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M_NS1500.PR.001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14" i="15" l="1"/>
  <c r="A11" i="15"/>
  <c r="B3" i="22" l="1"/>
  <c r="AV3" i="5"/>
  <c r="L3" i="16"/>
  <c r="O3" i="10"/>
  <c r="Z3" i="17"/>
  <c r="C3" i="6"/>
  <c r="AA3" i="14"/>
  <c r="T4" i="13"/>
  <c r="S3" i="12"/>
  <c r="A15" i="22"/>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<sst xmlns="http://schemas.openxmlformats.org/spreadsheetml/2006/main" count="2181" uniqueCount="647">
  <si>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</si>
  <si>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</si>
  <si>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</si>
  <si>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</si>
  <si>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</si>
  <si>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</si>
  <si>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</si>
  <si>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</si>
  <si>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</si>
  <si>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</si>
  <si>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</si>
  <si>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</si>
  <si>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</si>
  <si>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</si>
  <si>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</si>
  <si>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</si>
  <si>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</si>
  <si>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</si>
  <si>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</si>
  <si>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</si>
  <si>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</si>
  <si>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</si>
  <si>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</si>
  <si>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</si>
  <si>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</si>
  <si>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</si>
  <si>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</si>
  <si>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</si>
  <si>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</si>
  <si>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</si>
  <si>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</si>
  <si>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</si>
  <si>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</si>
  <si>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</si>
  <si>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</si>
  <si>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</si>
  <si>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</si>
  <si>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</si>
  <si>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</si>
  <si>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</si>
  <si>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</si>
  <si>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</si>
  <si>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</si>
  <si>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</si>
  <si>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</si>
  <si>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</si>
  <si>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</si>
  <si>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</si>
  <si>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</si>
  <si>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</si>
  <si>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</si>
  <si>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</si>
  <si>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</si>
  <si>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</si>
  <si>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</si>
  <si>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</si>
  <si>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</si>
  <si>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</si>
  <si>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</si>
  <si>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</si>
  <si>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</si>
  <si>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</si>
  <si>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</si>
  <si>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</si>
  <si>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</si>
  <si>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</si>
  <si>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</si>
  <si>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</si>
  <si>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</si>
  <si>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</si>
  <si>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</si>
  <si>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</si>
  <si>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</si>
  <si>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</si>
  <si>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</si>
  <si>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</si>
  <si>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</si>
  <si>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</si>
  <si>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</si>
  <si>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</si>
  <si>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</si>
  <si>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</si>
  <si>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</si>
  <si>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</si>
  <si>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</si>
  <si>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</si>
  <si>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</si>
  <si>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</si>
  <si>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</si>
  <si>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</si>
  <si>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</si>
  <si>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</si>
  <si>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</si>
  <si>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</si>
  <si>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</si>
  <si>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</si>
  <si>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</si>
  <si>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</si>
  <si>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</si>
  <si>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</si>
  <si>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</si>
  <si>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</si>
  <si>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</si>
  <si>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</si>
  <si>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</si>
  <si>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</si>
  <si>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</si>
  <si>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</si>
  <si>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</si>
  <si>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</si>
  <si>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</si>
  <si>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</si>
  <si>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</si>
  <si>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</si>
  <si>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</si>
  <si>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</si>
  <si>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</si>
  <si>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</si>
  <si>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</si>
  <si>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</si>
  <si>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</si>
  <si>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</si>
  <si>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</si>
  <si>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</si>
  <si>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</si>
  <si>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</si>
  <si>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</si>
  <si>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</si>
  <si>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</si>
  <si>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</si>
  <si>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</si>
  <si>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</si>
  <si>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</si>
  <si>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</si>
  <si>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</si>
  <si>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</si>
  <si>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</si>
  <si>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</si>
  <si>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</si>
  <si>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</si>
  <si>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</si>
  <si>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</si>
  <si>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</si>
  <si>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</si>
  <si>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</si>
  <si>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</si>
  <si>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</si>
  <si>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</si>
  <si>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</si>
  <si>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</si>
  <si>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</si>
  <si>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</si>
  <si>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</si>
  <si>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</si>
  <si>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</si>
  <si>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</si>
  <si>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</si>
  <si>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</si>
  <si>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</si>
  <si>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</si>
  <si>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</si>
  <si>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</si>
  <si>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</si>
  <si>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</si>
  <si>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</si>
  <si>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</si>
  <si>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</si>
  <si>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</si>
  <si>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</si>
  <si>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</si>
  <si>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</si>
  <si>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</si>
  <si>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</si>
  <si>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</si>
  <si>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</si>
  <si>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</si>
  <si>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</si>
  <si>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</si>
  <si>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</si>
  <si>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</si>
  <si>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</si>
  <si>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</si>
  <si>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</si>
  <si>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</si>
  <si>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</si>
  <si>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</si>
  <si>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</si>
  <si>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</si>
  <si>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</si>
  <si>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</si>
  <si>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</si>
  <si>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</si>
  <si>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</si>
  <si>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</si>
  <si>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</si>
  <si>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</si>
  <si>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</si>
  <si>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</si>
  <si>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</si>
  <si>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</si>
  <si>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</si>
  <si>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</si>
  <si>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</si>
  <si>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</si>
  <si>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</si>
  <si>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</si>
  <si>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</si>
  <si>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</si>
  <si>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</si>
  <si>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</si>
  <si>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</si>
  <si>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</si>
  <si>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</si>
  <si>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</si>
  <si>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</si>
  <si>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</si>
  <si>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</si>
  <si>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</si>
  <si>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</si>
  <si>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</si>
  <si>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</si>
  <si>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</si>
  <si>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</si>
  <si>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</si>
  <si>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</si>
  <si>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</si>
  <si>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</si>
  <si>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</si>
  <si>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</si>
  <si>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</si>
  <si>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</si>
  <si>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</si>
  <si>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</si>
  <si>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</si>
  <si>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</si>
  <si>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</si>
  <si>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</si>
  <si>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</si>
  <si>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</si>
  <si>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</si>
  <si>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</si>
  <si>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</si>
  <si>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</si>
  <si>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</si>
  <si>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</si>
  <si>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</si>
  <si>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</si>
  <si>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</si>
  <si>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</si>
  <si>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</si>
  <si>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</si>
  <si>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</si>
  <si>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</si>
  <si>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</si>
  <si>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</si>
  <si>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</si>
  <si>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</si>
  <si>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</si>
  <si>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</si>
  <si>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</si>
  <si>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</si>
  <si>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</si>
  <si>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</si>
  <si>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</si>
  <si>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</si>
  <si>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</si>
  <si>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</si>
  <si>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</si>
  <si>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</si>
  <si>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</si>
  <si>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</si>
  <si>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</si>
  <si>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</si>
  <si>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</si>
  <si>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</si>
  <si>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</si>
  <si>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</si>
  <si>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</si>
  <si>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</si>
  <si>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</si>
  <si>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</si>
  <si>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</si>
  <si>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</si>
  <si>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</si>
  <si>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</si>
  <si>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</si>
  <si>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</si>
  <si>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</si>
  <si>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</si>
  <si>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</si>
  <si>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</si>
  <si>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</si>
  <si>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</si>
  <si>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</si>
  <si>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</si>
  <si>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</si>
  <si>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</si>
  <si>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</si>
  <si>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</si>
  <si>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</si>
  <si>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</si>
  <si>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</si>
  <si>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</si>
  <si>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</si>
  <si>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</si>
  <si>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</si>
  <si>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</si>
  <si>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</si>
  <si>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</si>
  <si>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</si>
  <si>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</si>
  <si>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</si>
  <si>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</si>
  <si>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</si>
  <si>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</si>
  <si>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</si>
  <si>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</si>
  <si>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</si>
  <si>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</si>
  <si>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</si>
  <si>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</si>
  <si>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</si>
  <si>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</si>
  <si>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</si>
  <si>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</si>
  <si>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</si>
  <si>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</si>
  <si>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</si>
  <si>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</si>
  <si>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</si>
  <si>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</si>
  <si>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</si>
  <si>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</si>
  <si>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</si>
  <si>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</si>
  <si>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</si>
  <si>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</si>
  <si>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</si>
  <si>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</si>
  <si>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</si>
  <si>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</si>
  <si>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</si>
  <si>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</si>
  <si>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</si>
  <si>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</si>
  <si>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</si>
  <si>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</si>
  <si>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</si>
  <si>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</si>
  <si>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</si>
  <si>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</si>
  <si>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</si>
  <si>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</si>
  <si>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</si>
  <si>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</si>
  <si>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</si>
  <si>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</si>
  <si>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</si>
  <si>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</si>
  <si>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</si>
  <si>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</si>
  <si>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</si>
  <si>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</si>
  <si>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</si>
  <si>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</si>
  <si>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</si>
  <si>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</si>
  <si>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</si>
  <si>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</si>
  <si>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</si>
  <si>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</si>
  <si>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</si>
  <si>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</si>
  <si>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</si>
  <si>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</si>
  <si>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</si>
  <si>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</si>
  <si>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</si>
  <si>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</si>
  <si>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</si>
  <si>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</si>
  <si>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</si>
  <si>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</si>
  <si>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</si>
  <si>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</si>
  <si>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</si>
  <si>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</si>
  <si>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</si>
  <si>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</si>
  <si>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</si>
  <si>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</si>
  <si>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</si>
  <si>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</si>
  <si>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</si>
  <si>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</si>
  <si>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</si>
  <si>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</si>
  <si>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</si>
  <si>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</si>
  <si>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</si>
  <si>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</si>
  <si>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</si>
  <si>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</si>
  <si>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</si>
  <si>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</si>
  <si>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</si>
  <si>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</si>
  <si>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</si>
  <si>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</si>
  <si>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</si>
  <si>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</si>
  <si>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</si>
  <si>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</si>
  <si>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</si>
  <si>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</si>
  <si>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</si>
  <si>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</si>
  <si>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</si>
  <si>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</si>
  <si>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</si>
  <si>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</si>
  <si>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</si>
  <si>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</si>
  <si>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</si>
  <si>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</si>
  <si>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</si>
  <si>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</si>
  <si>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</si>
  <si>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</si>
  <si>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</si>
  <si>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</si>
  <si>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</si>
  <si>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</si>
  <si>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</si>
  <si>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</si>
  <si>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</si>
  <si>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</si>
  <si>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</si>
  <si>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</si>
  <si>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</si>
  <si>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</si>
  <si>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</si>
  <si>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</si>
  <si>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</si>
  <si>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</si>
  <si>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</si>
  <si>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</si>
  <si>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</si>
  <si>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</si>
  <si>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</si>
  <si>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</si>
  <si>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</si>
  <si>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</si>
  <si>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</si>
  <si>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</si>
  <si>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</si>
  <si>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</si>
  <si>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</si>
  <si>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</si>
  <si>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</si>
  <si>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</si>
  <si>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</si>
  <si>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</si>
  <si>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</si>
  <si>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</si>
  <si>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</si>
  <si>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</si>
  <si>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</si>
  <si>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</si>
  <si>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</si>
  <si>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</si>
  <si>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</si>
  <si>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</si>
  <si>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</si>
  <si>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</si>
  <si>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</si>
  <si>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</si>
  <si>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</si>
  <si>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</si>
  <si>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</si>
  <si>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</si>
  <si>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</si>
  <si>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</si>
  <si>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</si>
  <si>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</si>
  <si>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</si>
  <si>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</si>
  <si>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</si>
  <si>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</si>
  <si>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</si>
  <si>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</si>
  <si>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</si>
  <si>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</si>
  <si>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</si>
  <si>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</si>
  <si>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</si>
  <si>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</si>
  <si>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</si>
  <si>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</si>
  <si>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</si>
  <si>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</si>
  <si>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</si>
  <si>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</si>
  <si>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</si>
  <si>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</si>
  <si>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</si>
  <si>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</si>
  <si>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</si>
  <si>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</si>
  <si>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</si>
  <si>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</si>
  <si>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</si>
  <si>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</si>
  <si>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</si>
  <si>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</si>
  <si>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</si>
  <si>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</si>
  <si>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</si>
  <si>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</si>
  <si>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</si>
  <si>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</si>
  <si>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</si>
  <si>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</si>
  <si>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</si>
  <si>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</si>
  <si>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</si>
  <si>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</si>
  <si>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</si>
  <si>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</si>
  <si>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</si>
  <si>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</si>
  <si>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</si>
  <si>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</si>
  <si>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</si>
  <si>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</si>
  <si>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</si>
  <si>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</si>
  <si>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</si>
  <si>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</si>
  <si>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</si>
  <si>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</si>
  <si>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</si>
  <si>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</si>
  <si>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</si>
  <si>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</si>
  <si>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</si>
  <si>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</si>
  <si>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</si>
  <si>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</si>
  <si>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</si>
  <si>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</si>
  <si>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</si>
  <si>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</si>
  <si>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</si>
  <si>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</si>
  <si>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</si>
  <si>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</si>
  <si>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</si>
  <si>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</si>
  <si>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</si>
  <si>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</si>
  <si>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</si>
  <si>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</si>
  <si>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</si>
  <si>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</si>
  <si>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</si>
  <si>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</si>
  <si>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</si>
  <si>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</si>
  <si>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</si>
  <si>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</si>
  <si>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</si>
  <si>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</si>
  <si>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</si>
  <si>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</si>
  <si>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</si>
  <si>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M_NS1500.PR.0016</t>
  </si>
  <si>
    <t>Факт (предложения по корректировке плана)</t>
  </si>
  <si>
    <t>ХМАО-Югра</t>
  </si>
  <si>
    <t>не требуется</t>
  </si>
  <si>
    <t>не относится</t>
  </si>
  <si>
    <t>Год 2027</t>
  </si>
  <si>
    <t xml:space="preserve"> Нижневартовский район</t>
  </si>
  <si>
    <t>нд</t>
  </si>
  <si>
    <t>Год 2028</t>
  </si>
  <si>
    <t>объем заключенного договора PD04.1500.2024.33 от 04.06.2024 . ООО "Уралэлектропроект"    в ценах 2024 года с НДС, млн. руб</t>
  </si>
  <si>
    <t>Не подошел срок реализации проекта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</si>
  <si>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</si>
  <si>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</si>
  <si>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</si>
  <si>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</si>
  <si>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</si>
  <si>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</si>
  <si>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</si>
  <si>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</si>
  <si>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</si>
  <si>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</si>
  <si>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</si>
  <si>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</si>
  <si>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</si>
  <si>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</si>
  <si>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</si>
  <si>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</si>
  <si>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</si>
  <si>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</si>
  <si>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</si>
  <si>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</si>
  <si>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</si>
  <si>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</si>
  <si>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</si>
  <si>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</si>
  <si>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</si>
  <si>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</si>
  <si>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</si>
  <si>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</si>
  <si>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</si>
  <si>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</si>
  <si>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</si>
  <si>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</si>
  <si>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</si>
  <si>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1 680 864,41 руб. с НДС.</t>
  </si>
  <si>
    <t>ООО "ЭКСПроект"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</si>
  <si>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</si>
  <si>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</si>
  <si>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</si>
  <si>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</si>
  <si>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</si>
  <si>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</si>
  <si>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</si>
  <si>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</si>
  <si>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</si>
  <si>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</si>
  <si>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</si>
  <si>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ПП 110 кВ "Восточный" (новое строительство площадь 120,35 кв.м.)</t>
  </si>
  <si>
    <t>Служебно - бытовой дом для оперативного персонала на ПП 110 кВ Восточный, площадь застройки 120,35 кв.м.</t>
  </si>
  <si>
    <t>120,35 кв.м.</t>
  </si>
  <si>
    <t>+</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</si>
  <si>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</si>
  <si>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</si>
  <si>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</si>
  <si>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</si>
  <si>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</si>
  <si>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</si>
  <si>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</si>
  <si>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- 42,825 млн. руб.</t>
  </si>
  <si>
    <t xml:space="preserve">309,25 тыс. руб./кв.м </t>
  </si>
  <si>
    <t>Приказ об утверждении ПСД филиала АО "Россети Тюмень" Когалымские электрические сети № 399 от 01.08.2025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</si>
</sst>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41" xfId="0" applyNumberFormat="1" applyFont="1" applyFill="1" applyBorder="1" applyAlignment="1">
      <alignment horizontal="left" vertical="center"/>
    </xf>
    <xf numFmtId="169" fontId="39" fillId="24" borderId="4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41" xfId="0" applyFont="1" applyFill="1" applyBorder="1"/>
    <xf numFmtId="0" fontId="42" fillId="24" borderId="26" xfId="2" applyFont="1" applyFill="1" applyBorder="1" applyAlignment="1">
      <alignment horizontal="left" vertical="center" wrapText="1"/>
    </xf>
    <xf numFmtId="169" fontId="39" fillId="24" borderId="4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41" xfId="0" applyNumberFormat="1" applyFont="1" applyFill="1" applyBorder="1" applyAlignment="1">
      <alignment horizontal="left" vertical="center" wrapText="1"/>
    </xf>
    <xf numFmtId="0" fontId="36" fillId="24" borderId="41" xfId="0" applyFont="1" applyFill="1" applyBorder="1" applyAlignment="1">
      <alignment horizontal="left" vertical="center" wrapText="1"/>
    </xf>
    <xf numFmtId="0" fontId="39" fillId="24"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65"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1" xfId="70" applyNumberFormat="1" applyFont="1" applyBorder="1" applyAlignment="1">
      <alignment vertical="center"/>
    </xf>
    <xf numFmtId="171" fontId="41" fillId="0" borderId="1" xfId="70" applyNumberFormat="1" applyFont="1" applyBorder="1" applyAlignment="1">
      <alignment vertical="center"/>
    </xf>
    <xf numFmtId="171" fontId="42" fillId="0" borderId="25" xfId="70" applyNumberFormat="1" applyFont="1" applyBorder="1" applyAlignment="1">
      <alignment vertical="center"/>
    </xf>
    <xf numFmtId="0" fontId="68" fillId="0" borderId="0" xfId="70" applyFont="1" applyBorder="1" applyAlignment="1">
      <alignment vertical="center"/>
    </xf>
    <xf numFmtId="170" fontId="69" fillId="0" borderId="0" xfId="70" applyNumberFormat="1" applyFont="1" applyBorder="1" applyAlignment="1">
      <alignment horizontal="center" vertical="center"/>
    </xf>
    <xf numFmtId="0" fontId="68" fillId="0" borderId="0" xfId="70" applyFont="1" applyAlignment="1">
      <alignment vertical="center"/>
    </xf>
    <xf numFmtId="171"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1"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5" xfId="70" applyNumberFormat="1" applyFont="1" applyFill="1" applyBorder="1" applyAlignment="1">
      <alignment vertical="center"/>
    </xf>
    <xf numFmtId="171" fontId="11" fillId="0" borderId="0" xfId="70" applyNumberFormat="1" applyFont="1" applyAlignment="1">
      <alignment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4" fontId="11" fillId="24" borderId="0" xfId="41" applyNumberFormat="1" applyFont="1" applyFill="1"/>
    <xf numFmtId="0" fontId="11" fillId="24" borderId="6" xfId="41" applyFont="1" applyFill="1" applyBorder="1" applyAlignment="1">
      <alignment horizontal="left" vertical="center" wrapText="1"/>
    </xf>
    <xf numFmtId="168"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xf>
    <xf numFmtId="1" fontId="43" fillId="0" borderId="29" xfId="70" applyNumberFormat="1" applyFont="1" applyFill="1" applyBorder="1" applyAlignment="1">
      <alignment horizontal="center" vertical="center" wrapText="1"/>
    </xf>
    <xf numFmtId="0" fontId="70" fillId="0" borderId="0" xfId="70" applyFont="1" applyAlignment="1" applyProtection="1">
      <alignment horizontal="center"/>
    </xf>
    <xf numFmtId="0" fontId="71" fillId="0" borderId="0" xfId="7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3" fontId="42" fillId="0" borderId="24" xfId="70" applyNumberFormat="1" applyFont="1" applyFill="1" applyBorder="1" applyAlignment="1">
      <alignment horizontal="center" vertical="center"/>
    </xf>
    <xf numFmtId="173"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2" fillId="0" borderId="4" xfId="70" applyNumberFormat="1" applyFont="1" applyBorder="1" applyAlignment="1">
      <alignment horizontal="center" vertical="center"/>
    </xf>
    <xf numFmtId="171"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1" fillId="0" borderId="28" xfId="70" applyFont="1" applyFill="1" applyBorder="1" applyAlignment="1">
      <alignment horizontal="left" vertical="center"/>
    </xf>
    <xf numFmtId="0" fontId="41" fillId="0" borderId="1" xfId="70" applyFont="1" applyFill="1" applyBorder="1" applyAlignment="1">
      <alignment horizontal="left" vertical="center"/>
    </xf>
    <xf numFmtId="171" fontId="41" fillId="0" borderId="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70" fontId="69" fillId="0" borderId="50"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1" fontId="42" fillId="0" borderId="24" xfId="70" applyNumberFormat="1" applyFont="1" applyBorder="1" applyAlignment="1">
      <alignment horizontal="center" vertical="center"/>
    </xf>
    <xf numFmtId="171" fontId="42" fillId="0" borderId="23" xfId="70" applyNumberFormat="1" applyFont="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11" fillId="0" borderId="4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1"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46" xfId="70" applyFont="1" applyBorder="1" applyAlignment="1">
      <alignment horizontal="left" vertical="center"/>
    </xf>
    <xf numFmtId="0" fontId="11" fillId="0" borderId="10" xfId="70" applyFont="1" applyBorder="1" applyAlignment="1">
      <alignment horizontal="left" vertical="center"/>
    </xf>
    <xf numFmtId="0" fontId="11" fillId="0" borderId="47"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3"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1"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1"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1"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5"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5"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3" xfId="70" applyFont="1" applyBorder="1" applyAlignment="1">
      <alignment horizontal="left" vertical="center"/>
    </xf>
    <xf numFmtId="170" fontId="29" fillId="0" borderId="34" xfId="70" applyNumberFormat="1" applyFont="1" applyFill="1" applyBorder="1" applyAlignment="1">
      <alignment horizontal="center" vertical="center"/>
    </xf>
    <xf numFmtId="170" fontId="29" fillId="0" borderId="44" xfId="70" applyNumberFormat="1" applyFont="1" applyFill="1" applyBorder="1" applyAlignment="1">
      <alignment horizontal="center" vertical="center"/>
    </xf>
    <xf numFmtId="0" fontId="65"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11" fillId="0" borderId="27" xfId="70" applyFont="1" applyBorder="1" applyAlignment="1">
      <alignment horizontal="center" vertical="center"/>
    </xf>
    <xf numFmtId="0" fontId="11" fillId="0" borderId="45" xfId="7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A8F-476D-9F6B-4533E311A6C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A8F-476D-9F6B-4533E311A6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-38074326.414800003</c:v>
                </c:pt>
                <c:pt idx="1">
                  <c:v>-38916610.1844</c:v>
                </c:pt>
                <c:pt idx="2">
                  <c:v>-39744767.836800002</c:v>
                </c:pt>
                <c:pt idx="3">
                  <c:v>-40558889.36112</c:v>
                </c:pt>
                <c:pt idx="4">
                  <c:v>-41359068.346044801</c:v>
                </c:pt>
                <c:pt idx="5">
                  <c:v>-42145402.123806596</c:v>
                </c:pt>
                <c:pt idx="6">
                  <c:v>-42917991.919926859</c:v>
                </c:pt>
                <c:pt idx="7">
                  <c:v>-43676943.008947931</c:v>
                </c:pt>
                <c:pt idx="8">
                  <c:v>-44422364.876393847</c:v>
                </c:pt>
                <c:pt idx="9">
                  <c:v>-45154371.387209602</c:v>
                </c:pt>
                <c:pt idx="10">
                  <c:v>-45873080.960937984</c:v>
                </c:pt>
              </c:numCache>
            </c:numRef>
          </c:val>
          <c:smooth val="0"/>
          <c:extLst>
            <c:ext xmlns:c16="http://schemas.microsoft.com/office/drawing/2014/chart" uri="{C3380CC4-5D6E-409C-BE32-E72D297353CC}">
              <c16:uniqueId val="{00000000-4852-4C0C-B47B-0A56B260781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-38887316.770336606</c:v>
                </c:pt>
                <c:pt idx="1">
                  <c:v>-39534518.109324627</c:v>
                </c:pt>
                <c:pt idx="2">
                  <c:v>-40092325.779397003</c:v>
                </c:pt>
                <c:pt idx="3">
                  <c:v>-40573000.394312032</c:v>
                </c:pt>
                <c:pt idx="4">
                  <c:v>-40987133.146717757</c:v>
                </c:pt>
                <c:pt idx="5">
                  <c:v>-41343871.543793216</c:v>
                </c:pt>
                <c:pt idx="6">
                  <c:v>-41651114.815017365</c:v>
                </c:pt>
                <c:pt idx="7">
                  <c:v>-41915683.042929575</c:v>
                </c:pt>
                <c:pt idx="8">
                  <c:v>-42143463.5295121</c:v>
                </c:pt>
                <c:pt idx="9">
                  <c:v>-42339537.443769619</c:v>
                </c:pt>
                <c:pt idx="10">
                  <c:v>-42508289.390830636</c:v>
                </c:pt>
              </c:numCache>
            </c:numRef>
          </c:val>
          <c:smooth val="0"/>
          <c:extLst>
            <c:ext xmlns:c16="http://schemas.microsoft.com/office/drawing/2014/chart" uri="{C3380CC4-5D6E-409C-BE32-E72D297353CC}">
              <c16:uniqueId val="{00000001-4852-4C0C-B47B-0A56B26078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M_NS1500.PR.0016/M_NS1500.PR.0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6/M_NS1500.PR.0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Блочно-модульное здание для оперативного персонала на ПП 110 кВ "Восточный" (новое строительство площадь 120,35 кв.м.)</v>
          </cell>
        </row>
        <row r="10">
          <cell r="D10">
            <v>1</v>
          </cell>
        </row>
        <row r="11">
          <cell r="D11">
            <v>1</v>
          </cell>
        </row>
        <row r="12">
          <cell r="D12">
            <v>1</v>
          </cell>
        </row>
        <row r="15">
          <cell r="D15">
            <v>1</v>
          </cell>
        </row>
        <row r="26">
          <cell r="B26">
            <v>45658</v>
          </cell>
        </row>
        <row r="27">
          <cell r="D27">
            <v>27</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ПП 110 кВ "Восточный"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F42" sqref="F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67</v>
      </c>
      <c r="F1" s="16"/>
      <c r="G1" s="16"/>
    </row>
    <row r="2" spans="1:22" s="12" customFormat="1" ht="18.75" customHeight="1" x14ac:dyDescent="0.3">
      <c r="A2" s="18"/>
      <c r="C2" s="15" t="s">
        <v>9</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92" t="s">
        <v>637</v>
      </c>
      <c r="B5" s="292"/>
      <c r="C5" s="292"/>
      <c r="D5" s="156"/>
      <c r="E5" s="156"/>
      <c r="F5" s="156"/>
      <c r="G5" s="156"/>
      <c r="H5" s="156"/>
      <c r="I5" s="156"/>
      <c r="J5" s="156"/>
    </row>
    <row r="6" spans="1:22" s="12" customFormat="1" ht="20.25" x14ac:dyDescent="0.3">
      <c r="A6" s="17"/>
      <c r="B6" s="298"/>
      <c r="C6" s="298"/>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539</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576</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7" t="s">
        <v>633</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510</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65</v>
      </c>
      <c r="C20" s="33"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37" t="s">
        <v>352</v>
      </c>
      <c r="C22" s="33" t="s">
        <v>642</v>
      </c>
      <c r="D22" s="29"/>
      <c r="E22" s="29"/>
      <c r="F22" s="29"/>
      <c r="G22" s="29"/>
      <c r="H22" s="29"/>
      <c r="I22" s="28"/>
      <c r="J22" s="28"/>
      <c r="K22" s="28"/>
      <c r="L22" s="28"/>
      <c r="M22" s="28"/>
      <c r="N22" s="28"/>
      <c r="O22" s="28"/>
      <c r="P22" s="28"/>
      <c r="Q22" s="28"/>
      <c r="R22" s="28"/>
      <c r="S22" s="28"/>
      <c r="T22" s="27"/>
      <c r="U22" s="27"/>
      <c r="V22" s="27"/>
    </row>
    <row r="23" spans="1:22" s="3" customFormat="1" ht="195.75" customHeight="1" x14ac:dyDescent="0.2">
      <c r="A23" s="24" t="s">
        <v>62</v>
      </c>
      <c r="B23" s="32" t="s">
        <v>529</v>
      </c>
      <c r="C23" s="166" t="s">
        <v>530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184" customFormat="1" ht="58.5" customHeight="1" x14ac:dyDescent="0.2">
      <c r="A25" s="24" t="s">
        <v>61</v>
      </c>
      <c r="B25" s="153" t="s">
        <v>457</v>
      </c>
      <c r="C25" s="165" t="s">
        <v>531</v>
      </c>
      <c r="D25" s="182"/>
      <c r="E25" s="182"/>
      <c r="F25" s="182"/>
      <c r="G25" s="182"/>
      <c r="H25" s="181"/>
      <c r="I25" s="181"/>
      <c r="J25" s="181"/>
      <c r="K25" s="181"/>
      <c r="L25" s="181"/>
      <c r="M25" s="181"/>
      <c r="N25" s="181"/>
      <c r="O25" s="181"/>
      <c r="P25" s="181"/>
      <c r="Q25" s="181"/>
      <c r="R25" s="181"/>
      <c r="S25" s="183"/>
      <c r="T25" s="183"/>
      <c r="U25" s="183"/>
      <c r="V25" s="183"/>
    </row>
    <row r="26" spans="1:22" s="184" customFormat="1" ht="42.75" customHeight="1" x14ac:dyDescent="0.2">
      <c r="A26" s="24" t="s">
        <v>60</v>
      </c>
      <c r="B26" s="153" t="s">
        <v>73</v>
      </c>
      <c r="C26" s="165" t="s">
        <v>578</v>
      </c>
      <c r="D26" s="182"/>
      <c r="E26" s="182"/>
      <c r="F26" s="182"/>
      <c r="G26" s="182"/>
      <c r="H26" s="181"/>
      <c r="I26" s="181"/>
      <c r="J26" s="181"/>
      <c r="K26" s="181"/>
      <c r="L26" s="181"/>
      <c r="M26" s="181"/>
      <c r="N26" s="181"/>
      <c r="O26" s="181"/>
      <c r="P26" s="181"/>
      <c r="Q26" s="181"/>
      <c r="R26" s="181"/>
      <c r="S26" s="183"/>
      <c r="T26" s="183"/>
      <c r="U26" s="183"/>
      <c r="V26" s="183"/>
    </row>
    <row r="27" spans="1:22" s="184" customFormat="1" ht="51.75" customHeight="1" x14ac:dyDescent="0.2">
      <c r="A27" s="24" t="s">
        <v>58</v>
      </c>
      <c r="B27" s="153" t="s">
        <v>72</v>
      </c>
      <c r="C27" s="165" t="s">
        <v>582</v>
      </c>
      <c r="D27" s="182"/>
      <c r="E27" s="182"/>
      <c r="F27" s="182"/>
      <c r="G27" s="182"/>
      <c r="H27" s="181"/>
      <c r="I27" s="181"/>
      <c r="J27" s="181"/>
      <c r="K27" s="181"/>
      <c r="L27" s="181"/>
      <c r="M27" s="181"/>
      <c r="N27" s="181"/>
      <c r="O27" s="181"/>
      <c r="P27" s="181"/>
      <c r="Q27" s="181"/>
      <c r="R27" s="181"/>
      <c r="S27" s="183"/>
      <c r="T27" s="183"/>
      <c r="U27" s="183"/>
      <c r="V27" s="183"/>
    </row>
    <row r="28" spans="1:22" s="184" customFormat="1" ht="42.75" customHeight="1" x14ac:dyDescent="0.2">
      <c r="A28" s="24" t="s">
        <v>57</v>
      </c>
      <c r="B28" s="153" t="s">
        <v>458</v>
      </c>
      <c r="C28" s="165" t="s">
        <v>579</v>
      </c>
      <c r="D28" s="182"/>
      <c r="E28" s="182"/>
      <c r="F28" s="182"/>
      <c r="G28" s="182"/>
      <c r="H28" s="181"/>
      <c r="I28" s="181"/>
      <c r="J28" s="181"/>
      <c r="K28" s="181"/>
      <c r="L28" s="181"/>
      <c r="M28" s="181"/>
      <c r="N28" s="181"/>
      <c r="O28" s="181"/>
      <c r="P28" s="181"/>
      <c r="Q28" s="181"/>
      <c r="R28" s="181"/>
      <c r="S28" s="183"/>
      <c r="T28" s="183"/>
      <c r="U28" s="183"/>
      <c r="V28" s="183"/>
    </row>
    <row r="29" spans="1:22" s="184" customFormat="1" ht="51.75" customHeight="1" x14ac:dyDescent="0.2">
      <c r="A29" s="24" t="s">
        <v>55</v>
      </c>
      <c r="B29" s="153" t="s">
        <v>459</v>
      </c>
      <c r="C29" s="165" t="s">
        <v>579</v>
      </c>
      <c r="D29" s="182"/>
      <c r="E29" s="182"/>
      <c r="F29" s="182"/>
      <c r="G29" s="182"/>
      <c r="H29" s="181"/>
      <c r="I29" s="181"/>
      <c r="J29" s="181"/>
      <c r="K29" s="181"/>
      <c r="L29" s="181"/>
      <c r="M29" s="181"/>
      <c r="N29" s="181"/>
      <c r="O29" s="181"/>
      <c r="P29" s="181"/>
      <c r="Q29" s="181"/>
      <c r="R29" s="181"/>
      <c r="S29" s="183"/>
      <c r="T29" s="183"/>
      <c r="U29" s="183"/>
      <c r="V29" s="183"/>
    </row>
    <row r="30" spans="1:22" s="184" customFormat="1" ht="51.75" customHeight="1" x14ac:dyDescent="0.2">
      <c r="A30" s="24" t="s">
        <v>53</v>
      </c>
      <c r="B30" s="153" t="s">
        <v>460</v>
      </c>
      <c r="C30" s="165" t="s">
        <v>579</v>
      </c>
      <c r="D30" s="182"/>
      <c r="E30" s="182"/>
      <c r="F30" s="182"/>
      <c r="G30" s="182"/>
      <c r="H30" s="181"/>
      <c r="I30" s="181"/>
      <c r="J30" s="181"/>
      <c r="K30" s="181"/>
      <c r="L30" s="181"/>
      <c r="M30" s="181"/>
      <c r="N30" s="181"/>
      <c r="O30" s="181"/>
      <c r="P30" s="181"/>
      <c r="Q30" s="181"/>
      <c r="R30" s="181"/>
      <c r="S30" s="183"/>
      <c r="T30" s="183"/>
      <c r="U30" s="183"/>
      <c r="V30" s="183"/>
    </row>
    <row r="31" spans="1:22" s="184" customFormat="1" ht="51.75" customHeight="1" x14ac:dyDescent="0.2">
      <c r="A31" s="24" t="s">
        <v>71</v>
      </c>
      <c r="B31" s="153" t="s">
        <v>461</v>
      </c>
      <c r="C31" s="165" t="s">
        <v>579</v>
      </c>
      <c r="D31" s="182"/>
      <c r="E31" s="182"/>
      <c r="F31" s="182"/>
      <c r="G31" s="182"/>
      <c r="H31" s="181"/>
      <c r="I31" s="181"/>
      <c r="J31" s="181"/>
      <c r="K31" s="181"/>
      <c r="L31" s="181"/>
      <c r="M31" s="181"/>
      <c r="N31" s="181"/>
      <c r="O31" s="181"/>
      <c r="P31" s="181"/>
      <c r="Q31" s="181"/>
      <c r="R31" s="181"/>
      <c r="S31" s="183"/>
      <c r="T31" s="183"/>
      <c r="U31" s="183"/>
      <c r="V31" s="183"/>
    </row>
    <row r="32" spans="1:22" s="184" customFormat="1" ht="51.75" customHeight="1" x14ac:dyDescent="0.2">
      <c r="A32" s="24" t="s">
        <v>69</v>
      </c>
      <c r="B32" s="153" t="s">
        <v>462</v>
      </c>
      <c r="C32" s="165" t="s">
        <v>579</v>
      </c>
      <c r="D32" s="182"/>
      <c r="E32" s="182"/>
      <c r="F32" s="182"/>
      <c r="G32" s="182"/>
      <c r="H32" s="181"/>
      <c r="I32" s="181"/>
      <c r="J32" s="181"/>
      <c r="K32" s="181"/>
      <c r="L32" s="181"/>
      <c r="M32" s="181"/>
      <c r="N32" s="181"/>
      <c r="O32" s="181"/>
      <c r="P32" s="181"/>
      <c r="Q32" s="181"/>
      <c r="R32" s="181"/>
      <c r="S32" s="183"/>
      <c r="T32" s="183"/>
      <c r="U32" s="183"/>
      <c r="V32" s="183"/>
    </row>
    <row r="33" spans="1:22" s="184" customFormat="1" ht="101.25" customHeight="1" x14ac:dyDescent="0.2">
      <c r="A33" s="24" t="s">
        <v>68</v>
      </c>
      <c r="B33" s="153" t="s">
        <v>463</v>
      </c>
      <c r="C33" s="165" t="s">
        <v>580</v>
      </c>
      <c r="D33" s="182"/>
      <c r="E33" s="182"/>
      <c r="F33" s="182"/>
      <c r="G33" s="182"/>
      <c r="H33" s="181"/>
      <c r="I33" s="181"/>
      <c r="J33" s="181"/>
      <c r="K33" s="181"/>
      <c r="L33" s="181"/>
      <c r="M33" s="181"/>
      <c r="N33" s="181"/>
      <c r="O33" s="181"/>
      <c r="P33" s="181"/>
      <c r="Q33" s="181"/>
      <c r="R33" s="181"/>
      <c r="S33" s="183"/>
      <c r="T33" s="183"/>
      <c r="U33" s="183"/>
      <c r="V33" s="183"/>
    </row>
    <row r="34" spans="1:22" s="186" customFormat="1" ht="111" customHeight="1" x14ac:dyDescent="0.25">
      <c r="A34" s="24" t="s">
        <v>479</v>
      </c>
      <c r="B34" s="153" t="s">
        <v>464</v>
      </c>
      <c r="C34" s="165" t="s">
        <v>579</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467</v>
      </c>
      <c r="B35" s="36" t="s">
        <v>70</v>
      </c>
      <c r="C35" s="33" t="s">
        <v>579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480</v>
      </c>
      <c r="B36" s="36" t="s">
        <v>465</v>
      </c>
      <c r="C36" s="33" t="s">
        <v>579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468</v>
      </c>
      <c r="B37" s="36" t="s">
        <v>466</v>
      </c>
      <c r="C37" s="33" t="s">
        <v>636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481</v>
      </c>
      <c r="B38" s="36" t="s">
        <v>235</v>
      </c>
      <c r="C38" s="33" t="s">
        <v>579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469</v>
      </c>
      <c r="B40" s="36" t="s">
        <v>523</v>
      </c>
      <c r="C40" s="190" t="s">
        <v>644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482</v>
      </c>
      <c r="B41" s="36" t="s">
        <v>505</v>
      </c>
      <c r="C41" s="33" t="s">
        <v>533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470</v>
      </c>
      <c r="B42" s="36" t="s">
        <v>520</v>
      </c>
      <c r="C42" s="33" t="s">
        <v>533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485</v>
      </c>
      <c r="B43" s="36" t="s">
        <v>486</v>
      </c>
      <c r="C43" s="33"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471</v>
      </c>
      <c r="B44" s="36" t="s">
        <v>511</v>
      </c>
      <c r="C44" s="33" t="s">
        <v>533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506</v>
      </c>
      <c r="B45" s="36" t="s">
        <v>512</v>
      </c>
      <c r="C45" s="33" t="s">
        <v>533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472</v>
      </c>
      <c r="B46" s="36" t="s">
        <v>513</v>
      </c>
      <c r="C46" s="33" t="s">
        <v>533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507</v>
      </c>
      <c r="B48" s="36" t="s">
        <v>521</v>
      </c>
      <c r="C48" s="179">
        <v>42.824781519810003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473</v>
      </c>
      <c r="B49" s="36" t="s">
        <v>522</v>
      </c>
      <c r="C49" s="180">
        <v>35.468384220075009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M_NS1500.PR.0016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Блочно-модульное здание для оперативного персонала на ПП 110 кВ "Восточный" (новое строительство площадь 120,35 кв.м.)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484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4</v>
      </c>
      <c r="B19" s="302" t="s">
        <v>106</v>
      </c>
      <c r="C19" s="303" t="s">
        <v>384</v>
      </c>
      <c r="D19" s="302" t="s">
        <v>383</v>
      </c>
      <c r="E19" s="302" t="s">
        <v>105</v>
      </c>
      <c r="F19" s="302" t="s">
        <v>104</v>
      </c>
      <c r="G19" s="302" t="s">
        <v>379</v>
      </c>
      <c r="H19" s="302" t="s">
        <v>103</v>
      </c>
      <c r="I19" s="302" t="s">
        <v>102</v>
      </c>
      <c r="J19" s="302" t="s">
        <v>101</v>
      </c>
      <c r="K19" s="302" t="s">
        <v>100</v>
      </c>
      <c r="L19" s="302" t="s">
        <v>99</v>
      </c>
      <c r="M19" s="302" t="s">
        <v>98</v>
      </c>
      <c r="N19" s="302" t="s">
        <v>97</v>
      </c>
      <c r="O19" s="302" t="s">
        <v>96</v>
      </c>
      <c r="P19" s="302" t="s">
        <v>95</v>
      </c>
      <c r="Q19" s="302" t="s">
        <v>382</v>
      </c>
      <c r="R19" s="302"/>
      <c r="S19" s="305" t="s">
        <v>476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8" t="s">
        <v>380</v>
      </c>
      <c r="R20" s="39" t="s">
        <v>381</v>
      </c>
      <c r="S20" s="305"/>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94</v>
      </c>
      <c r="C22" s="43"/>
      <c r="D22" s="43"/>
      <c r="E22" s="43" t="s">
        <v>93</v>
      </c>
      <c r="F22" s="43" t="s">
        <v>92</v>
      </c>
      <c r="G22" s="43" t="s">
        <v>477</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94</v>
      </c>
      <c r="C23" s="43"/>
      <c r="D23" s="43"/>
      <c r="E23" s="43" t="s">
        <v>93</v>
      </c>
      <c r="F23" s="43" t="s">
        <v>92</v>
      </c>
      <c r="G23" s="43" t="s">
        <v>91</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94</v>
      </c>
      <c r="C24" s="43"/>
      <c r="D24" s="43"/>
      <c r="E24" s="43" t="s">
        <v>93</v>
      </c>
      <c r="F24" s="43" t="s">
        <v>92</v>
      </c>
      <c r="G24" s="43" t="s">
        <v>87</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90</v>
      </c>
      <c r="C25" s="43"/>
      <c r="D25" s="43"/>
      <c r="E25" s="43" t="s">
        <v>89</v>
      </c>
      <c r="F25" s="43" t="s">
        <v>88</v>
      </c>
      <c r="G25" s="43" t="s">
        <v>478</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90</v>
      </c>
      <c r="C26" s="43"/>
      <c r="D26" s="43"/>
      <c r="E26" s="43" t="s">
        <v>89</v>
      </c>
      <c r="F26" s="43" t="s">
        <v>88</v>
      </c>
      <c r="G26" s="43" t="s">
        <v>91</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90</v>
      </c>
      <c r="C27" s="43"/>
      <c r="D27" s="43"/>
      <c r="E27" s="43" t="s">
        <v>89</v>
      </c>
      <c r="F27" s="43" t="s">
        <v>88</v>
      </c>
      <c r="G27" s="43" t="s">
        <v>87</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377</v>
      </c>
      <c r="C29" s="43"/>
      <c r="D29" s="43"/>
      <c r="E29" s="109" t="s">
        <v>378</v>
      </c>
      <c r="F29" s="109" t="s">
        <v>378</v>
      </c>
      <c r="G29" s="109" t="s">
        <v>378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M_NS1500.PR.0016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Блочно-модульное здание для оперативного персонала на ПП 110 кВ "Восточный" (новое строительство площадь 120,35 кв.м.)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489</v>
      </c>
      <c r="B19" s="295"/>
      <c r="C19" s="295"/>
      <c r="D19" s="295"/>
      <c r="E19" s="295"/>
      <c r="F19" s="295"/>
      <c r="G19" s="295"/>
      <c r="H19" s="295"/>
      <c r="I19" s="295"/>
      <c r="J19" s="295"/>
      <c r="K19" s="295"/>
      <c r="L19" s="295"/>
      <c r="M19" s="295"/>
      <c r="N19" s="295"/>
      <c r="O19" s="295"/>
      <c r="P19" s="295"/>
      <c r="Q19" s="295"/>
      <c r="R19" s="295"/>
      <c r="S19" s="295"/>
      <c r="T19" s="295"/>
    </row>
    <row r="20" spans="1:113"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226</v>
      </c>
      <c r="C21" s="314"/>
      <c r="D21" s="317" t="s">
        <v>128</v>
      </c>
      <c r="E21" s="313" t="s">
        <v>518</v>
      </c>
      <c r="F21" s="314"/>
      <c r="G21" s="313" t="s">
        <v>276</v>
      </c>
      <c r="H21" s="314"/>
      <c r="I21" s="313" t="s">
        <v>127</v>
      </c>
      <c r="J21" s="314"/>
      <c r="K21" s="317" t="s">
        <v>126</v>
      </c>
      <c r="L21" s="313" t="s">
        <v>125</v>
      </c>
      <c r="M21" s="314"/>
      <c r="N21" s="313" t="s">
        <v>514</v>
      </c>
      <c r="O21" s="314"/>
      <c r="P21" s="317" t="s">
        <v>124</v>
      </c>
      <c r="Q21" s="306" t="s">
        <v>123</v>
      </c>
      <c r="R21" s="307"/>
      <c r="S21" s="306" t="s">
        <v>122</v>
      </c>
      <c r="T21" s="308"/>
    </row>
    <row r="22" spans="1:113" ht="204.75" customHeight="1" x14ac:dyDescent="0.25">
      <c r="A22" s="311"/>
      <c r="B22" s="315"/>
      <c r="C22" s="316"/>
      <c r="D22" s="320"/>
      <c r="E22" s="315"/>
      <c r="F22" s="316"/>
      <c r="G22" s="315"/>
      <c r="H22" s="316"/>
      <c r="I22" s="315"/>
      <c r="J22" s="316"/>
      <c r="K22" s="318"/>
      <c r="L22" s="315"/>
      <c r="M22" s="316"/>
      <c r="N22" s="315"/>
      <c r="O22" s="316"/>
      <c r="P22" s="318"/>
      <c r="Q22" s="93" t="s">
        <v>121</v>
      </c>
      <c r="R22" s="93" t="s">
        <v>488</v>
      </c>
      <c r="S22" s="93" t="s">
        <v>120</v>
      </c>
      <c r="T22" s="93" t="s">
        <v>119</v>
      </c>
    </row>
    <row r="23" spans="1:113" ht="51.75" customHeight="1" x14ac:dyDescent="0.25">
      <c r="A23" s="312"/>
      <c r="B23" s="154" t="s">
        <v>117</v>
      </c>
      <c r="C23" s="154" t="s">
        <v>118</v>
      </c>
      <c r="D23" s="318"/>
      <c r="E23" s="154" t="s">
        <v>117</v>
      </c>
      <c r="F23" s="154" t="s">
        <v>118</v>
      </c>
      <c r="G23" s="154" t="s">
        <v>117</v>
      </c>
      <c r="H23" s="154" t="s">
        <v>118</v>
      </c>
      <c r="I23" s="154" t="s">
        <v>117</v>
      </c>
      <c r="J23" s="154" t="s">
        <v>118</v>
      </c>
      <c r="K23" s="154" t="s">
        <v>117</v>
      </c>
      <c r="L23" s="154" t="s">
        <v>117</v>
      </c>
      <c r="M23" s="154" t="s">
        <v>118</v>
      </c>
      <c r="N23" s="154" t="s">
        <v>117</v>
      </c>
      <c r="O23" s="154" t="s">
        <v>118</v>
      </c>
      <c r="P23" s="155" t="s">
        <v>117</v>
      </c>
      <c r="Q23" s="93" t="s">
        <v>117</v>
      </c>
      <c r="R23" s="93" t="s">
        <v>117</v>
      </c>
      <c r="S23" s="93" t="s">
        <v>117</v>
      </c>
      <c r="T23" s="93" t="s">
        <v>117</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116</v>
      </c>
      <c r="C28" s="51"/>
      <c r="D28" s="51"/>
      <c r="E28" s="51"/>
      <c r="F28" s="51"/>
      <c r="G28" s="51"/>
      <c r="H28" s="51"/>
      <c r="I28" s="51"/>
      <c r="J28" s="51"/>
      <c r="K28" s="51"/>
      <c r="L28" s="51"/>
      <c r="M28" s="51"/>
      <c r="N28" s="51"/>
      <c r="O28" s="51"/>
      <c r="P28" s="51"/>
      <c r="Q28" s="51"/>
      <c r="R28" s="51"/>
    </row>
    <row r="29" spans="1:113" x14ac:dyDescent="0.25">
      <c r="B29" s="319" t="s">
        <v>524</v>
      </c>
      <c r="C29" s="319"/>
      <c r="D29" s="319"/>
      <c r="E29" s="319"/>
      <c r="F29" s="319"/>
      <c r="G29" s="319"/>
      <c r="H29" s="319"/>
      <c r="I29" s="319"/>
      <c r="J29" s="319"/>
      <c r="K29" s="319"/>
      <c r="L29" s="319"/>
      <c r="M29" s="319"/>
      <c r="N29" s="319"/>
      <c r="O29" s="319"/>
      <c r="P29" s="319"/>
      <c r="Q29" s="319"/>
      <c r="R29" s="31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115</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109</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M_NS1500.PR.0016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15.75" customHeight="1" x14ac:dyDescent="0.25">
      <c r="A21" s="321" t="s">
        <v>4</v>
      </c>
      <c r="B21" s="323" t="s">
        <v>498</v>
      </c>
      <c r="C21" s="324"/>
      <c r="D21" s="323" t="s">
        <v>500</v>
      </c>
      <c r="E21" s="324"/>
      <c r="F21" s="306" t="s">
        <v>100</v>
      </c>
      <c r="G21" s="308"/>
      <c r="H21" s="308"/>
      <c r="I21" s="307"/>
      <c r="J21" s="321" t="s">
        <v>501</v>
      </c>
      <c r="K21" s="323" t="s">
        <v>502</v>
      </c>
      <c r="L21" s="324"/>
      <c r="M21" s="323" t="s">
        <v>503</v>
      </c>
      <c r="N21" s="324"/>
      <c r="O21" s="323" t="s">
        <v>490</v>
      </c>
      <c r="P21" s="324"/>
      <c r="Q21" s="323" t="s">
        <v>133</v>
      </c>
      <c r="R21" s="324"/>
      <c r="S21" s="321" t="s">
        <v>132</v>
      </c>
      <c r="T21" s="321" t="s">
        <v>504</v>
      </c>
      <c r="U21" s="321" t="s">
        <v>499</v>
      </c>
      <c r="V21" s="323" t="s">
        <v>131</v>
      </c>
      <c r="W21" s="324"/>
      <c r="X21" s="306" t="s">
        <v>123</v>
      </c>
      <c r="Y21" s="308"/>
      <c r="Z21" s="306" t="s">
        <v>122</v>
      </c>
      <c r="AA21" s="308"/>
    </row>
    <row r="22" spans="1:27" ht="216" customHeight="1" x14ac:dyDescent="0.25">
      <c r="A22" s="327"/>
      <c r="B22" s="325"/>
      <c r="C22" s="326"/>
      <c r="D22" s="325"/>
      <c r="E22" s="326"/>
      <c r="F22" s="306" t="s">
        <v>130</v>
      </c>
      <c r="G22" s="307"/>
      <c r="H22" s="306" t="s">
        <v>129</v>
      </c>
      <c r="I22" s="307"/>
      <c r="J22" s="322"/>
      <c r="K22" s="325"/>
      <c r="L22" s="326"/>
      <c r="M22" s="325"/>
      <c r="N22" s="326"/>
      <c r="O22" s="325"/>
      <c r="P22" s="326"/>
      <c r="Q22" s="325"/>
      <c r="R22" s="326"/>
      <c r="S22" s="322"/>
      <c r="T22" s="322"/>
      <c r="U22" s="322"/>
      <c r="V22" s="325"/>
      <c r="W22" s="326"/>
      <c r="X22" s="93" t="s">
        <v>121</v>
      </c>
      <c r="Y22" s="93" t="s">
        <v>488</v>
      </c>
      <c r="Z22" s="93" t="s">
        <v>120</v>
      </c>
      <c r="AA22" s="93" t="s">
        <v>119</v>
      </c>
    </row>
    <row r="23" spans="1:27" ht="60" customHeight="1" x14ac:dyDescent="0.25">
      <c r="A23" s="322"/>
      <c r="B23" s="152" t="s">
        <v>117</v>
      </c>
      <c r="C23" s="152" t="s">
        <v>118</v>
      </c>
      <c r="D23" s="94" t="s">
        <v>117</v>
      </c>
      <c r="E23" s="94" t="s">
        <v>118</v>
      </c>
      <c r="F23" s="94" t="s">
        <v>117</v>
      </c>
      <c r="G23" s="94" t="s">
        <v>118</v>
      </c>
      <c r="H23" s="94" t="s">
        <v>117</v>
      </c>
      <c r="I23" s="94" t="s">
        <v>118</v>
      </c>
      <c r="J23" s="94" t="s">
        <v>117</v>
      </c>
      <c r="K23" s="94" t="s">
        <v>117</v>
      </c>
      <c r="L23" s="94" t="s">
        <v>118</v>
      </c>
      <c r="M23" s="94" t="s">
        <v>117</v>
      </c>
      <c r="N23" s="94" t="s">
        <v>118</v>
      </c>
      <c r="O23" s="94" t="s">
        <v>117</v>
      </c>
      <c r="P23" s="94" t="s">
        <v>118</v>
      </c>
      <c r="Q23" s="94" t="s">
        <v>117</v>
      </c>
      <c r="R23" s="94" t="s">
        <v>118</v>
      </c>
      <c r="S23" s="94" t="s">
        <v>117</v>
      </c>
      <c r="T23" s="94" t="s">
        <v>117</v>
      </c>
      <c r="U23" s="94" t="s">
        <v>117</v>
      </c>
      <c r="V23" s="94" t="s">
        <v>117</v>
      </c>
      <c r="W23" s="94" t="s">
        <v>118</v>
      </c>
      <c r="X23" s="94" t="s">
        <v>117</v>
      </c>
      <c r="Y23" s="94" t="s">
        <v>117</v>
      </c>
      <c r="Z23" s="93" t="s">
        <v>117</v>
      </c>
      <c r="AA23" s="93"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M_NS1500.PR.0016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483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63</v>
      </c>
      <c r="B22" s="31" t="s">
        <v>496</v>
      </c>
      <c r="C22" s="30" t="s">
        <v>535</v>
      </c>
      <c r="D22" s="29"/>
      <c r="E22" s="29"/>
      <c r="F22" s="28"/>
      <c r="G22" s="28"/>
      <c r="H22" s="28"/>
      <c r="I22" s="28"/>
      <c r="J22" s="28"/>
      <c r="K22" s="28"/>
      <c r="L22" s="28"/>
      <c r="M22" s="28"/>
      <c r="N22" s="28"/>
      <c r="O22" s="28"/>
      <c r="P22" s="28"/>
      <c r="Q22" s="27"/>
      <c r="R22" s="27"/>
      <c r="S22" s="27"/>
      <c r="T22" s="27"/>
      <c r="U22" s="27"/>
    </row>
    <row r="23" spans="1:21" ht="151.5" customHeight="1" x14ac:dyDescent="0.25">
      <c r="A23" s="24" t="s">
        <v>62</v>
      </c>
      <c r="B23" s="26" t="s">
        <v>59</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516</v>
      </c>
      <c r="C24" s="25"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517</v>
      </c>
      <c r="C25" s="33" t="s">
        <v>645</v>
      </c>
      <c r="D25" s="23"/>
      <c r="E25" s="23"/>
      <c r="F25" s="23"/>
      <c r="G25" s="23"/>
      <c r="H25" s="23"/>
      <c r="I25" s="23"/>
      <c r="J25" s="23"/>
      <c r="K25" s="23"/>
      <c r="L25" s="23"/>
      <c r="M25" s="23"/>
      <c r="N25" s="23"/>
      <c r="O25" s="23"/>
      <c r="P25" s="23"/>
      <c r="Q25" s="23"/>
      <c r="R25" s="23"/>
      <c r="S25" s="23"/>
      <c r="T25" s="23"/>
      <c r="U25" s="23"/>
    </row>
    <row r="26" spans="1:21" ht="42" customHeight="1" x14ac:dyDescent="0.25">
      <c r="A26" s="24" t="s">
        <v>58</v>
      </c>
      <c r="B26" s="26" t="s">
        <v>233</v>
      </c>
      <c r="C26" s="33" t="s">
        <v>528</v>
      </c>
      <c r="D26" s="23"/>
      <c r="E26" s="23"/>
      <c r="F26" s="23"/>
      <c r="G26" s="23"/>
      <c r="H26" s="23"/>
      <c r="I26" s="23"/>
      <c r="J26" s="23"/>
      <c r="K26" s="23"/>
      <c r="L26" s="23"/>
      <c r="M26" s="23"/>
      <c r="N26" s="23"/>
      <c r="O26" s="23"/>
      <c r="P26" s="23"/>
      <c r="Q26" s="23"/>
      <c r="R26" s="23"/>
      <c r="S26" s="23"/>
      <c r="T26" s="23"/>
      <c r="U26" s="23"/>
    </row>
    <row r="27" spans="1:21" ht="67.5" customHeight="1" x14ac:dyDescent="0.25">
      <c r="A27" s="24" t="s">
        <v>57</v>
      </c>
      <c r="B27" s="26" t="s">
        <v>497</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67"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9</v>
      </c>
    </row>
    <row r="3" spans="1:28" ht="18.75" x14ac:dyDescent="0.3">
      <c r="Z3" s="15" t="str">
        <f>'1. паспорт местоположение'!C3</f>
        <v>от «__» _____ 20__ г. №___</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9"/>
      <c r="AB6" s="14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9"/>
      <c r="AB7" s="14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0"/>
      <c r="AB8" s="150"/>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1"/>
      <c r="AB9" s="15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9"/>
      <c r="AB10" s="149"/>
    </row>
    <row r="11" spans="1:28" ht="15.75" x14ac:dyDescent="0.25">
      <c r="A11" s="297" t="str">
        <f>'1. паспорт местоположение'!A12:C12</f>
        <v>M_NS1500.PR.0016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0"/>
      <c r="AB11" s="150"/>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Блочно-модульное здание для оперативного персонала на ПП 110 кВ "Восточный" (новое строительство площадь 120,35 кв.м.)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0"/>
      <c r="AB14" s="150"/>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1"/>
      <c r="AB20" s="16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1"/>
      <c r="AB21" s="161"/>
    </row>
    <row r="22" spans="1:28" x14ac:dyDescent="0.25">
      <c r="A22" s="330" t="s">
        <v>515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2"/>
      <c r="AB22" s="162"/>
    </row>
    <row r="23" spans="1:28" ht="32.25" customHeight="1" x14ac:dyDescent="0.25">
      <c r="A23" s="332" t="s">
        <v>375</v>
      </c>
      <c r="B23" s="333"/>
      <c r="C23" s="333"/>
      <c r="D23" s="333"/>
      <c r="E23" s="333"/>
      <c r="F23" s="333"/>
      <c r="G23" s="333"/>
      <c r="H23" s="333"/>
      <c r="I23" s="333"/>
      <c r="J23" s="333"/>
      <c r="K23" s="333"/>
      <c r="L23" s="334"/>
      <c r="M23" s="331" t="s">
        <v>376</v>
      </c>
      <c r="N23" s="331"/>
      <c r="O23" s="331"/>
      <c r="P23" s="331"/>
      <c r="Q23" s="331"/>
      <c r="R23" s="331"/>
      <c r="S23" s="331"/>
      <c r="T23" s="331"/>
      <c r="U23" s="331"/>
      <c r="V23" s="331"/>
      <c r="W23" s="331"/>
      <c r="X23" s="331"/>
      <c r="Y23" s="331"/>
      <c r="Z23" s="331"/>
    </row>
    <row r="24" spans="1:28" ht="151.5" customHeight="1" x14ac:dyDescent="0.25">
      <c r="A24" s="90" t="s">
        <v>236</v>
      </c>
      <c r="B24" s="91" t="s">
        <v>265</v>
      </c>
      <c r="C24" s="90" t="s">
        <v>369</v>
      </c>
      <c r="D24" s="90" t="s">
        <v>237</v>
      </c>
      <c r="E24" s="90" t="s">
        <v>370</v>
      </c>
      <c r="F24" s="90" t="s">
        <v>372</v>
      </c>
      <c r="G24" s="90" t="s">
        <v>371</v>
      </c>
      <c r="H24" s="90" t="s">
        <v>238</v>
      </c>
      <c r="I24" s="90" t="s">
        <v>373</v>
      </c>
      <c r="J24" s="90" t="s">
        <v>270</v>
      </c>
      <c r="K24" s="91" t="s">
        <v>264</v>
      </c>
      <c r="L24" s="91" t="s">
        <v>239</v>
      </c>
      <c r="M24" s="92" t="s">
        <v>284</v>
      </c>
      <c r="N24" s="91" t="s">
        <v>526</v>
      </c>
      <c r="O24" s="90" t="s">
        <v>281</v>
      </c>
      <c r="P24" s="90" t="s">
        <v>282</v>
      </c>
      <c r="Q24" s="90" t="s">
        <v>280</v>
      </c>
      <c r="R24" s="90" t="s">
        <v>238</v>
      </c>
      <c r="S24" s="90" t="s">
        <v>279</v>
      </c>
      <c r="T24" s="90" t="s">
        <v>278</v>
      </c>
      <c r="U24" s="90" t="s">
        <v>368</v>
      </c>
      <c r="V24" s="90" t="s">
        <v>280</v>
      </c>
      <c r="W24" s="105" t="s">
        <v>263</v>
      </c>
      <c r="X24" s="105" t="s">
        <v>295</v>
      </c>
      <c r="Y24" s="105" t="s">
        <v>296</v>
      </c>
      <c r="Z24" s="107" t="s">
        <v>293</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353</v>
      </c>
      <c r="B26" s="89"/>
      <c r="C26" s="85" t="s">
        <v>355</v>
      </c>
      <c r="D26" s="85" t="s">
        <v>356</v>
      </c>
      <c r="E26" s="85" t="s">
        <v>357</v>
      </c>
      <c r="F26" s="85" t="s">
        <v>275</v>
      </c>
      <c r="G26" s="85" t="s">
        <v>358</v>
      </c>
      <c r="H26" s="85" t="s">
        <v>238</v>
      </c>
      <c r="I26" s="85" t="s">
        <v>359</v>
      </c>
      <c r="J26" s="85" t="s">
        <v>360</v>
      </c>
      <c r="K26" s="82"/>
      <c r="L26" s="86" t="s">
        <v>261</v>
      </c>
      <c r="M26" s="88" t="s">
        <v>277</v>
      </c>
      <c r="N26" s="82"/>
      <c r="O26" s="82"/>
      <c r="P26" s="82"/>
      <c r="Q26" s="82"/>
      <c r="R26" s="82"/>
      <c r="S26" s="82"/>
      <c r="T26" s="82"/>
      <c r="U26" s="82"/>
      <c r="V26" s="82"/>
      <c r="W26" s="82"/>
      <c r="X26" s="82"/>
      <c r="Y26" s="82"/>
      <c r="Z26" s="84" t="s">
        <v>294</v>
      </c>
    </row>
    <row r="27" spans="1:28" x14ac:dyDescent="0.25">
      <c r="A27" s="82" t="s">
        <v>240</v>
      </c>
      <c r="B27" s="82" t="s">
        <v>266</v>
      </c>
      <c r="C27" s="82" t="s">
        <v>245</v>
      </c>
      <c r="D27" s="82" t="s">
        <v>246</v>
      </c>
      <c r="E27" s="82" t="s">
        <v>285</v>
      </c>
      <c r="F27" s="85" t="s">
        <v>241</v>
      </c>
      <c r="G27" s="85" t="s">
        <v>289</v>
      </c>
      <c r="H27" s="82" t="s">
        <v>238</v>
      </c>
      <c r="I27" s="85" t="s">
        <v>271</v>
      </c>
      <c r="J27" s="85" t="s">
        <v>253</v>
      </c>
      <c r="K27" s="86" t="s">
        <v>257</v>
      </c>
      <c r="L27" s="82"/>
      <c r="M27" s="86" t="s">
        <v>283</v>
      </c>
      <c r="N27" s="82"/>
      <c r="O27" s="82"/>
      <c r="P27" s="82"/>
      <c r="Q27" s="82"/>
      <c r="R27" s="82"/>
      <c r="S27" s="82"/>
      <c r="T27" s="82"/>
      <c r="U27" s="82"/>
      <c r="V27" s="82"/>
      <c r="W27" s="82"/>
      <c r="X27" s="82"/>
      <c r="Y27" s="82"/>
      <c r="Z27" s="82"/>
    </row>
    <row r="28" spans="1:28" x14ac:dyDescent="0.25">
      <c r="A28" s="82" t="s">
        <v>240</v>
      </c>
      <c r="B28" s="82" t="s">
        <v>267</v>
      </c>
      <c r="C28" s="82" t="s">
        <v>247</v>
      </c>
      <c r="D28" s="82" t="s">
        <v>248</v>
      </c>
      <c r="E28" s="82" t="s">
        <v>286</v>
      </c>
      <c r="F28" s="85" t="s">
        <v>242</v>
      </c>
      <c r="G28" s="85" t="s">
        <v>290</v>
      </c>
      <c r="H28" s="82" t="s">
        <v>238</v>
      </c>
      <c r="I28" s="85" t="s">
        <v>272</v>
      </c>
      <c r="J28" s="85" t="s">
        <v>254</v>
      </c>
      <c r="K28" s="86" t="s">
        <v>258</v>
      </c>
      <c r="L28" s="87"/>
      <c r="M28" s="86" t="s">
        <v>0</v>
      </c>
      <c r="N28" s="86"/>
      <c r="O28" s="86"/>
      <c r="P28" s="86"/>
      <c r="Q28" s="86"/>
      <c r="R28" s="86"/>
      <c r="S28" s="86"/>
      <c r="T28" s="86"/>
      <c r="U28" s="86"/>
      <c r="V28" s="86"/>
      <c r="W28" s="86"/>
      <c r="X28" s="86"/>
      <c r="Y28" s="86"/>
      <c r="Z28" s="86"/>
    </row>
    <row r="29" spans="1:28" x14ac:dyDescent="0.25">
      <c r="A29" s="82" t="s">
        <v>240</v>
      </c>
      <c r="B29" s="82" t="s">
        <v>268</v>
      </c>
      <c r="C29" s="82" t="s">
        <v>249</v>
      </c>
      <c r="D29" s="82" t="s">
        <v>250</v>
      </c>
      <c r="E29" s="82" t="s">
        <v>287</v>
      </c>
      <c r="F29" s="85" t="s">
        <v>243</v>
      </c>
      <c r="G29" s="85" t="s">
        <v>291</v>
      </c>
      <c r="H29" s="82" t="s">
        <v>238</v>
      </c>
      <c r="I29" s="85" t="s">
        <v>273</v>
      </c>
      <c r="J29" s="85" t="s">
        <v>255</v>
      </c>
      <c r="K29" s="86" t="s">
        <v>259</v>
      </c>
      <c r="L29" s="87"/>
      <c r="M29" s="82"/>
      <c r="N29" s="82"/>
      <c r="O29" s="82"/>
      <c r="P29" s="82"/>
      <c r="Q29" s="82"/>
      <c r="R29" s="82"/>
      <c r="S29" s="82"/>
      <c r="T29" s="82"/>
      <c r="U29" s="82"/>
      <c r="V29" s="82"/>
      <c r="W29" s="82"/>
      <c r="X29" s="82"/>
      <c r="Y29" s="82"/>
      <c r="Z29" s="82"/>
    </row>
    <row r="30" spans="1:28" x14ac:dyDescent="0.25">
      <c r="A30" s="82" t="s">
        <v>240</v>
      </c>
      <c r="B30" s="82" t="s">
        <v>269</v>
      </c>
      <c r="C30" s="82" t="s">
        <v>251</v>
      </c>
      <c r="D30" s="82" t="s">
        <v>252</v>
      </c>
      <c r="E30" s="82" t="s">
        <v>288</v>
      </c>
      <c r="F30" s="85" t="s">
        <v>244</v>
      </c>
      <c r="G30" s="85" t="s">
        <v>292</v>
      </c>
      <c r="H30" s="82" t="s">
        <v>238</v>
      </c>
      <c r="I30" s="85" t="s">
        <v>274</v>
      </c>
      <c r="J30" s="85" t="s">
        <v>256</v>
      </c>
      <c r="K30" s="86" t="s">
        <v>260</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354</v>
      </c>
      <c r="B32" s="89"/>
      <c r="C32" s="85" t="s">
        <v>361</v>
      </c>
      <c r="D32" s="85" t="s">
        <v>362</v>
      </c>
      <c r="E32" s="85" t="s">
        <v>363</v>
      </c>
      <c r="F32" s="85" t="s">
        <v>364</v>
      </c>
      <c r="G32" s="85" t="s">
        <v>365</v>
      </c>
      <c r="H32" s="85" t="s">
        <v>238</v>
      </c>
      <c r="I32" s="85" t="s">
        <v>366</v>
      </c>
      <c r="J32" s="85" t="s">
        <v>367</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M_NS1500.PR.0016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492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4</v>
      </c>
      <c r="B19" s="302" t="s">
        <v>86</v>
      </c>
      <c r="C19" s="302" t="s">
        <v>85</v>
      </c>
      <c r="D19" s="302" t="s">
        <v>74</v>
      </c>
      <c r="E19" s="335" t="s">
        <v>84</v>
      </c>
      <c r="F19" s="336"/>
      <c r="G19" s="336"/>
      <c r="H19" s="336"/>
      <c r="I19" s="337"/>
      <c r="J19" s="302" t="s">
        <v>83</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82</v>
      </c>
      <c r="F20" s="38" t="s">
        <v>81</v>
      </c>
      <c r="G20" s="38" t="s">
        <v>80</v>
      </c>
      <c r="H20" s="38" t="s">
        <v>79</v>
      </c>
      <c r="I20" s="38" t="s">
        <v>78</v>
      </c>
      <c r="J20" s="38" t="s">
        <v>77</v>
      </c>
      <c r="K20" s="38" t="s">
        <v>3</v>
      </c>
      <c r="L20" s="46" t="s">
        <v>2</v>
      </c>
      <c r="M20" s="45" t="s">
        <v>234</v>
      </c>
      <c r="N20" s="45" t="s">
        <v>76</v>
      </c>
      <c r="O20" s="45"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K26" sqref="AK26:AL26"/>
    </sheetView>
  </sheetViews>
  <sheetFormatPr defaultRowHeight="15.75" outlineLevelRow="1" x14ac:dyDescent="0.25"/>
  <cols>
    <col min="1" max="1" width="61.7109375" style="211" customWidth="1"/>
    <col min="2" max="3" width="4.140625" style="211" customWidth="1"/>
    <col min="4" max="4" width="4.28515625" style="211" customWidth="1"/>
    <col min="5" max="22" width="4.140625" style="211" hidden="1" customWidth="1"/>
    <col min="23" max="36" width="5" style="211" hidden="1" customWidth="1"/>
    <col min="37" max="37" width="5" style="211" customWidth="1"/>
    <col min="38" max="38" width="11.7109375" style="211" customWidth="1"/>
    <col min="39" max="39" width="16.7109375" style="211" customWidth="1"/>
    <col min="40" max="40" width="22.140625" style="211" customWidth="1"/>
    <col min="41" max="41" width="20.28515625" style="211" customWidth="1"/>
    <col min="42" max="55" width="16.7109375" style="211" customWidth="1"/>
    <col min="56" max="56" width="18.85546875" style="211" customWidth="1"/>
    <col min="57" max="57" width="20.5703125" style="211" customWidth="1"/>
    <col min="58" max="87" width="16.7109375" style="211" customWidth="1"/>
    <col min="88" max="98" width="14.42578125" style="211" customWidth="1"/>
    <col min="99" max="16384" width="9.140625" style="211"/>
  </cols>
  <sheetData>
    <row r="1" spans="1:99" s="277" customFormat="1" ht="12.75" customHeight="1" x14ac:dyDescent="0.2">
      <c r="A1" s="440"/>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76"/>
      <c r="AM1" s="276"/>
      <c r="AN1" s="276"/>
      <c r="AO1" s="276"/>
      <c r="AP1" s="276"/>
      <c r="AQ1" s="276"/>
      <c r="AR1" s="276"/>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c r="BZ1" s="276"/>
      <c r="CA1" s="276"/>
      <c r="CB1" s="276"/>
      <c r="CC1" s="276"/>
      <c r="CD1" s="276"/>
      <c r="CE1" s="276"/>
      <c r="CF1" s="276"/>
      <c r="CG1" s="276"/>
      <c r="CH1" s="276"/>
      <c r="CI1" s="276"/>
      <c r="CJ1" s="276"/>
      <c r="CK1" s="276"/>
      <c r="CL1" s="276"/>
      <c r="CM1" s="276"/>
      <c r="CN1" s="276"/>
      <c r="CO1" s="276"/>
      <c r="CP1" s="276"/>
      <c r="CQ1" s="276"/>
      <c r="CR1" s="276"/>
      <c r="CS1" s="276"/>
      <c r="CT1" s="276"/>
      <c r="CU1" s="276"/>
    </row>
    <row r="2" spans="1:99" s="277" customFormat="1" ht="12.75" customHeight="1" x14ac:dyDescent="0.2">
      <c r="A2" s="440"/>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76"/>
      <c r="AM2" s="276"/>
      <c r="AN2" s="276"/>
      <c r="AO2" s="276"/>
      <c r="AP2" s="276"/>
      <c r="AQ2" s="276"/>
      <c r="AR2" s="276"/>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276"/>
      <c r="CR2" s="276"/>
      <c r="CS2" s="276"/>
      <c r="CT2" s="276"/>
      <c r="CU2" s="276"/>
    </row>
    <row r="3" spans="1:99" x14ac:dyDescent="0.25">
      <c r="A3" s="44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row>
    <row r="4" spans="1:99" x14ac:dyDescent="0.25">
      <c r="A4" s="210"/>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row>
    <row r="5" spans="1:99" s="12" customFormat="1" ht="18.75" customHeight="1"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row>
    <row r="6" spans="1:99" s="12" customFormat="1" ht="18.75" x14ac:dyDescent="0.3">
      <c r="A6" s="278"/>
      <c r="B6" s="279"/>
      <c r="C6" s="279"/>
      <c r="D6" s="279"/>
      <c r="E6" s="279"/>
      <c r="F6" s="279"/>
      <c r="G6" s="279"/>
      <c r="H6" s="279"/>
      <c r="I6" s="280"/>
      <c r="J6" s="280"/>
      <c r="K6" s="281"/>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row>
    <row r="7" spans="1:99" s="12" customFormat="1" ht="18.75" x14ac:dyDescent="0.2">
      <c r="A7" s="442" t="s">
        <v>8</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row>
    <row r="8" spans="1:99" s="12" customFormat="1" ht="18.75" x14ac:dyDescent="0.2">
      <c r="A8" s="282"/>
      <c r="B8" s="282"/>
      <c r="C8" s="282"/>
      <c r="D8" s="282"/>
      <c r="E8" s="282"/>
      <c r="F8" s="282"/>
      <c r="G8" s="282"/>
      <c r="H8" s="282"/>
      <c r="I8" s="282"/>
      <c r="J8" s="282"/>
      <c r="K8" s="282"/>
      <c r="L8" s="283"/>
      <c r="M8" s="283"/>
      <c r="N8" s="283"/>
      <c r="O8" s="283"/>
      <c r="P8" s="283"/>
      <c r="Q8" s="283"/>
      <c r="R8" s="283"/>
      <c r="S8" s="283"/>
      <c r="T8" s="283"/>
      <c r="U8" s="283"/>
      <c r="V8" s="283"/>
      <c r="W8" s="283"/>
      <c r="X8" s="283"/>
      <c r="Y8" s="283"/>
      <c r="Z8" s="279"/>
      <c r="AA8" s="279"/>
      <c r="AB8" s="279"/>
      <c r="AC8" s="279"/>
      <c r="AD8" s="279"/>
      <c r="AE8" s="279"/>
      <c r="AF8" s="279"/>
      <c r="AG8" s="279"/>
      <c r="AH8" s="279"/>
      <c r="AI8" s="279"/>
      <c r="AJ8" s="279"/>
      <c r="AK8" s="279"/>
      <c r="AL8" s="279"/>
      <c r="AM8" s="279"/>
      <c r="AN8" s="279"/>
      <c r="AO8" s="279"/>
      <c r="AP8" s="279"/>
      <c r="AQ8" s="279"/>
      <c r="AR8" s="279"/>
    </row>
    <row r="9" spans="1:99"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99" s="12"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99" s="12" customFormat="1" ht="18.75" x14ac:dyDescent="0.2">
      <c r="A11" s="282"/>
      <c r="B11" s="282"/>
      <c r="C11" s="282"/>
      <c r="D11" s="282"/>
      <c r="E11" s="282"/>
      <c r="F11" s="282"/>
      <c r="G11" s="282"/>
      <c r="H11" s="282"/>
      <c r="I11" s="282"/>
      <c r="J11" s="282"/>
      <c r="K11" s="282"/>
      <c r="L11" s="283"/>
      <c r="M11" s="283"/>
      <c r="N11" s="283"/>
      <c r="O11" s="283"/>
      <c r="P11" s="283"/>
      <c r="Q11" s="283"/>
      <c r="R11" s="283"/>
      <c r="S11" s="283"/>
      <c r="T11" s="283"/>
      <c r="U11" s="283"/>
      <c r="V11" s="283"/>
      <c r="W11" s="283"/>
      <c r="X11" s="283"/>
      <c r="Y11" s="283"/>
      <c r="Z11" s="279"/>
      <c r="AA11" s="279"/>
      <c r="AB11" s="279"/>
      <c r="AC11" s="279"/>
      <c r="AD11" s="279"/>
      <c r="AE11" s="279"/>
      <c r="AF11" s="279"/>
      <c r="AG11" s="279"/>
      <c r="AH11" s="279"/>
      <c r="AI11" s="279"/>
      <c r="AJ11" s="279"/>
      <c r="AK11" s="279"/>
      <c r="AL11" s="279"/>
      <c r="AM11" s="279"/>
      <c r="AN11" s="279"/>
      <c r="AO11" s="279"/>
      <c r="AP11" s="279"/>
      <c r="AQ11" s="279"/>
      <c r="AR11" s="279"/>
    </row>
    <row r="12" spans="1:99" s="12" customFormat="1" ht="18.75" customHeight="1" x14ac:dyDescent="0.2">
      <c r="A12" s="433" t="str">
        <f>'1. паспорт местоположение'!A12:C12</f>
        <v>M_NS1500.PR.0016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99" s="12"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99"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5"/>
      <c r="AA14" s="285"/>
      <c r="AB14" s="285"/>
      <c r="AC14" s="285"/>
      <c r="AD14" s="285"/>
      <c r="AE14" s="285"/>
      <c r="AF14" s="285"/>
      <c r="AG14" s="285"/>
      <c r="AH14" s="285"/>
      <c r="AI14" s="285"/>
      <c r="AJ14" s="285"/>
      <c r="AK14" s="285"/>
      <c r="AL14" s="285"/>
      <c r="AM14" s="285"/>
      <c r="AN14" s="285"/>
      <c r="AO14" s="285"/>
      <c r="AP14" s="285"/>
      <c r="AQ14" s="285"/>
      <c r="AR14" s="285"/>
    </row>
    <row r="15" spans="1:99" s="3" customFormat="1" ht="12" x14ac:dyDescent="0.2">
      <c r="A15" s="433" t="str">
        <f>'1. паспорт местоположение'!A15:C15</f>
        <v>Блочно-модульное здание для оперативного персонала на ПП 110 кВ "Восточный" (новое строительство площадь 120,35 кв.м.)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99" s="3"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58"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row>
    <row r="18" spans="1:58" s="3" customFormat="1" ht="15" customHeight="1" x14ac:dyDescent="0.2">
      <c r="A18" s="434" t="s">
        <v>493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214"/>
      <c r="BE23" s="215"/>
      <c r="BF23" s="215"/>
    </row>
    <row r="24" spans="1:58" ht="27.75" x14ac:dyDescent="0.4">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U24" s="213"/>
      <c r="BD24" s="214"/>
      <c r="BE24" s="215"/>
      <c r="BF24" s="215"/>
    </row>
    <row r="25" spans="1:58" ht="18.75" customHeight="1" thickBot="1" x14ac:dyDescent="0.3">
      <c r="A25" s="216" t="s">
        <v>350</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N25" s="218"/>
      <c r="AO25" s="219"/>
      <c r="AP25" s="219"/>
      <c r="AQ25" s="219"/>
      <c r="AR25" s="219"/>
    </row>
    <row r="26" spans="1:58" ht="18.75" customHeight="1" x14ac:dyDescent="0.25">
      <c r="A26" s="435" t="s">
        <v>622</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7"/>
      <c r="AK26" s="438">
        <v>37217830</v>
      </c>
      <c r="AL26" s="439"/>
      <c r="AN26" s="212" t="s">
        <v>349</v>
      </c>
      <c r="AO26" s="220"/>
      <c r="AP26" s="220"/>
    </row>
    <row r="27" spans="1:58" ht="15.75" customHeight="1" x14ac:dyDescent="0.25">
      <c r="A27" s="399" t="s">
        <v>348</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1"/>
      <c r="AK27" s="443"/>
      <c r="AL27" s="444"/>
      <c r="AN27" s="430" t="s">
        <v>347</v>
      </c>
      <c r="AO27" s="431"/>
      <c r="AP27" s="221">
        <v>0</v>
      </c>
    </row>
    <row r="28" spans="1:58" x14ac:dyDescent="0.25">
      <c r="A28" s="399" t="s">
        <v>346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28">
        <v>25</v>
      </c>
      <c r="AL28" s="429"/>
      <c r="AN28" s="430" t="s">
        <v>345</v>
      </c>
      <c r="AO28" s="431"/>
      <c r="AP28" s="221" t="s">
        <v>631</v>
      </c>
    </row>
    <row r="29" spans="1:58" ht="15" customHeight="1" x14ac:dyDescent="0.25">
      <c r="A29" s="399" t="s">
        <v>344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428">
        <v>1</v>
      </c>
      <c r="AL29" s="429"/>
      <c r="AN29" s="430" t="s">
        <v>623</v>
      </c>
      <c r="AO29" s="431"/>
      <c r="AP29" s="222">
        <v>-42508289.390830636</v>
      </c>
      <c r="AU29" s="223"/>
      <c r="AW29" s="224"/>
      <c r="AX29" s="224"/>
    </row>
    <row r="30" spans="1:58" ht="15" customHeight="1" x14ac:dyDescent="0.25">
      <c r="A30" s="399" t="s">
        <v>343</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1"/>
      <c r="AK30" s="426">
        <v>54080.000000000007</v>
      </c>
      <c r="AL30" s="427"/>
      <c r="AN30" s="430" t="s">
        <v>624</v>
      </c>
      <c r="AO30" s="431"/>
      <c r="AP30" s="225" t="s">
        <v>528</v>
      </c>
      <c r="AU30" s="223"/>
    </row>
    <row r="31" spans="1:58" ht="15" customHeight="1" x14ac:dyDescent="0.25">
      <c r="A31" s="399" t="s">
        <v>625</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1"/>
      <c r="AK31" s="426">
        <v>1</v>
      </c>
      <c r="AL31" s="427"/>
      <c r="AU31" s="223"/>
    </row>
    <row r="32" spans="1:58" x14ac:dyDescent="0.25">
      <c r="A32" s="399" t="s">
        <v>342</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c r="AK32" s="424">
        <v>1</v>
      </c>
      <c r="AL32" s="425"/>
      <c r="AU32" s="223"/>
    </row>
    <row r="33" spans="1:98" x14ac:dyDescent="0.25">
      <c r="A33" s="399" t="s">
        <v>318</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1"/>
      <c r="AK33" s="424">
        <v>0</v>
      </c>
      <c r="AL33" s="425"/>
    </row>
    <row r="34" spans="1:98" x14ac:dyDescent="0.25">
      <c r="A34" s="399" t="s">
        <v>341</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1"/>
      <c r="AK34" s="424">
        <v>1</v>
      </c>
      <c r="AL34" s="425"/>
    </row>
    <row r="35" spans="1:98" x14ac:dyDescent="0.25">
      <c r="A35" s="399" t="s">
        <v>340</v>
      </c>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1"/>
      <c r="AK35" s="424">
        <v>1</v>
      </c>
      <c r="AL35" s="425"/>
    </row>
    <row r="36" spans="1:98" x14ac:dyDescent="0.25">
      <c r="A36" s="399"/>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22"/>
      <c r="AL36" s="423"/>
    </row>
    <row r="37" spans="1:98" x14ac:dyDescent="0.25">
      <c r="A37" s="399" t="s">
        <v>309</v>
      </c>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1"/>
      <c r="AK37" s="409">
        <v>0.25</v>
      </c>
      <c r="AL37" s="410"/>
    </row>
    <row r="38" spans="1:98" x14ac:dyDescent="0.25">
      <c r="A38" s="399" t="s">
        <v>543</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1"/>
      <c r="AK38" s="424">
        <v>0</v>
      </c>
      <c r="AL38" s="425"/>
    </row>
    <row r="39" spans="1:98" x14ac:dyDescent="0.25">
      <c r="A39" s="399" t="s">
        <v>339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22"/>
      <c r="AL39" s="423"/>
    </row>
    <row r="40" spans="1:98" x14ac:dyDescent="0.25">
      <c r="A40" s="399" t="s">
        <v>338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1"/>
      <c r="AK40" s="420">
        <v>0</v>
      </c>
      <c r="AL40" s="421"/>
    </row>
    <row r="41" spans="1:98" x14ac:dyDescent="0.25">
      <c r="A41" s="399" t="s">
        <v>337</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1"/>
      <c r="AK41" s="422"/>
      <c r="AL41" s="423"/>
    </row>
    <row r="42" spans="1:98" x14ac:dyDescent="0.25">
      <c r="A42" s="399" t="s">
        <v>336</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1"/>
      <c r="AK42" s="409">
        <v>0.27800000000000002</v>
      </c>
      <c r="AL42" s="410"/>
    </row>
    <row r="43" spans="1:98" x14ac:dyDescent="0.25">
      <c r="A43" s="399" t="s">
        <v>335</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1"/>
      <c r="AK43" s="409">
        <v>0.27800000000000002</v>
      </c>
      <c r="AL43" s="410"/>
    </row>
    <row r="44" spans="1:98" x14ac:dyDescent="0.25">
      <c r="A44" s="399" t="s">
        <v>334</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1"/>
      <c r="AK44" s="409">
        <v>1</v>
      </c>
      <c r="AL44" s="410"/>
    </row>
    <row r="45" spans="1:98" x14ac:dyDescent="0.25">
      <c r="A45" s="399" t="s">
        <v>333</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1"/>
      <c r="AK45" s="409">
        <v>0.14080000000000001</v>
      </c>
      <c r="AL45" s="410"/>
      <c r="BE45" s="226"/>
      <c r="BF45" s="226"/>
    </row>
    <row r="46" spans="1:98" x14ac:dyDescent="0.25">
      <c r="A46" s="399" t="s">
        <v>332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9">
        <v>0</v>
      </c>
      <c r="AL46" s="410"/>
    </row>
    <row r="47" spans="1:98" ht="16.5" thickBot="1" x14ac:dyDescent="0.3">
      <c r="A47" s="411" t="s">
        <v>331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0.20850000000000002</v>
      </c>
      <c r="AL47" s="415"/>
    </row>
    <row r="48" spans="1:98" x14ac:dyDescent="0.25">
      <c r="A48" s="416" t="s">
        <v>330</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368">
        <v>2026</v>
      </c>
      <c r="AL48" s="419"/>
      <c r="AM48" s="227">
        <v>2027</v>
      </c>
      <c r="AN48" s="228">
        <v>2028</v>
      </c>
      <c r="AO48" s="228">
        <v>2029</v>
      </c>
      <c r="AP48" s="228">
        <v>2030</v>
      </c>
      <c r="AQ48" s="228">
        <v>2031</v>
      </c>
      <c r="AR48" s="228">
        <v>2032</v>
      </c>
      <c r="AS48" s="228">
        <v>2033</v>
      </c>
      <c r="AT48" s="228">
        <v>2034</v>
      </c>
      <c r="AU48" s="228">
        <v>2035</v>
      </c>
      <c r="AV48" s="228">
        <v>2036</v>
      </c>
      <c r="AW48" s="228">
        <v>2037</v>
      </c>
      <c r="AX48" s="228">
        <v>2038</v>
      </c>
      <c r="AY48" s="228">
        <v>2039</v>
      </c>
      <c r="AZ48" s="228">
        <v>2040</v>
      </c>
      <c r="BA48" s="228">
        <v>2041</v>
      </c>
      <c r="BB48" s="228">
        <v>2042</v>
      </c>
      <c r="BC48" s="228">
        <v>2043</v>
      </c>
      <c r="BD48" s="228">
        <v>2044</v>
      </c>
      <c r="BE48" s="228">
        <v>2045</v>
      </c>
      <c r="BF48" s="228">
        <v>2046</v>
      </c>
      <c r="BG48" s="228">
        <v>2047</v>
      </c>
      <c r="BH48" s="228">
        <v>2048</v>
      </c>
      <c r="BI48" s="228">
        <v>2049</v>
      </c>
      <c r="BJ48" s="228">
        <v>2050</v>
      </c>
      <c r="BK48" s="228">
        <v>2051</v>
      </c>
      <c r="BL48" s="228" t="s">
        <v>543</v>
      </c>
      <c r="BM48" s="228" t="s">
        <v>543</v>
      </c>
      <c r="BN48" s="228" t="s">
        <v>543</v>
      </c>
      <c r="BO48" s="228" t="s">
        <v>543</v>
      </c>
      <c r="BP48" s="228" t="s">
        <v>543</v>
      </c>
      <c r="BQ48" s="228" t="s">
        <v>543</v>
      </c>
      <c r="BR48" s="228" t="s">
        <v>543</v>
      </c>
      <c r="BS48" s="228" t="s">
        <v>543</v>
      </c>
      <c r="BT48" s="228" t="s">
        <v>543</v>
      </c>
      <c r="BU48" s="228" t="s">
        <v>543</v>
      </c>
      <c r="BV48" s="228" t="s">
        <v>543</v>
      </c>
      <c r="BW48" s="228" t="s">
        <v>543</v>
      </c>
      <c r="BX48" s="228" t="s">
        <v>543</v>
      </c>
      <c r="BY48" s="228" t="s">
        <v>543</v>
      </c>
      <c r="BZ48" s="228" t="s">
        <v>543</v>
      </c>
      <c r="CA48" s="228" t="s">
        <v>543</v>
      </c>
      <c r="CB48" s="228" t="s">
        <v>543</v>
      </c>
      <c r="CC48" s="228" t="s">
        <v>543</v>
      </c>
      <c r="CD48" s="228" t="s">
        <v>543</v>
      </c>
      <c r="CE48" s="228" t="s">
        <v>543</v>
      </c>
      <c r="CF48" s="228" t="s">
        <v>543</v>
      </c>
      <c r="CG48" s="228" t="s">
        <v>543</v>
      </c>
      <c r="CH48" s="228" t="s">
        <v>543</v>
      </c>
      <c r="CI48" s="228" t="s">
        <v>543</v>
      </c>
      <c r="CJ48" s="228" t="s">
        <v>543</v>
      </c>
      <c r="CK48" s="228" t="s">
        <v>543</v>
      </c>
      <c r="CL48" s="228" t="s">
        <v>543</v>
      </c>
      <c r="CM48" s="228" t="s">
        <v>543</v>
      </c>
      <c r="CN48" s="228" t="s">
        <v>543</v>
      </c>
      <c r="CO48" s="228" t="s">
        <v>543</v>
      </c>
      <c r="CP48" s="228" t="s">
        <v>543</v>
      </c>
      <c r="CQ48" s="228" t="s">
        <v>543</v>
      </c>
      <c r="CR48" s="228" t="s">
        <v>543</v>
      </c>
      <c r="CS48" s="228" t="s">
        <v>543</v>
      </c>
      <c r="CT48" s="228" t="s">
        <v>543</v>
      </c>
    </row>
    <row r="49" spans="1:98" outlineLevel="1" x14ac:dyDescent="0.25">
      <c r="A49" s="399" t="s">
        <v>329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1"/>
      <c r="AK49" s="402">
        <v>0.04</v>
      </c>
      <c r="AL49" s="403"/>
      <c r="AM49" s="229">
        <v>0.04</v>
      </c>
      <c r="AN49" s="229">
        <v>0.04</v>
      </c>
      <c r="AO49" s="229">
        <v>0.04</v>
      </c>
      <c r="AP49" s="229">
        <v>0.04</v>
      </c>
      <c r="AQ49" s="229">
        <v>0.04</v>
      </c>
      <c r="AR49" s="229">
        <v>0.04</v>
      </c>
      <c r="AS49" s="229">
        <v>0.04</v>
      </c>
      <c r="AT49" s="229">
        <v>0.04</v>
      </c>
      <c r="AU49" s="229">
        <v>0.04</v>
      </c>
      <c r="AV49" s="229">
        <v>0.04</v>
      </c>
      <c r="AW49" s="229">
        <v>0.04</v>
      </c>
      <c r="AX49" s="229">
        <v>0.04</v>
      </c>
      <c r="AY49" s="229">
        <v>0.04</v>
      </c>
      <c r="AZ49" s="229">
        <v>0.04</v>
      </c>
      <c r="BA49" s="229">
        <v>0.04</v>
      </c>
      <c r="BB49" s="229">
        <v>0.04</v>
      </c>
      <c r="BC49" s="229">
        <v>0.04</v>
      </c>
      <c r="BD49" s="229">
        <v>0.04</v>
      </c>
      <c r="BE49" s="229">
        <v>0.04</v>
      </c>
      <c r="BF49" s="229">
        <v>0.04</v>
      </c>
      <c r="BG49" s="229">
        <v>0.04</v>
      </c>
      <c r="BH49" s="229">
        <v>0.04</v>
      </c>
      <c r="BI49" s="229">
        <v>0.04</v>
      </c>
      <c r="BJ49" s="229">
        <v>0.04</v>
      </c>
      <c r="BK49" s="229">
        <v>0.04</v>
      </c>
      <c r="BL49" s="229">
        <v>0.04</v>
      </c>
      <c r="BM49" s="229">
        <v>0.04</v>
      </c>
      <c r="BN49" s="229">
        <v>0.04</v>
      </c>
      <c r="BO49" s="229">
        <v>0.04</v>
      </c>
      <c r="BP49" s="229">
        <v>0.04</v>
      </c>
      <c r="BQ49" s="229">
        <v>0.04</v>
      </c>
      <c r="BR49" s="229">
        <v>0.04</v>
      </c>
      <c r="BS49" s="229">
        <v>0.04</v>
      </c>
      <c r="BT49" s="229">
        <v>0.04</v>
      </c>
      <c r="BU49" s="229">
        <v>0.04</v>
      </c>
      <c r="BV49" s="229">
        <v>0.04</v>
      </c>
      <c r="BW49" s="229">
        <v>0.04</v>
      </c>
      <c r="BX49" s="229">
        <v>0.04</v>
      </c>
      <c r="BY49" s="229">
        <v>0.04</v>
      </c>
      <c r="BZ49" s="229">
        <v>0.04</v>
      </c>
      <c r="CA49" s="229">
        <v>0.04</v>
      </c>
      <c r="CB49" s="229">
        <v>0.04</v>
      </c>
      <c r="CC49" s="229">
        <v>0.04</v>
      </c>
      <c r="CD49" s="229">
        <v>0.04</v>
      </c>
      <c r="CE49" s="229">
        <v>0.04</v>
      </c>
      <c r="CF49" s="229">
        <v>0.04</v>
      </c>
      <c r="CG49" s="229">
        <v>0.04</v>
      </c>
      <c r="CH49" s="229">
        <v>0.04</v>
      </c>
      <c r="CI49" s="229">
        <v>0.04</v>
      </c>
      <c r="CJ49" s="229">
        <v>0.04</v>
      </c>
      <c r="CK49" s="229">
        <v>0.04</v>
      </c>
      <c r="CL49" s="229">
        <v>0.04</v>
      </c>
      <c r="CM49" s="229">
        <v>0.04</v>
      </c>
      <c r="CN49" s="229">
        <v>0.04</v>
      </c>
      <c r="CO49" s="229">
        <v>0.04</v>
      </c>
      <c r="CP49" s="229">
        <v>0.04</v>
      </c>
      <c r="CQ49" s="229">
        <v>0.04</v>
      </c>
      <c r="CR49" s="229">
        <v>0.04</v>
      </c>
      <c r="CS49" s="229">
        <v>0.04</v>
      </c>
      <c r="CT49" s="229">
        <v>0.04</v>
      </c>
    </row>
    <row r="50" spans="1:98" outlineLevel="1" x14ac:dyDescent="0.25">
      <c r="A50" s="399" t="s">
        <v>328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v>0.04</v>
      </c>
      <c r="AL50" s="403"/>
      <c r="AM50" s="229">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30">
        <v>6.3909506801294516</v>
      </c>
      <c r="CK50" s="230">
        <v>6.6865887073346295</v>
      </c>
      <c r="CL50" s="230">
        <v>6.9940522556280147</v>
      </c>
      <c r="CM50" s="230">
        <v>7.3138143458531353</v>
      </c>
      <c r="CN50" s="230">
        <v>7.6463669196872601</v>
      </c>
      <c r="CO50" s="230">
        <v>7.9922215964747512</v>
      </c>
      <c r="CP50" s="230">
        <v>8.3519104603337411</v>
      </c>
      <c r="CQ50" s="230">
        <v>8.7259868787470918</v>
      </c>
      <c r="CR50" s="230">
        <v>9.115026353896976</v>
      </c>
      <c r="CS50" s="230">
        <v>9.5196274080528553</v>
      </c>
      <c r="CT50" s="230">
        <v>9.9404125043749705</v>
      </c>
    </row>
    <row r="51" spans="1:98" s="212" customFormat="1" ht="16.5" thickBot="1" x14ac:dyDescent="0.3">
      <c r="A51" s="404" t="s">
        <v>626</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6"/>
      <c r="AK51" s="407">
        <v>0</v>
      </c>
      <c r="AL51" s="408"/>
      <c r="AM51" s="231">
        <v>0</v>
      </c>
      <c r="AN51" s="232">
        <v>0</v>
      </c>
      <c r="AO51" s="232">
        <v>0</v>
      </c>
      <c r="AP51" s="232">
        <v>0</v>
      </c>
      <c r="AQ51" s="232">
        <v>0</v>
      </c>
      <c r="AR51" s="232">
        <v>0</v>
      </c>
      <c r="AS51" s="232">
        <v>0</v>
      </c>
      <c r="AT51" s="232">
        <v>0</v>
      </c>
      <c r="AU51" s="232">
        <v>0</v>
      </c>
      <c r="AV51" s="232">
        <v>0</v>
      </c>
      <c r="AW51" s="232">
        <v>0</v>
      </c>
      <c r="AX51" s="232">
        <v>0</v>
      </c>
      <c r="AY51" s="232">
        <v>0</v>
      </c>
      <c r="AZ51" s="232">
        <v>0</v>
      </c>
      <c r="BA51" s="232">
        <v>0</v>
      </c>
      <c r="BB51" s="232">
        <v>0</v>
      </c>
      <c r="BC51" s="232">
        <v>0</v>
      </c>
      <c r="BD51" s="232">
        <v>0</v>
      </c>
      <c r="BE51" s="232">
        <v>0</v>
      </c>
      <c r="BF51" s="232">
        <v>0</v>
      </c>
      <c r="BG51" s="232">
        <v>0</v>
      </c>
      <c r="BH51" s="232">
        <v>0</v>
      </c>
      <c r="BI51" s="232">
        <v>0</v>
      </c>
      <c r="BJ51" s="232">
        <v>0</v>
      </c>
      <c r="BK51" s="232">
        <v>0</v>
      </c>
      <c r="BL51" s="232" t="s">
        <v>543</v>
      </c>
      <c r="BM51" s="232" t="s">
        <v>543</v>
      </c>
      <c r="BN51" s="232" t="s">
        <v>543</v>
      </c>
      <c r="BO51" s="232" t="s">
        <v>543</v>
      </c>
      <c r="BP51" s="232" t="s">
        <v>543</v>
      </c>
      <c r="BQ51" s="232" t="s">
        <v>543</v>
      </c>
      <c r="BR51" s="232" t="s">
        <v>543</v>
      </c>
      <c r="BS51" s="232" t="s">
        <v>543</v>
      </c>
      <c r="BT51" s="232" t="s">
        <v>543</v>
      </c>
      <c r="BU51" s="232" t="s">
        <v>543</v>
      </c>
      <c r="BV51" s="232" t="s">
        <v>543</v>
      </c>
      <c r="BW51" s="232" t="s">
        <v>543</v>
      </c>
      <c r="BX51" s="232" t="s">
        <v>543</v>
      </c>
      <c r="BY51" s="232" t="s">
        <v>543</v>
      </c>
      <c r="BZ51" s="232" t="s">
        <v>543</v>
      </c>
      <c r="CA51" s="232" t="s">
        <v>543</v>
      </c>
      <c r="CB51" s="232" t="s">
        <v>543</v>
      </c>
      <c r="CC51" s="232" t="s">
        <v>543</v>
      </c>
      <c r="CD51" s="232" t="s">
        <v>543</v>
      </c>
      <c r="CE51" s="232" t="s">
        <v>543</v>
      </c>
      <c r="CF51" s="232" t="s">
        <v>543</v>
      </c>
      <c r="CG51" s="232" t="s">
        <v>543</v>
      </c>
      <c r="CH51" s="232" t="s">
        <v>543</v>
      </c>
      <c r="CI51" s="232" t="s">
        <v>543</v>
      </c>
      <c r="CJ51" s="232" t="s">
        <v>543</v>
      </c>
      <c r="CK51" s="232" t="s">
        <v>543</v>
      </c>
      <c r="CL51" s="232" t="s">
        <v>543</v>
      </c>
      <c r="CM51" s="232" t="s">
        <v>543</v>
      </c>
      <c r="CN51" s="232" t="s">
        <v>543</v>
      </c>
      <c r="CO51" s="232" t="s">
        <v>543</v>
      </c>
      <c r="CP51" s="232" t="s">
        <v>543</v>
      </c>
      <c r="CQ51" s="232" t="s">
        <v>543</v>
      </c>
      <c r="CR51" s="232" t="s">
        <v>543</v>
      </c>
      <c r="CS51" s="232" t="s">
        <v>543</v>
      </c>
      <c r="CT51" s="232" t="s">
        <v>543</v>
      </c>
    </row>
    <row r="52" spans="1:98" ht="16.5" thickBot="1" x14ac:dyDescent="0.3">
      <c r="A52" s="393" t="s">
        <v>627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v>0</v>
      </c>
      <c r="AL52" s="395"/>
      <c r="AM52" s="233">
        <v>0</v>
      </c>
      <c r="AN52" s="233">
        <v>0</v>
      </c>
      <c r="AO52" s="233">
        <v>0</v>
      </c>
      <c r="AP52" s="233">
        <v>0</v>
      </c>
      <c r="AQ52" s="233">
        <v>0</v>
      </c>
      <c r="AR52" s="233">
        <v>0</v>
      </c>
      <c r="AS52" s="233">
        <v>0</v>
      </c>
      <c r="AT52" s="233">
        <v>0</v>
      </c>
      <c r="AU52" s="233">
        <v>0</v>
      </c>
      <c r="AV52" s="233">
        <v>0</v>
      </c>
      <c r="AW52" s="233">
        <v>0</v>
      </c>
      <c r="AX52" s="233">
        <v>0</v>
      </c>
      <c r="AY52" s="233">
        <v>0</v>
      </c>
      <c r="AZ52" s="233">
        <v>0</v>
      </c>
      <c r="BA52" s="233">
        <v>0</v>
      </c>
      <c r="BB52" s="233">
        <v>0</v>
      </c>
      <c r="BC52" s="233">
        <v>0</v>
      </c>
      <c r="BD52" s="233">
        <v>0</v>
      </c>
      <c r="BE52" s="233">
        <v>0</v>
      </c>
      <c r="BF52" s="233">
        <v>0</v>
      </c>
      <c r="BG52" s="233">
        <v>0</v>
      </c>
      <c r="BH52" s="233">
        <v>0</v>
      </c>
      <c r="BI52" s="233">
        <v>0</v>
      </c>
      <c r="BJ52" s="233">
        <v>0</v>
      </c>
      <c r="BK52" s="233">
        <v>0</v>
      </c>
      <c r="BL52" s="233" t="s">
        <v>543</v>
      </c>
      <c r="BM52" s="233" t="s">
        <v>543</v>
      </c>
      <c r="BN52" s="233" t="s">
        <v>543</v>
      </c>
      <c r="BO52" s="233" t="s">
        <v>543</v>
      </c>
      <c r="BP52" s="233" t="s">
        <v>543</v>
      </c>
      <c r="BQ52" s="233" t="s">
        <v>543</v>
      </c>
      <c r="BR52" s="233" t="s">
        <v>543</v>
      </c>
      <c r="BS52" s="233" t="s">
        <v>543</v>
      </c>
      <c r="BT52" s="233" t="s">
        <v>543</v>
      </c>
      <c r="BU52" s="233" t="s">
        <v>543</v>
      </c>
      <c r="BV52" s="233" t="s">
        <v>543</v>
      </c>
      <c r="BW52" s="233" t="s">
        <v>543</v>
      </c>
      <c r="BX52" s="233" t="s">
        <v>543</v>
      </c>
      <c r="BY52" s="233" t="s">
        <v>543</v>
      </c>
      <c r="BZ52" s="233" t="s">
        <v>543</v>
      </c>
      <c r="CA52" s="233" t="s">
        <v>543</v>
      </c>
      <c r="CB52" s="233" t="s">
        <v>543</v>
      </c>
      <c r="CC52" s="233" t="s">
        <v>543</v>
      </c>
      <c r="CD52" s="233" t="s">
        <v>543</v>
      </c>
      <c r="CE52" s="233" t="s">
        <v>543</v>
      </c>
      <c r="CF52" s="233" t="s">
        <v>543</v>
      </c>
      <c r="CG52" s="233" t="s">
        <v>543</v>
      </c>
      <c r="CH52" s="233" t="s">
        <v>543</v>
      </c>
      <c r="CI52" s="233" t="s">
        <v>543</v>
      </c>
      <c r="CJ52" s="233" t="s">
        <v>543</v>
      </c>
      <c r="CK52" s="233" t="s">
        <v>543</v>
      </c>
      <c r="CL52" s="233" t="s">
        <v>543</v>
      </c>
      <c r="CM52" s="233" t="s">
        <v>543</v>
      </c>
      <c r="CN52" s="233" t="s">
        <v>543</v>
      </c>
      <c r="CO52" s="233" t="s">
        <v>543</v>
      </c>
      <c r="CP52" s="233" t="s">
        <v>543</v>
      </c>
      <c r="CQ52" s="233" t="s">
        <v>543</v>
      </c>
      <c r="CR52" s="233" t="s">
        <v>543</v>
      </c>
      <c r="CS52" s="233" t="s">
        <v>543</v>
      </c>
      <c r="CT52" s="233" t="s">
        <v>543</v>
      </c>
    </row>
    <row r="53" spans="1:98" ht="16.5" thickBot="1" x14ac:dyDescent="0.3">
      <c r="A53" s="396" t="s">
        <v>628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7"/>
      <c r="AL53" s="387"/>
      <c r="AM53" s="234">
        <v>65.97760000000001</v>
      </c>
      <c r="AN53" s="234">
        <v>68.616703999999999</v>
      </c>
      <c r="AO53" s="234">
        <v>71.361372160000016</v>
      </c>
      <c r="AP53" s="234">
        <v>74.215827046400022</v>
      </c>
      <c r="AQ53" s="234">
        <v>77.184460128256021</v>
      </c>
      <c r="AR53" s="234">
        <v>80.271838533386273</v>
      </c>
      <c r="AS53" s="234">
        <v>83.482712074721718</v>
      </c>
      <c r="AT53" s="234">
        <v>86.822020557710587</v>
      </c>
      <c r="AU53" s="234">
        <v>90.294901380019027</v>
      </c>
      <c r="AV53" s="234">
        <v>93.906697435219783</v>
      </c>
      <c r="AW53" s="234">
        <v>97.662965332628588</v>
      </c>
      <c r="AX53" s="234">
        <v>101.56948394593374</v>
      </c>
      <c r="AY53" s="234">
        <v>105.63226330377108</v>
      </c>
      <c r="AZ53" s="234">
        <v>109.85755383592192</v>
      </c>
      <c r="BA53" s="234">
        <v>114.2518559893588</v>
      </c>
      <c r="BB53" s="234">
        <v>118.82193022893317</v>
      </c>
      <c r="BC53" s="234">
        <v>123.57480743809047</v>
      </c>
      <c r="BD53" s="234">
        <v>128.51779973561412</v>
      </c>
      <c r="BE53" s="234">
        <v>133.65851172503866</v>
      </c>
      <c r="BF53" s="234">
        <v>139.00485219404021</v>
      </c>
      <c r="BG53" s="234">
        <v>144.56504628180184</v>
      </c>
      <c r="BH53" s="234">
        <v>150.3476481330739</v>
      </c>
      <c r="BI53" s="234">
        <v>156.36155405839688</v>
      </c>
      <c r="BJ53" s="234">
        <v>162.61601622073277</v>
      </c>
      <c r="BK53" s="234">
        <v>169.12065686956208</v>
      </c>
      <c r="BL53" s="234" t="s">
        <v>543</v>
      </c>
      <c r="BM53" s="234" t="s">
        <v>543</v>
      </c>
      <c r="BN53" s="234" t="s">
        <v>543</v>
      </c>
      <c r="BO53" s="234" t="s">
        <v>543</v>
      </c>
      <c r="BP53" s="234" t="s">
        <v>543</v>
      </c>
      <c r="BQ53" s="234" t="s">
        <v>543</v>
      </c>
      <c r="BR53" s="234" t="s">
        <v>543</v>
      </c>
      <c r="BS53" s="234" t="s">
        <v>543</v>
      </c>
      <c r="BT53" s="234" t="s">
        <v>543</v>
      </c>
      <c r="BU53" s="234" t="s">
        <v>543</v>
      </c>
      <c r="BV53" s="234" t="s">
        <v>543</v>
      </c>
      <c r="BW53" s="234" t="s">
        <v>543</v>
      </c>
      <c r="BX53" s="234" t="s">
        <v>543</v>
      </c>
      <c r="BY53" s="234" t="s">
        <v>543</v>
      </c>
      <c r="BZ53" s="234" t="s">
        <v>543</v>
      </c>
      <c r="CA53" s="234" t="s">
        <v>543</v>
      </c>
      <c r="CB53" s="234" t="s">
        <v>543</v>
      </c>
      <c r="CC53" s="234" t="s">
        <v>543</v>
      </c>
      <c r="CD53" s="234" t="s">
        <v>543</v>
      </c>
      <c r="CE53" s="234" t="s">
        <v>543</v>
      </c>
      <c r="CF53" s="234" t="s">
        <v>543</v>
      </c>
      <c r="CG53" s="234" t="s">
        <v>543</v>
      </c>
      <c r="CH53" s="234" t="s">
        <v>543</v>
      </c>
      <c r="CI53" s="234" t="s">
        <v>543</v>
      </c>
      <c r="CJ53" s="234" t="s">
        <v>543</v>
      </c>
      <c r="CK53" s="234" t="s">
        <v>543</v>
      </c>
      <c r="CL53" s="234" t="s">
        <v>543</v>
      </c>
      <c r="CM53" s="234" t="s">
        <v>543</v>
      </c>
      <c r="CN53" s="234" t="s">
        <v>543</v>
      </c>
      <c r="CO53" s="234" t="s">
        <v>543</v>
      </c>
      <c r="CP53" s="234" t="s">
        <v>543</v>
      </c>
      <c r="CQ53" s="234" t="s">
        <v>543</v>
      </c>
      <c r="CR53" s="234" t="s">
        <v>543</v>
      </c>
      <c r="CS53" s="234" t="s">
        <v>543</v>
      </c>
      <c r="CT53" s="234" t="s">
        <v>543</v>
      </c>
    </row>
    <row r="54" spans="1:98" ht="16.5" thickBot="1" x14ac:dyDescent="0.3">
      <c r="A54" s="396" t="s">
        <v>629</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v>0</v>
      </c>
      <c r="AL54" s="398"/>
      <c r="AM54" s="235">
        <v>0</v>
      </c>
      <c r="AN54" s="235">
        <v>0</v>
      </c>
      <c r="AO54" s="235">
        <v>0</v>
      </c>
      <c r="AP54" s="235">
        <v>0</v>
      </c>
      <c r="AQ54" s="235">
        <v>0</v>
      </c>
      <c r="AR54" s="235">
        <v>0</v>
      </c>
      <c r="AS54" s="235">
        <v>0</v>
      </c>
      <c r="AT54" s="235">
        <v>0</v>
      </c>
      <c r="AU54" s="235">
        <v>0</v>
      </c>
      <c r="AV54" s="235">
        <v>0</v>
      </c>
      <c r="AW54" s="235">
        <v>0</v>
      </c>
      <c r="AX54" s="235">
        <v>0</v>
      </c>
      <c r="AY54" s="235">
        <v>0</v>
      </c>
      <c r="AZ54" s="235">
        <v>0</v>
      </c>
      <c r="BA54" s="235">
        <v>0</v>
      </c>
      <c r="BB54" s="235">
        <v>0</v>
      </c>
      <c r="BC54" s="235">
        <v>0</v>
      </c>
      <c r="BD54" s="235">
        <v>0</v>
      </c>
      <c r="BE54" s="235">
        <v>0</v>
      </c>
      <c r="BF54" s="235">
        <v>0</v>
      </c>
      <c r="BG54" s="235">
        <v>0</v>
      </c>
      <c r="BH54" s="235">
        <v>0</v>
      </c>
      <c r="BI54" s="235">
        <v>0</v>
      </c>
      <c r="BJ54" s="235">
        <v>0</v>
      </c>
      <c r="BK54" s="235">
        <v>0</v>
      </c>
      <c r="BL54" s="235" t="s">
        <v>543</v>
      </c>
      <c r="BM54" s="235" t="s">
        <v>543</v>
      </c>
      <c r="BN54" s="235" t="s">
        <v>543</v>
      </c>
      <c r="BO54" s="235" t="s">
        <v>543</v>
      </c>
      <c r="BP54" s="235" t="s">
        <v>543</v>
      </c>
      <c r="BQ54" s="235" t="s">
        <v>543</v>
      </c>
      <c r="BR54" s="235" t="s">
        <v>543</v>
      </c>
      <c r="BS54" s="235" t="s">
        <v>543</v>
      </c>
      <c r="BT54" s="235" t="s">
        <v>543</v>
      </c>
      <c r="BU54" s="235" t="s">
        <v>543</v>
      </c>
      <c r="BV54" s="235" t="s">
        <v>543</v>
      </c>
      <c r="BW54" s="235" t="s">
        <v>543</v>
      </c>
      <c r="BX54" s="235" t="s">
        <v>543</v>
      </c>
      <c r="BY54" s="235" t="s">
        <v>543</v>
      </c>
      <c r="BZ54" s="235" t="s">
        <v>543</v>
      </c>
      <c r="CA54" s="235" t="s">
        <v>543</v>
      </c>
      <c r="CB54" s="235" t="s">
        <v>543</v>
      </c>
      <c r="CC54" s="235" t="s">
        <v>543</v>
      </c>
      <c r="CD54" s="235" t="s">
        <v>543</v>
      </c>
      <c r="CE54" s="235" t="s">
        <v>543</v>
      </c>
      <c r="CF54" s="235" t="s">
        <v>543</v>
      </c>
      <c r="CG54" s="235" t="s">
        <v>543</v>
      </c>
      <c r="CH54" s="235" t="s">
        <v>543</v>
      </c>
      <c r="CI54" s="235" t="s">
        <v>543</v>
      </c>
      <c r="CJ54" s="235" t="s">
        <v>543</v>
      </c>
      <c r="CK54" s="235" t="s">
        <v>543</v>
      </c>
      <c r="CL54" s="235" t="s">
        <v>543</v>
      </c>
      <c r="CM54" s="235" t="s">
        <v>543</v>
      </c>
      <c r="CN54" s="235" t="s">
        <v>543</v>
      </c>
      <c r="CO54" s="235" t="s">
        <v>543</v>
      </c>
      <c r="CP54" s="235" t="s">
        <v>543</v>
      </c>
      <c r="CQ54" s="235" t="s">
        <v>543</v>
      </c>
      <c r="CR54" s="235" t="s">
        <v>543</v>
      </c>
      <c r="CS54" s="235" t="s">
        <v>543</v>
      </c>
      <c r="CT54" s="235" t="s">
        <v>543</v>
      </c>
    </row>
    <row r="55" spans="1:98" ht="16.5" thickBot="1" x14ac:dyDescent="0.3">
      <c r="A55" s="385" t="s">
        <v>630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236"/>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c r="CR55" s="237"/>
      <c r="CS55" s="237"/>
      <c r="CT55" s="237"/>
    </row>
    <row r="58" spans="1:98" ht="16.5" thickBot="1" x14ac:dyDescent="0.3"/>
    <row r="59" spans="1:98" s="108" customFormat="1" ht="24" customHeight="1" x14ac:dyDescent="0.25">
      <c r="A59" s="388" t="s">
        <v>327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67">
        <v>2026</v>
      </c>
      <c r="AL59" s="368"/>
      <c r="AM59" s="275">
        <v>2027</v>
      </c>
      <c r="AN59" s="275">
        <v>2028</v>
      </c>
      <c r="AO59" s="275">
        <v>2029</v>
      </c>
      <c r="AP59" s="275">
        <v>2030</v>
      </c>
      <c r="AQ59" s="275">
        <v>2031</v>
      </c>
      <c r="AR59" s="275">
        <v>2032</v>
      </c>
      <c r="AS59" s="275">
        <v>2033</v>
      </c>
      <c r="AT59" s="275">
        <v>2034</v>
      </c>
      <c r="AU59" s="275">
        <v>2035</v>
      </c>
      <c r="AV59" s="275">
        <v>2036</v>
      </c>
      <c r="AW59" s="275">
        <v>2037</v>
      </c>
      <c r="AX59" s="275">
        <v>2038</v>
      </c>
      <c r="AY59" s="275">
        <v>2039</v>
      </c>
      <c r="AZ59" s="275">
        <v>2040</v>
      </c>
      <c r="BA59" s="275">
        <v>2041</v>
      </c>
      <c r="BB59" s="275">
        <v>2042</v>
      </c>
      <c r="BC59" s="275">
        <v>2043</v>
      </c>
      <c r="BD59" s="275">
        <v>2044</v>
      </c>
      <c r="BE59" s="275">
        <v>2045</v>
      </c>
      <c r="BF59" s="275">
        <v>2046</v>
      </c>
      <c r="BG59" s="275">
        <v>2047</v>
      </c>
      <c r="BH59" s="275">
        <v>2048</v>
      </c>
      <c r="BI59" s="275">
        <v>2049</v>
      </c>
      <c r="BJ59" s="275">
        <v>2050</v>
      </c>
      <c r="BK59" s="275">
        <v>2051</v>
      </c>
      <c r="BL59" s="275" t="s">
        <v>543</v>
      </c>
      <c r="BM59" s="275" t="s">
        <v>543</v>
      </c>
      <c r="BN59" s="275" t="s">
        <v>543</v>
      </c>
      <c r="BO59" s="275" t="s">
        <v>543</v>
      </c>
      <c r="BP59" s="275" t="s">
        <v>543</v>
      </c>
      <c r="BQ59" s="275" t="s">
        <v>543</v>
      </c>
      <c r="BR59" s="275" t="s">
        <v>543</v>
      </c>
      <c r="BS59" s="275" t="s">
        <v>543</v>
      </c>
      <c r="BT59" s="275" t="s">
        <v>543</v>
      </c>
      <c r="BU59" s="275" t="s">
        <v>543</v>
      </c>
      <c r="BV59" s="275" t="s">
        <v>543</v>
      </c>
      <c r="BW59" s="275" t="s">
        <v>543</v>
      </c>
      <c r="BX59" s="275" t="s">
        <v>543</v>
      </c>
      <c r="BY59" s="275" t="s">
        <v>543</v>
      </c>
      <c r="BZ59" s="275" t="s">
        <v>543</v>
      </c>
      <c r="CA59" s="275" t="s">
        <v>543</v>
      </c>
      <c r="CB59" s="275" t="s">
        <v>543</v>
      </c>
      <c r="CC59" s="275" t="s">
        <v>543</v>
      </c>
      <c r="CD59" s="275" t="s">
        <v>543</v>
      </c>
      <c r="CE59" s="275" t="s">
        <v>543</v>
      </c>
      <c r="CF59" s="275" t="s">
        <v>543</v>
      </c>
      <c r="CG59" s="275" t="s">
        <v>543</v>
      </c>
      <c r="CH59" s="275" t="s">
        <v>543</v>
      </c>
      <c r="CI59" s="275" t="s">
        <v>543</v>
      </c>
      <c r="CJ59" s="275" t="s">
        <v>543</v>
      </c>
      <c r="CK59" s="275" t="s">
        <v>543</v>
      </c>
      <c r="CL59" s="275" t="s">
        <v>543</v>
      </c>
      <c r="CM59" s="275" t="s">
        <v>543</v>
      </c>
      <c r="CN59" s="275" t="s">
        <v>543</v>
      </c>
      <c r="CO59" s="275" t="s">
        <v>543</v>
      </c>
      <c r="CP59" s="275" t="s">
        <v>543</v>
      </c>
      <c r="CQ59" s="275" t="s">
        <v>543</v>
      </c>
      <c r="CR59" s="275" t="s">
        <v>543</v>
      </c>
      <c r="CS59" s="275" t="s">
        <v>543</v>
      </c>
      <c r="CT59" s="275" t="s">
        <v>543</v>
      </c>
    </row>
    <row r="60" spans="1:98" s="108" customFormat="1" ht="11.25" customHeight="1" x14ac:dyDescent="0.25">
      <c r="A60" s="390" t="s">
        <v>326</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v>0</v>
      </c>
      <c r="AL60" s="380"/>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c r="CS60" s="238"/>
      <c r="CT60" s="238"/>
    </row>
    <row r="61" spans="1:98" s="108" customFormat="1" ht="12" customHeight="1" x14ac:dyDescent="0.25">
      <c r="A61" s="377" t="s">
        <v>325</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80"/>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c r="BB61" s="239">
        <v>0</v>
      </c>
      <c r="BC61" s="239">
        <v>0</v>
      </c>
      <c r="BD61" s="239">
        <v>0</v>
      </c>
      <c r="BE61" s="239">
        <v>0</v>
      </c>
      <c r="BF61" s="239">
        <v>0</v>
      </c>
      <c r="BG61" s="239">
        <v>0</v>
      </c>
      <c r="BH61" s="239">
        <v>0</v>
      </c>
      <c r="BI61" s="239">
        <v>0</v>
      </c>
      <c r="BJ61" s="239">
        <v>0</v>
      </c>
      <c r="BK61" s="239">
        <v>0</v>
      </c>
      <c r="BL61" s="239" t="s">
        <v>543</v>
      </c>
      <c r="BM61" s="239" t="s">
        <v>543</v>
      </c>
      <c r="BN61" s="239" t="s">
        <v>543</v>
      </c>
      <c r="BO61" s="239" t="s">
        <v>543</v>
      </c>
      <c r="BP61" s="239" t="s">
        <v>543</v>
      </c>
      <c r="BQ61" s="239" t="s">
        <v>543</v>
      </c>
      <c r="BR61" s="239" t="s">
        <v>543</v>
      </c>
      <c r="BS61" s="239" t="s">
        <v>543</v>
      </c>
      <c r="BT61" s="239" t="s">
        <v>543</v>
      </c>
      <c r="BU61" s="239" t="s">
        <v>543</v>
      </c>
      <c r="BV61" s="239" t="s">
        <v>543</v>
      </c>
      <c r="BW61" s="239" t="s">
        <v>543</v>
      </c>
      <c r="BX61" s="239" t="s">
        <v>543</v>
      </c>
      <c r="BY61" s="239" t="s">
        <v>543</v>
      </c>
      <c r="BZ61" s="239" t="s">
        <v>543</v>
      </c>
      <c r="CA61" s="239" t="s">
        <v>543</v>
      </c>
      <c r="CB61" s="239" t="s">
        <v>543</v>
      </c>
      <c r="CC61" s="239" t="s">
        <v>543</v>
      </c>
      <c r="CD61" s="239" t="s">
        <v>543</v>
      </c>
      <c r="CE61" s="239" t="s">
        <v>543</v>
      </c>
      <c r="CF61" s="239" t="s">
        <v>543</v>
      </c>
      <c r="CG61" s="239" t="s">
        <v>543</v>
      </c>
      <c r="CH61" s="239" t="s">
        <v>543</v>
      </c>
      <c r="CI61" s="239" t="s">
        <v>543</v>
      </c>
      <c r="CJ61" s="239" t="s">
        <v>543</v>
      </c>
      <c r="CK61" s="239" t="s">
        <v>543</v>
      </c>
      <c r="CL61" s="239" t="s">
        <v>543</v>
      </c>
      <c r="CM61" s="239" t="s">
        <v>543</v>
      </c>
      <c r="CN61" s="239" t="s">
        <v>543</v>
      </c>
      <c r="CO61" s="239" t="s">
        <v>543</v>
      </c>
      <c r="CP61" s="239" t="s">
        <v>543</v>
      </c>
      <c r="CQ61" s="239" t="s">
        <v>543</v>
      </c>
      <c r="CR61" s="239" t="s">
        <v>543</v>
      </c>
      <c r="CS61" s="239" t="s">
        <v>543</v>
      </c>
      <c r="CT61" s="239" t="s">
        <v>543</v>
      </c>
    </row>
    <row r="62" spans="1:98" s="108" customFormat="1" ht="12" customHeight="1" x14ac:dyDescent="0.25">
      <c r="A62" s="377" t="s">
        <v>324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v>0</v>
      </c>
      <c r="AL62" s="380"/>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v>0</v>
      </c>
      <c r="BB62" s="239">
        <v>0</v>
      </c>
      <c r="BC62" s="239">
        <v>0</v>
      </c>
      <c r="BD62" s="239">
        <v>0</v>
      </c>
      <c r="BE62" s="239">
        <v>0</v>
      </c>
      <c r="BF62" s="239">
        <v>0</v>
      </c>
      <c r="BG62" s="239">
        <v>0</v>
      </c>
      <c r="BH62" s="239">
        <v>0</v>
      </c>
      <c r="BI62" s="239">
        <v>0</v>
      </c>
      <c r="BJ62" s="239">
        <v>0</v>
      </c>
      <c r="BK62" s="239">
        <v>0</v>
      </c>
      <c r="BL62" s="239">
        <v>0</v>
      </c>
      <c r="BM62" s="239">
        <v>0</v>
      </c>
      <c r="BN62" s="239" t="e">
        <v>#REF!</v>
      </c>
      <c r="BO62" s="239" t="e">
        <v>#REF!</v>
      </c>
      <c r="BP62" s="239" t="e">
        <v>#REF!</v>
      </c>
      <c r="BQ62" s="239" t="e">
        <v>#REF!</v>
      </c>
      <c r="BR62" s="239" t="e">
        <v>#REF!</v>
      </c>
      <c r="BS62" s="239" t="e">
        <v>#REF!</v>
      </c>
      <c r="BT62" s="239" t="e">
        <v>#REF!</v>
      </c>
      <c r="BU62" s="239" t="e">
        <v>#REF!</v>
      </c>
      <c r="BV62" s="239" t="e">
        <v>#REF!</v>
      </c>
      <c r="BW62" s="239" t="e">
        <v>#REF!</v>
      </c>
      <c r="BX62" s="239" t="e">
        <v>#REF!</v>
      </c>
      <c r="BY62" s="239" t="e">
        <v>#REF!</v>
      </c>
      <c r="BZ62" s="239" t="e">
        <v>#REF!</v>
      </c>
      <c r="CA62" s="239" t="e">
        <v>#REF!</v>
      </c>
      <c r="CB62" s="239" t="e">
        <v>#REF!</v>
      </c>
      <c r="CC62" s="239" t="e">
        <v>#REF!</v>
      </c>
      <c r="CD62" s="239" t="e">
        <v>#REF!</v>
      </c>
      <c r="CE62" s="239" t="e">
        <v>#REF!</v>
      </c>
      <c r="CF62" s="239" t="e">
        <v>#REF!</v>
      </c>
      <c r="CG62" s="239" t="e">
        <v>#REF!</v>
      </c>
      <c r="CH62" s="239" t="e">
        <v>#REF!</v>
      </c>
      <c r="CI62" s="239" t="e">
        <v>#REF!</v>
      </c>
      <c r="CJ62" s="239" t="e">
        <v>#REF!</v>
      </c>
      <c r="CK62" s="239" t="e">
        <v>#REF!</v>
      </c>
      <c r="CL62" s="239" t="e">
        <v>#REF!</v>
      </c>
      <c r="CM62" s="239" t="e">
        <v>#REF!</v>
      </c>
      <c r="CN62" s="239" t="e">
        <v>#REF!</v>
      </c>
      <c r="CO62" s="239" t="e">
        <v>#REF!</v>
      </c>
      <c r="CP62" s="239" t="e">
        <v>#REF!</v>
      </c>
      <c r="CQ62" s="239" t="e">
        <v>#REF!</v>
      </c>
      <c r="CR62" s="239" t="e">
        <v>#REF!</v>
      </c>
      <c r="CS62" s="239" t="e">
        <v>#REF!</v>
      </c>
      <c r="CT62" s="239" t="e">
        <v>#REF!</v>
      </c>
    </row>
    <row r="63" spans="1:98" s="108" customFormat="1" ht="12" customHeight="1" thickBot="1" x14ac:dyDescent="0.3">
      <c r="A63" s="381" t="s">
        <v>323</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v>0</v>
      </c>
      <c r="AL63" s="384"/>
      <c r="AM63" s="240">
        <v>0</v>
      </c>
      <c r="AN63" s="240">
        <v>0</v>
      </c>
      <c r="AO63" s="240">
        <v>0</v>
      </c>
      <c r="AP63" s="240">
        <v>0</v>
      </c>
      <c r="AQ63" s="240">
        <v>0</v>
      </c>
      <c r="AR63" s="240">
        <v>0</v>
      </c>
      <c r="AS63" s="240">
        <v>0</v>
      </c>
      <c r="AT63" s="240">
        <v>0</v>
      </c>
      <c r="AU63" s="240">
        <v>0</v>
      </c>
      <c r="AV63" s="240">
        <v>0</v>
      </c>
      <c r="AW63" s="240">
        <v>0</v>
      </c>
      <c r="AX63" s="240">
        <v>0</v>
      </c>
      <c r="AY63" s="240">
        <v>0</v>
      </c>
      <c r="AZ63" s="240">
        <v>0</v>
      </c>
      <c r="BA63" s="240">
        <v>0</v>
      </c>
      <c r="BB63" s="240">
        <v>0</v>
      </c>
      <c r="BC63" s="240">
        <v>0</v>
      </c>
      <c r="BD63" s="240">
        <v>0</v>
      </c>
      <c r="BE63" s="240">
        <v>0</v>
      </c>
      <c r="BF63" s="240">
        <v>0</v>
      </c>
      <c r="BG63" s="240">
        <v>0</v>
      </c>
      <c r="BH63" s="240">
        <v>0</v>
      </c>
      <c r="BI63" s="240">
        <v>0</v>
      </c>
      <c r="BJ63" s="240">
        <v>0</v>
      </c>
      <c r="BK63" s="240">
        <v>0</v>
      </c>
      <c r="BL63" s="240">
        <v>0</v>
      </c>
      <c r="BM63" s="240">
        <v>0</v>
      </c>
      <c r="BN63" s="240" t="e">
        <v>#REF!</v>
      </c>
      <c r="BO63" s="240" t="e">
        <v>#REF!</v>
      </c>
      <c r="BP63" s="240" t="e">
        <v>#REF!</v>
      </c>
      <c r="BQ63" s="240" t="e">
        <v>#REF!</v>
      </c>
      <c r="BR63" s="240" t="e">
        <v>#REF!</v>
      </c>
      <c r="BS63" s="240" t="e">
        <v>#REF!</v>
      </c>
      <c r="BT63" s="240" t="e">
        <v>#REF!</v>
      </c>
      <c r="BU63" s="240" t="e">
        <v>#REF!</v>
      </c>
      <c r="BV63" s="240" t="e">
        <v>#REF!</v>
      </c>
      <c r="BW63" s="240" t="e">
        <v>#REF!</v>
      </c>
      <c r="BX63" s="240" t="e">
        <v>#REF!</v>
      </c>
      <c r="BY63" s="240" t="e">
        <v>#REF!</v>
      </c>
      <c r="BZ63" s="240" t="e">
        <v>#REF!</v>
      </c>
      <c r="CA63" s="240" t="e">
        <v>#REF!</v>
      </c>
      <c r="CB63" s="240" t="e">
        <v>#REF!</v>
      </c>
      <c r="CC63" s="240" t="e">
        <v>#REF!</v>
      </c>
      <c r="CD63" s="240" t="e">
        <v>#REF!</v>
      </c>
      <c r="CE63" s="240" t="e">
        <v>#REF!</v>
      </c>
      <c r="CF63" s="240" t="e">
        <v>#REF!</v>
      </c>
      <c r="CG63" s="240" t="e">
        <v>#REF!</v>
      </c>
      <c r="CH63" s="240" t="e">
        <v>#REF!</v>
      </c>
      <c r="CI63" s="240" t="e">
        <v>#REF!</v>
      </c>
      <c r="CJ63" s="240" t="e">
        <v>#REF!</v>
      </c>
      <c r="CK63" s="240" t="e">
        <v>#REF!</v>
      </c>
      <c r="CL63" s="240" t="e">
        <v>#REF!</v>
      </c>
      <c r="CM63" s="240" t="e">
        <v>#REF!</v>
      </c>
      <c r="CN63" s="240" t="e">
        <v>#REF!</v>
      </c>
      <c r="CO63" s="240" t="e">
        <v>#REF!</v>
      </c>
      <c r="CP63" s="240" t="e">
        <v>#REF!</v>
      </c>
      <c r="CQ63" s="240" t="e">
        <v>#REF!</v>
      </c>
      <c r="CR63" s="240" t="e">
        <v>#REF!</v>
      </c>
      <c r="CS63" s="240" t="e">
        <v>#REF!</v>
      </c>
      <c r="CT63" s="240" t="e">
        <v>#REF!</v>
      </c>
    </row>
    <row r="64" spans="1:98" ht="16.5" thickBot="1" x14ac:dyDescent="0.3">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c r="AH64" s="241"/>
      <c r="AI64" s="241"/>
      <c r="AJ64" s="241"/>
      <c r="AK64" s="241"/>
      <c r="AL64" s="242"/>
      <c r="AM64" s="242"/>
      <c r="AN64" s="242"/>
      <c r="AO64" s="242"/>
      <c r="AP64" s="242"/>
      <c r="AQ64" s="242"/>
      <c r="AR64" s="242"/>
      <c r="AS64" s="242"/>
      <c r="AT64" s="242"/>
      <c r="AU64" s="242"/>
      <c r="AV64" s="243"/>
      <c r="AW64" s="243"/>
      <c r="AX64" s="243"/>
      <c r="AY64" s="243"/>
      <c r="AZ64" s="243"/>
      <c r="BA64" s="243"/>
      <c r="BB64" s="243"/>
      <c r="BC64" s="243"/>
      <c r="BD64" s="243"/>
      <c r="BE64" s="243"/>
      <c r="BF64" s="243"/>
      <c r="BG64" s="243"/>
      <c r="BH64" s="243"/>
      <c r="BI64" s="243"/>
      <c r="BJ64" s="243"/>
      <c r="BK64" s="243"/>
      <c r="BL64" s="243"/>
      <c r="BM64" s="243"/>
      <c r="BN64" s="243"/>
      <c r="BO64" s="243"/>
      <c r="BP64" s="243"/>
      <c r="BQ64" s="243"/>
      <c r="BR64" s="243"/>
      <c r="BS64" s="243"/>
      <c r="BT64" s="243"/>
      <c r="BU64" s="243"/>
      <c r="BV64" s="243"/>
      <c r="BW64" s="243"/>
      <c r="BX64" s="243"/>
      <c r="BY64" s="243"/>
      <c r="BZ64" s="243"/>
      <c r="CA64" s="243"/>
      <c r="CB64" s="243"/>
      <c r="CC64" s="243"/>
      <c r="CD64" s="243"/>
      <c r="CE64" s="243"/>
      <c r="CF64" s="243"/>
      <c r="CG64" s="243"/>
      <c r="CH64" s="243"/>
      <c r="CI64" s="243"/>
      <c r="CJ64" s="243"/>
      <c r="CK64" s="243"/>
      <c r="CL64" s="243"/>
      <c r="CM64" s="243"/>
      <c r="CN64" s="243"/>
      <c r="CO64" s="243"/>
      <c r="CP64" s="243"/>
      <c r="CQ64" s="243"/>
      <c r="CR64" s="243"/>
      <c r="CS64" s="243"/>
      <c r="CT64" s="243"/>
    </row>
    <row r="65" spans="1:98" s="223" customFormat="1" x14ac:dyDescent="0.25">
      <c r="A65" s="365" t="s">
        <v>322</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2026</v>
      </c>
      <c r="AL65" s="368"/>
      <c r="AM65" s="275">
        <v>2027</v>
      </c>
      <c r="AN65" s="275">
        <v>2028</v>
      </c>
      <c r="AO65" s="275">
        <v>2029</v>
      </c>
      <c r="AP65" s="275">
        <v>2030</v>
      </c>
      <c r="AQ65" s="275">
        <v>2031</v>
      </c>
      <c r="AR65" s="275">
        <v>2032</v>
      </c>
      <c r="AS65" s="275">
        <v>2033</v>
      </c>
      <c r="AT65" s="275">
        <v>2034</v>
      </c>
      <c r="AU65" s="275">
        <v>2035</v>
      </c>
      <c r="AV65" s="275">
        <v>2036</v>
      </c>
      <c r="AW65" s="275">
        <v>2037</v>
      </c>
      <c r="AX65" s="275">
        <v>2038</v>
      </c>
      <c r="AY65" s="275">
        <v>2039</v>
      </c>
      <c r="AZ65" s="275">
        <v>2040</v>
      </c>
      <c r="BA65" s="275">
        <v>2041</v>
      </c>
      <c r="BB65" s="275">
        <v>2042</v>
      </c>
      <c r="BC65" s="275">
        <v>2043</v>
      </c>
      <c r="BD65" s="275">
        <v>2044</v>
      </c>
      <c r="BE65" s="275">
        <v>2045</v>
      </c>
      <c r="BF65" s="275">
        <v>2046</v>
      </c>
      <c r="BG65" s="275">
        <v>2047</v>
      </c>
      <c r="BH65" s="275">
        <v>2048</v>
      </c>
      <c r="BI65" s="275">
        <v>2049</v>
      </c>
      <c r="BJ65" s="275">
        <v>2050</v>
      </c>
      <c r="BK65" s="275">
        <v>2051</v>
      </c>
      <c r="BL65" s="275" t="s">
        <v>543</v>
      </c>
      <c r="BM65" s="275" t="s">
        <v>543</v>
      </c>
      <c r="BN65" s="275" t="s">
        <v>543</v>
      </c>
      <c r="BO65" s="275" t="s">
        <v>543</v>
      </c>
      <c r="BP65" s="275" t="s">
        <v>543</v>
      </c>
      <c r="BQ65" s="275" t="s">
        <v>543</v>
      </c>
      <c r="BR65" s="275" t="s">
        <v>543</v>
      </c>
      <c r="BS65" s="275" t="s">
        <v>543</v>
      </c>
      <c r="BT65" s="275" t="s">
        <v>543</v>
      </c>
      <c r="BU65" s="275" t="s">
        <v>543</v>
      </c>
      <c r="BV65" s="275" t="s">
        <v>543</v>
      </c>
      <c r="BW65" s="275" t="s">
        <v>543</v>
      </c>
      <c r="BX65" s="275" t="s">
        <v>543</v>
      </c>
      <c r="BY65" s="275" t="s">
        <v>543</v>
      </c>
      <c r="BZ65" s="275" t="s">
        <v>543</v>
      </c>
      <c r="CA65" s="275" t="s">
        <v>543</v>
      </c>
      <c r="CB65" s="275" t="s">
        <v>543</v>
      </c>
      <c r="CC65" s="275" t="s">
        <v>543</v>
      </c>
      <c r="CD65" s="275" t="s">
        <v>543</v>
      </c>
      <c r="CE65" s="275" t="s">
        <v>543</v>
      </c>
      <c r="CF65" s="275" t="s">
        <v>543</v>
      </c>
      <c r="CG65" s="275" t="s">
        <v>543</v>
      </c>
      <c r="CH65" s="275" t="s">
        <v>543</v>
      </c>
      <c r="CI65" s="275" t="s">
        <v>543</v>
      </c>
      <c r="CJ65" s="275" t="s">
        <v>543</v>
      </c>
      <c r="CK65" s="275" t="s">
        <v>543</v>
      </c>
      <c r="CL65" s="275" t="s">
        <v>543</v>
      </c>
      <c r="CM65" s="275" t="s">
        <v>543</v>
      </c>
      <c r="CN65" s="275" t="s">
        <v>543</v>
      </c>
      <c r="CO65" s="275" t="s">
        <v>543</v>
      </c>
      <c r="CP65" s="275" t="s">
        <v>543</v>
      </c>
      <c r="CQ65" s="275" t="s">
        <v>543</v>
      </c>
      <c r="CR65" s="275" t="s">
        <v>543</v>
      </c>
      <c r="CS65" s="275" t="s">
        <v>543</v>
      </c>
      <c r="CT65" s="275" t="s">
        <v>543</v>
      </c>
    </row>
    <row r="66" spans="1:98" s="212" customFormat="1" ht="15" x14ac:dyDescent="0.25">
      <c r="A66" s="352" t="s">
        <v>321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3"/>
      <c r="AK66" s="354">
        <v>0</v>
      </c>
      <c r="AL66" s="355"/>
      <c r="AM66" s="244">
        <v>0</v>
      </c>
      <c r="AN66" s="244">
        <v>0</v>
      </c>
      <c r="AO66" s="244">
        <v>0</v>
      </c>
      <c r="AP66" s="244">
        <v>0</v>
      </c>
      <c r="AQ66" s="244">
        <v>0</v>
      </c>
      <c r="AR66" s="244">
        <v>0</v>
      </c>
      <c r="AS66" s="244">
        <v>0</v>
      </c>
      <c r="AT66" s="244">
        <v>0</v>
      </c>
      <c r="AU66" s="244">
        <v>0</v>
      </c>
      <c r="AV66" s="244">
        <v>0</v>
      </c>
      <c r="AW66" s="244">
        <v>0</v>
      </c>
      <c r="AX66" s="244">
        <v>0</v>
      </c>
      <c r="AY66" s="244">
        <v>0</v>
      </c>
      <c r="AZ66" s="244">
        <v>0</v>
      </c>
      <c r="BA66" s="244">
        <v>0</v>
      </c>
      <c r="BB66" s="244">
        <v>0</v>
      </c>
      <c r="BC66" s="244">
        <v>0</v>
      </c>
      <c r="BD66" s="244">
        <v>0</v>
      </c>
      <c r="BE66" s="244">
        <v>0</v>
      </c>
      <c r="BF66" s="244">
        <v>0</v>
      </c>
      <c r="BG66" s="244">
        <v>0</v>
      </c>
      <c r="BH66" s="244">
        <v>0</v>
      </c>
      <c r="BI66" s="244">
        <v>0</v>
      </c>
      <c r="BJ66" s="244">
        <v>0</v>
      </c>
      <c r="BK66" s="244">
        <v>0</v>
      </c>
      <c r="BL66" s="244" t="s">
        <v>543</v>
      </c>
      <c r="BM66" s="244" t="s">
        <v>543</v>
      </c>
      <c r="BN66" s="244" t="s">
        <v>543</v>
      </c>
      <c r="BO66" s="244" t="s">
        <v>543</v>
      </c>
      <c r="BP66" s="244" t="s">
        <v>543</v>
      </c>
      <c r="BQ66" s="244" t="s">
        <v>543</v>
      </c>
      <c r="BR66" s="244" t="s">
        <v>543</v>
      </c>
      <c r="BS66" s="244" t="s">
        <v>543</v>
      </c>
      <c r="BT66" s="244" t="s">
        <v>543</v>
      </c>
      <c r="BU66" s="244" t="s">
        <v>543</v>
      </c>
      <c r="BV66" s="244" t="s">
        <v>543</v>
      </c>
      <c r="BW66" s="244" t="s">
        <v>543</v>
      </c>
      <c r="BX66" s="244" t="s">
        <v>543</v>
      </c>
      <c r="BY66" s="244" t="s">
        <v>543</v>
      </c>
      <c r="BZ66" s="244" t="s">
        <v>543</v>
      </c>
      <c r="CA66" s="244" t="s">
        <v>543</v>
      </c>
      <c r="CB66" s="244" t="s">
        <v>543</v>
      </c>
      <c r="CC66" s="244" t="s">
        <v>543</v>
      </c>
      <c r="CD66" s="244" t="s">
        <v>543</v>
      </c>
      <c r="CE66" s="244" t="s">
        <v>543</v>
      </c>
      <c r="CF66" s="244" t="s">
        <v>543</v>
      </c>
      <c r="CG66" s="244" t="s">
        <v>543</v>
      </c>
      <c r="CH66" s="244" t="s">
        <v>543</v>
      </c>
      <c r="CI66" s="244" t="s">
        <v>543</v>
      </c>
      <c r="CJ66" s="244" t="s">
        <v>543</v>
      </c>
      <c r="CK66" s="244" t="s">
        <v>543</v>
      </c>
      <c r="CL66" s="244" t="s">
        <v>543</v>
      </c>
      <c r="CM66" s="244" t="s">
        <v>543</v>
      </c>
      <c r="CN66" s="244" t="s">
        <v>543</v>
      </c>
      <c r="CO66" s="244" t="s">
        <v>543</v>
      </c>
      <c r="CP66" s="244" t="s">
        <v>543</v>
      </c>
      <c r="CQ66" s="244" t="s">
        <v>543</v>
      </c>
      <c r="CR66" s="244" t="s">
        <v>543</v>
      </c>
      <c r="CS66" s="244" t="s">
        <v>543</v>
      </c>
      <c r="CT66" s="244" t="s">
        <v>543</v>
      </c>
    </row>
    <row r="67" spans="1:98"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8">
        <v>0</v>
      </c>
      <c r="AL67" s="359"/>
      <c r="AM67" s="245">
        <v>-856496.41480000003</v>
      </c>
      <c r="AN67" s="245">
        <v>-842283.7696</v>
      </c>
      <c r="AO67" s="245">
        <v>-828157.65240000025</v>
      </c>
      <c r="AP67" s="245">
        <v>-814121.52432000008</v>
      </c>
      <c r="AQ67" s="245">
        <v>-800178.98492480011</v>
      </c>
      <c r="AR67" s="245">
        <v>-786333.77776179207</v>
      </c>
      <c r="AS67" s="245">
        <v>-772589.79612026387</v>
      </c>
      <c r="AT67" s="245">
        <v>-758951.08902107435</v>
      </c>
      <c r="AU67" s="245">
        <v>-745421.86744591733</v>
      </c>
      <c r="AV67" s="245">
        <v>-732006.51081575407</v>
      </c>
      <c r="AW67" s="245">
        <v>-718709.57372838422</v>
      </c>
      <c r="AX67" s="245">
        <v>-705535.79296551959</v>
      </c>
      <c r="AY67" s="245">
        <v>-692490.09478014032</v>
      </c>
      <c r="AZ67" s="245">
        <v>-679577.60247534583</v>
      </c>
      <c r="BA67" s="245">
        <v>-666803.64428635989</v>
      </c>
      <c r="BB67" s="245">
        <v>-654173.76157781424</v>
      </c>
      <c r="BC67" s="245">
        <v>-641693.71736892685</v>
      </c>
      <c r="BD67" s="245">
        <v>-629369.50519968383</v>
      </c>
      <c r="BE67" s="245">
        <v>-617207.35835167125</v>
      </c>
      <c r="BF67" s="245">
        <v>-605213.7594377381</v>
      </c>
      <c r="BG67" s="245">
        <v>-593395.45037524751</v>
      </c>
      <c r="BH67" s="245">
        <v>-581759.44275825738</v>
      </c>
      <c r="BI67" s="245">
        <v>-570313.02864458784</v>
      </c>
      <c r="BJ67" s="245">
        <v>-559063.79177437129</v>
      </c>
      <c r="BK67" s="245">
        <v>-548019.61923734611</v>
      </c>
      <c r="BL67" s="245" t="s">
        <v>543</v>
      </c>
      <c r="BM67" s="245" t="s">
        <v>543</v>
      </c>
      <c r="BN67" s="245" t="s">
        <v>543</v>
      </c>
      <c r="BO67" s="245" t="s">
        <v>543</v>
      </c>
      <c r="BP67" s="245" t="s">
        <v>543</v>
      </c>
      <c r="BQ67" s="245" t="s">
        <v>543</v>
      </c>
      <c r="BR67" s="245" t="s">
        <v>543</v>
      </c>
      <c r="BS67" s="245" t="s">
        <v>543</v>
      </c>
      <c r="BT67" s="245" t="s">
        <v>543</v>
      </c>
      <c r="BU67" s="245" t="s">
        <v>543</v>
      </c>
      <c r="BV67" s="245" t="s">
        <v>543</v>
      </c>
      <c r="BW67" s="245" t="s">
        <v>543</v>
      </c>
      <c r="BX67" s="245" t="s">
        <v>543</v>
      </c>
      <c r="BY67" s="245" t="s">
        <v>543</v>
      </c>
      <c r="BZ67" s="245" t="s">
        <v>543</v>
      </c>
      <c r="CA67" s="245" t="s">
        <v>543</v>
      </c>
      <c r="CB67" s="245" t="s">
        <v>543</v>
      </c>
      <c r="CC67" s="245" t="s">
        <v>543</v>
      </c>
      <c r="CD67" s="245" t="s">
        <v>543</v>
      </c>
      <c r="CE67" s="245" t="s">
        <v>543</v>
      </c>
      <c r="CF67" s="245" t="s">
        <v>543</v>
      </c>
      <c r="CG67" s="245" t="s">
        <v>543</v>
      </c>
      <c r="CH67" s="245" t="s">
        <v>543</v>
      </c>
      <c r="CI67" s="245" t="s">
        <v>543</v>
      </c>
      <c r="CJ67" s="245" t="s">
        <v>543</v>
      </c>
      <c r="CK67" s="245" t="s">
        <v>543</v>
      </c>
      <c r="CL67" s="245" t="s">
        <v>543</v>
      </c>
      <c r="CM67" s="245" t="s">
        <v>543</v>
      </c>
      <c r="CN67" s="245" t="s">
        <v>543</v>
      </c>
      <c r="CO67" s="245" t="s">
        <v>543</v>
      </c>
      <c r="CP67" s="245" t="s">
        <v>543</v>
      </c>
      <c r="CQ67" s="245" t="s">
        <v>543</v>
      </c>
      <c r="CR67" s="245" t="s">
        <v>543</v>
      </c>
      <c r="CS67" s="245" t="s">
        <v>543</v>
      </c>
      <c r="CT67" s="245" t="s">
        <v>543</v>
      </c>
    </row>
    <row r="68" spans="1:98"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8">
        <v>0</v>
      </c>
      <c r="AL68" s="359"/>
      <c r="AM68" s="245">
        <v>-54080.000000000007</v>
      </c>
      <c r="AN68" s="245">
        <v>-56243.199999999997</v>
      </c>
      <c r="AO68" s="245">
        <v>-58492.928000000014</v>
      </c>
      <c r="AP68" s="245">
        <v>-60832.645120000023</v>
      </c>
      <c r="AQ68" s="245">
        <v>-63265.950924800018</v>
      </c>
      <c r="AR68" s="245">
        <v>-65796.588961792018</v>
      </c>
      <c r="AS68" s="245">
        <v>-68428.452520263701</v>
      </c>
      <c r="AT68" s="245">
        <v>-71165.590621074254</v>
      </c>
      <c r="AU68" s="245">
        <v>-74012.214245917232</v>
      </c>
      <c r="AV68" s="245">
        <v>-76972.702815753932</v>
      </c>
      <c r="AW68" s="245">
        <v>-80051.610928384092</v>
      </c>
      <c r="AX68" s="245">
        <v>-83253.675365519463</v>
      </c>
      <c r="AY68" s="245">
        <v>-86583.822380140235</v>
      </c>
      <c r="AZ68" s="245">
        <v>-90047.175275345842</v>
      </c>
      <c r="BA68" s="245">
        <v>-93649.062286359665</v>
      </c>
      <c r="BB68" s="245">
        <v>-97395.024777814077</v>
      </c>
      <c r="BC68" s="245">
        <v>-101290.82576892662</v>
      </c>
      <c r="BD68" s="245">
        <v>-105342.45879968371</v>
      </c>
      <c r="BE68" s="245">
        <v>-109556.15715167104</v>
      </c>
      <c r="BF68" s="245">
        <v>-113938.40343773787</v>
      </c>
      <c r="BG68" s="245">
        <v>-118495.93957524741</v>
      </c>
      <c r="BH68" s="245">
        <v>-123235.7771582573</v>
      </c>
      <c r="BI68" s="245">
        <v>-128165.2082445876</v>
      </c>
      <c r="BJ68" s="245">
        <v>-133291.81657437113</v>
      </c>
      <c r="BK68" s="245">
        <v>-138623.48923734596</v>
      </c>
      <c r="BL68" s="245" t="s">
        <v>543</v>
      </c>
      <c r="BM68" s="245" t="s">
        <v>543</v>
      </c>
      <c r="BN68" s="245" t="s">
        <v>543</v>
      </c>
      <c r="BO68" s="245" t="s">
        <v>543</v>
      </c>
      <c r="BP68" s="245" t="s">
        <v>543</v>
      </c>
      <c r="BQ68" s="245" t="s">
        <v>543</v>
      </c>
      <c r="BR68" s="245" t="s">
        <v>543</v>
      </c>
      <c r="BS68" s="245" t="s">
        <v>543</v>
      </c>
      <c r="BT68" s="245" t="s">
        <v>543</v>
      </c>
      <c r="BU68" s="245" t="s">
        <v>543</v>
      </c>
      <c r="BV68" s="245" t="s">
        <v>543</v>
      </c>
      <c r="BW68" s="245" t="s">
        <v>543</v>
      </c>
      <c r="BX68" s="245" t="s">
        <v>543</v>
      </c>
      <c r="BY68" s="245" t="s">
        <v>543</v>
      </c>
      <c r="BZ68" s="245" t="s">
        <v>543</v>
      </c>
      <c r="CA68" s="245" t="s">
        <v>543</v>
      </c>
      <c r="CB68" s="245" t="s">
        <v>543</v>
      </c>
      <c r="CC68" s="245" t="s">
        <v>543</v>
      </c>
      <c r="CD68" s="245" t="s">
        <v>543</v>
      </c>
      <c r="CE68" s="245" t="s">
        <v>543</v>
      </c>
      <c r="CF68" s="245" t="s">
        <v>543</v>
      </c>
      <c r="CG68" s="245" t="s">
        <v>543</v>
      </c>
      <c r="CH68" s="245" t="s">
        <v>543</v>
      </c>
      <c r="CI68" s="245" t="s">
        <v>543</v>
      </c>
      <c r="CJ68" s="245" t="s">
        <v>543</v>
      </c>
      <c r="CK68" s="245" t="s">
        <v>543</v>
      </c>
      <c r="CL68" s="245" t="s">
        <v>543</v>
      </c>
      <c r="CM68" s="245" t="s">
        <v>543</v>
      </c>
      <c r="CN68" s="245" t="s">
        <v>543</v>
      </c>
      <c r="CO68" s="245" t="s">
        <v>543</v>
      </c>
      <c r="CP68" s="245" t="s">
        <v>543</v>
      </c>
      <c r="CQ68" s="245" t="s">
        <v>543</v>
      </c>
      <c r="CR68" s="245" t="s">
        <v>543</v>
      </c>
      <c r="CS68" s="245" t="s">
        <v>543</v>
      </c>
      <c r="CT68" s="245" t="s">
        <v>543</v>
      </c>
    </row>
    <row r="69" spans="1:98" x14ac:dyDescent="0.25">
      <c r="A69" s="352" t="s">
        <v>318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8">
        <v>0</v>
      </c>
      <c r="AL69" s="359"/>
      <c r="AM69" s="245">
        <v>0</v>
      </c>
      <c r="AN69" s="245">
        <v>0</v>
      </c>
      <c r="AO69" s="245">
        <v>0</v>
      </c>
      <c r="AP69" s="245">
        <v>0</v>
      </c>
      <c r="AQ69" s="245">
        <v>0</v>
      </c>
      <c r="AR69" s="245">
        <v>0</v>
      </c>
      <c r="AS69" s="245">
        <v>0</v>
      </c>
      <c r="AT69" s="245">
        <v>0</v>
      </c>
      <c r="AU69" s="245">
        <v>0</v>
      </c>
      <c r="AV69" s="245">
        <v>0</v>
      </c>
      <c r="AW69" s="245">
        <v>0</v>
      </c>
      <c r="AX69" s="245">
        <v>0</v>
      </c>
      <c r="AY69" s="245">
        <v>0</v>
      </c>
      <c r="AZ69" s="245">
        <v>0</v>
      </c>
      <c r="BA69" s="245">
        <v>0</v>
      </c>
      <c r="BB69" s="245">
        <v>0</v>
      </c>
      <c r="BC69" s="245">
        <v>0</v>
      </c>
      <c r="BD69" s="245">
        <v>0</v>
      </c>
      <c r="BE69" s="245">
        <v>0</v>
      </c>
      <c r="BF69" s="245">
        <v>0</v>
      </c>
      <c r="BG69" s="245">
        <v>0</v>
      </c>
      <c r="BH69" s="245">
        <v>0</v>
      </c>
      <c r="BI69" s="245">
        <v>0</v>
      </c>
      <c r="BJ69" s="245">
        <v>0</v>
      </c>
      <c r="BK69" s="245">
        <v>0</v>
      </c>
      <c r="BL69" s="245" t="s">
        <v>543</v>
      </c>
      <c r="BM69" s="245" t="s">
        <v>543</v>
      </c>
      <c r="BN69" s="245" t="s">
        <v>543</v>
      </c>
      <c r="BO69" s="245" t="s">
        <v>543</v>
      </c>
      <c r="BP69" s="245" t="s">
        <v>543</v>
      </c>
      <c r="BQ69" s="245" t="s">
        <v>543</v>
      </c>
      <c r="BR69" s="245" t="s">
        <v>543</v>
      </c>
      <c r="BS69" s="245" t="s">
        <v>543</v>
      </c>
      <c r="BT69" s="245" t="s">
        <v>543</v>
      </c>
      <c r="BU69" s="245" t="s">
        <v>543</v>
      </c>
      <c r="BV69" s="245" t="s">
        <v>543</v>
      </c>
      <c r="BW69" s="245" t="s">
        <v>543</v>
      </c>
      <c r="BX69" s="245" t="s">
        <v>543</v>
      </c>
      <c r="BY69" s="245" t="s">
        <v>543</v>
      </c>
      <c r="BZ69" s="245" t="s">
        <v>543</v>
      </c>
      <c r="CA69" s="245" t="s">
        <v>543</v>
      </c>
      <c r="CB69" s="245" t="s">
        <v>543</v>
      </c>
      <c r="CC69" s="245" t="s">
        <v>543</v>
      </c>
      <c r="CD69" s="245" t="s">
        <v>543</v>
      </c>
      <c r="CE69" s="245" t="s">
        <v>543</v>
      </c>
      <c r="CF69" s="245" t="s">
        <v>543</v>
      </c>
      <c r="CG69" s="245" t="s">
        <v>543</v>
      </c>
      <c r="CH69" s="245" t="s">
        <v>543</v>
      </c>
      <c r="CI69" s="245" t="s">
        <v>543</v>
      </c>
      <c r="CJ69" s="245" t="s">
        <v>543</v>
      </c>
      <c r="CK69" s="245" t="s">
        <v>543</v>
      </c>
      <c r="CL69" s="245" t="s">
        <v>543</v>
      </c>
      <c r="CM69" s="245" t="s">
        <v>543</v>
      </c>
      <c r="CN69" s="245" t="s">
        <v>543</v>
      </c>
      <c r="CO69" s="245" t="s">
        <v>543</v>
      </c>
      <c r="CP69" s="245" t="s">
        <v>543</v>
      </c>
      <c r="CQ69" s="245" t="s">
        <v>543</v>
      </c>
      <c r="CR69" s="245" t="s">
        <v>543</v>
      </c>
      <c r="CS69" s="245" t="s">
        <v>543</v>
      </c>
      <c r="CT69" s="245" t="s">
        <v>543</v>
      </c>
    </row>
    <row r="70" spans="1:98" x14ac:dyDescent="0.25">
      <c r="A70" s="352" t="s">
        <v>543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8">
        <v>0</v>
      </c>
      <c r="AL70" s="359"/>
      <c r="AM70" s="245">
        <v>0</v>
      </c>
      <c r="AN70" s="245">
        <v>0</v>
      </c>
      <c r="AO70" s="245">
        <v>0</v>
      </c>
      <c r="AP70" s="245">
        <v>0</v>
      </c>
      <c r="AQ70" s="245">
        <v>0</v>
      </c>
      <c r="AR70" s="245">
        <v>0</v>
      </c>
      <c r="AS70" s="245">
        <v>0</v>
      </c>
      <c r="AT70" s="245">
        <v>0</v>
      </c>
      <c r="AU70" s="245">
        <v>0</v>
      </c>
      <c r="AV70" s="245">
        <v>0</v>
      </c>
      <c r="AW70" s="245">
        <v>0</v>
      </c>
      <c r="AX70" s="245">
        <v>0</v>
      </c>
      <c r="AY70" s="245">
        <v>0</v>
      </c>
      <c r="AZ70" s="245">
        <v>0</v>
      </c>
      <c r="BA70" s="245">
        <v>0</v>
      </c>
      <c r="BB70" s="245">
        <v>0</v>
      </c>
      <c r="BC70" s="245">
        <v>0</v>
      </c>
      <c r="BD70" s="245">
        <v>0</v>
      </c>
      <c r="BE70" s="245">
        <v>0</v>
      </c>
      <c r="BF70" s="245">
        <v>0</v>
      </c>
      <c r="BG70" s="245">
        <v>0</v>
      </c>
      <c r="BH70" s="245">
        <v>0</v>
      </c>
      <c r="BI70" s="245">
        <v>0</v>
      </c>
      <c r="BJ70" s="245">
        <v>0</v>
      </c>
      <c r="BK70" s="245">
        <v>0</v>
      </c>
      <c r="BL70" s="245" t="s">
        <v>543</v>
      </c>
      <c r="BM70" s="245" t="s">
        <v>543</v>
      </c>
      <c r="BN70" s="245" t="s">
        <v>543</v>
      </c>
      <c r="BO70" s="245" t="s">
        <v>543</v>
      </c>
      <c r="BP70" s="245" t="s">
        <v>543</v>
      </c>
      <c r="BQ70" s="245" t="s">
        <v>543</v>
      </c>
      <c r="BR70" s="245" t="s">
        <v>543</v>
      </c>
      <c r="BS70" s="245" t="s">
        <v>543</v>
      </c>
      <c r="BT70" s="245" t="s">
        <v>543</v>
      </c>
      <c r="BU70" s="245" t="s">
        <v>543</v>
      </c>
      <c r="BV70" s="245" t="s">
        <v>543</v>
      </c>
      <c r="BW70" s="245" t="s">
        <v>543</v>
      </c>
      <c r="BX70" s="245" t="s">
        <v>543</v>
      </c>
      <c r="BY70" s="245" t="s">
        <v>543</v>
      </c>
      <c r="BZ70" s="245" t="s">
        <v>543</v>
      </c>
      <c r="CA70" s="245" t="s">
        <v>543</v>
      </c>
      <c r="CB70" s="245" t="s">
        <v>543</v>
      </c>
      <c r="CC70" s="245" t="s">
        <v>543</v>
      </c>
      <c r="CD70" s="245" t="s">
        <v>543</v>
      </c>
      <c r="CE70" s="245" t="s">
        <v>543</v>
      </c>
      <c r="CF70" s="245" t="s">
        <v>543</v>
      </c>
      <c r="CG70" s="245" t="s">
        <v>543</v>
      </c>
      <c r="CH70" s="245" t="s">
        <v>543</v>
      </c>
      <c r="CI70" s="245" t="s">
        <v>543</v>
      </c>
      <c r="CJ70" s="245" t="s">
        <v>543</v>
      </c>
      <c r="CK70" s="245" t="s">
        <v>543</v>
      </c>
      <c r="CL70" s="245" t="s">
        <v>543</v>
      </c>
      <c r="CM70" s="245" t="s">
        <v>543</v>
      </c>
      <c r="CN70" s="245" t="s">
        <v>543</v>
      </c>
      <c r="CO70" s="245" t="s">
        <v>543</v>
      </c>
      <c r="CP70" s="245" t="s">
        <v>543</v>
      </c>
      <c r="CQ70" s="245" t="s">
        <v>543</v>
      </c>
      <c r="CR70" s="245" t="s">
        <v>543</v>
      </c>
      <c r="CS70" s="245" t="s">
        <v>543</v>
      </c>
      <c r="CT70" s="245" t="s">
        <v>543</v>
      </c>
    </row>
    <row r="71" spans="1:98" x14ac:dyDescent="0.25">
      <c r="A71" s="352" t="s">
        <v>543</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75"/>
      <c r="AL71" s="376"/>
      <c r="AM71" s="245">
        <v>0</v>
      </c>
      <c r="AN71" s="245">
        <v>0</v>
      </c>
      <c r="AO71" s="245">
        <v>0</v>
      </c>
      <c r="AP71" s="245">
        <v>0</v>
      </c>
      <c r="AQ71" s="245">
        <v>0</v>
      </c>
      <c r="AR71" s="245">
        <v>0</v>
      </c>
      <c r="AS71" s="245">
        <v>0</v>
      </c>
      <c r="AT71" s="245">
        <v>0</v>
      </c>
      <c r="AU71" s="245">
        <v>0</v>
      </c>
      <c r="AV71" s="245">
        <v>0</v>
      </c>
      <c r="AW71" s="245">
        <v>0</v>
      </c>
      <c r="AX71" s="245">
        <v>0</v>
      </c>
      <c r="AY71" s="245">
        <v>0</v>
      </c>
      <c r="AZ71" s="245">
        <v>0</v>
      </c>
      <c r="BA71" s="245">
        <v>0</v>
      </c>
      <c r="BB71" s="245">
        <v>0</v>
      </c>
      <c r="BC71" s="245">
        <v>0</v>
      </c>
      <c r="BD71" s="245">
        <v>0</v>
      </c>
      <c r="BE71" s="245">
        <v>0</v>
      </c>
      <c r="BF71" s="245">
        <v>0</v>
      </c>
      <c r="BG71" s="245">
        <v>0</v>
      </c>
      <c r="BH71" s="245">
        <v>0</v>
      </c>
      <c r="BI71" s="245">
        <v>0</v>
      </c>
      <c r="BJ71" s="245">
        <v>0</v>
      </c>
      <c r="BK71" s="245">
        <v>0</v>
      </c>
      <c r="BL71" s="245" t="s">
        <v>632</v>
      </c>
      <c r="BM71" s="245" t="s">
        <v>632</v>
      </c>
      <c r="BN71" s="245" t="s">
        <v>632</v>
      </c>
      <c r="BO71" s="245" t="s">
        <v>632</v>
      </c>
      <c r="BP71" s="245" t="s">
        <v>632</v>
      </c>
      <c r="BQ71" s="245" t="s">
        <v>632</v>
      </c>
      <c r="BR71" s="245" t="s">
        <v>632</v>
      </c>
      <c r="BS71" s="245" t="s">
        <v>632</v>
      </c>
      <c r="BT71" s="245" t="s">
        <v>632</v>
      </c>
      <c r="BU71" s="245" t="s">
        <v>632</v>
      </c>
      <c r="BV71" s="245" t="s">
        <v>632</v>
      </c>
      <c r="BW71" s="245" t="s">
        <v>632</v>
      </c>
      <c r="BX71" s="245" t="s">
        <v>632</v>
      </c>
      <c r="BY71" s="245" t="s">
        <v>632</v>
      </c>
      <c r="BZ71" s="245" t="s">
        <v>632</v>
      </c>
      <c r="CA71" s="245" t="s">
        <v>632</v>
      </c>
      <c r="CB71" s="245" t="s">
        <v>632</v>
      </c>
      <c r="CC71" s="245" t="s">
        <v>632</v>
      </c>
      <c r="CD71" s="245" t="s">
        <v>632</v>
      </c>
      <c r="CE71" s="245" t="s">
        <v>632</v>
      </c>
      <c r="CF71" s="245" t="s">
        <v>632</v>
      </c>
      <c r="CG71" s="245" t="s">
        <v>632</v>
      </c>
      <c r="CH71" s="245" t="s">
        <v>632</v>
      </c>
      <c r="CI71" s="245" t="s">
        <v>632</v>
      </c>
      <c r="CJ71" s="245" t="s">
        <v>632</v>
      </c>
      <c r="CK71" s="245" t="s">
        <v>632</v>
      </c>
      <c r="CL71" s="245" t="s">
        <v>632</v>
      </c>
      <c r="CM71" s="245" t="s">
        <v>632</v>
      </c>
      <c r="CN71" s="245" t="s">
        <v>632</v>
      </c>
      <c r="CO71" s="245" t="s">
        <v>632</v>
      </c>
      <c r="CP71" s="245" t="s">
        <v>632</v>
      </c>
      <c r="CQ71" s="245" t="s">
        <v>632</v>
      </c>
      <c r="CR71" s="245" t="s">
        <v>632</v>
      </c>
      <c r="CS71" s="245" t="s">
        <v>632</v>
      </c>
      <c r="CT71" s="245" t="s">
        <v>632</v>
      </c>
    </row>
    <row r="72" spans="1:98" x14ac:dyDescent="0.25">
      <c r="A72" s="352" t="s">
        <v>317</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3"/>
      <c r="AK72" s="375"/>
      <c r="AL72" s="376"/>
      <c r="AM72" s="245">
        <v>-802416.41480000003</v>
      </c>
      <c r="AN72" s="245">
        <v>-786040.56960000005</v>
      </c>
      <c r="AO72" s="245">
        <v>-769664.72440000018</v>
      </c>
      <c r="AP72" s="245">
        <v>-753288.87920000008</v>
      </c>
      <c r="AQ72" s="245">
        <v>-736913.0340000001</v>
      </c>
      <c r="AR72" s="245">
        <v>-720537.1888</v>
      </c>
      <c r="AS72" s="245">
        <v>-704161.34360000014</v>
      </c>
      <c r="AT72" s="245">
        <v>-687785.49840000016</v>
      </c>
      <c r="AU72" s="245">
        <v>-671409.65320000006</v>
      </c>
      <c r="AV72" s="245">
        <v>-655033.80800000008</v>
      </c>
      <c r="AW72" s="245">
        <v>-638657.9628000001</v>
      </c>
      <c r="AX72" s="245">
        <v>-622282.11760000011</v>
      </c>
      <c r="AY72" s="245">
        <v>-605906.27240000013</v>
      </c>
      <c r="AZ72" s="245">
        <v>-589530.42720000003</v>
      </c>
      <c r="BA72" s="245">
        <v>-573154.58200000017</v>
      </c>
      <c r="BB72" s="245">
        <v>-556778.73680000019</v>
      </c>
      <c r="BC72" s="245">
        <v>-540402.89160000021</v>
      </c>
      <c r="BD72" s="245">
        <v>-524027.04640000011</v>
      </c>
      <c r="BE72" s="245">
        <v>-507651.20120000019</v>
      </c>
      <c r="BF72" s="245">
        <v>-491275.3560000002</v>
      </c>
      <c r="BG72" s="245">
        <v>-474899.51080000016</v>
      </c>
      <c r="BH72" s="245">
        <v>-458523.66560000012</v>
      </c>
      <c r="BI72" s="245">
        <v>-442147.8204000002</v>
      </c>
      <c r="BJ72" s="245">
        <v>-425771.97520000016</v>
      </c>
      <c r="BK72" s="245">
        <v>-409396.13000000012</v>
      </c>
      <c r="BL72" s="245">
        <v>-409396.13000000012</v>
      </c>
      <c r="BM72" s="245">
        <v>-409396.13000000012</v>
      </c>
      <c r="BN72" s="245" t="e">
        <v>#REF!</v>
      </c>
      <c r="BO72" s="245" t="e">
        <v>#REF!</v>
      </c>
      <c r="BP72" s="245" t="e">
        <v>#REF!</v>
      </c>
      <c r="BQ72" s="245" t="e">
        <v>#REF!</v>
      </c>
      <c r="BR72" s="245" t="e">
        <v>#REF!</v>
      </c>
      <c r="BS72" s="245" t="e">
        <v>#REF!</v>
      </c>
      <c r="BT72" s="245" t="e">
        <v>#REF!</v>
      </c>
      <c r="BU72" s="245" t="e">
        <v>#REF!</v>
      </c>
      <c r="BV72" s="245" t="e">
        <v>#REF!</v>
      </c>
      <c r="BW72" s="245" t="e">
        <v>#REF!</v>
      </c>
      <c r="BX72" s="245" t="e">
        <v>#REF!</v>
      </c>
      <c r="BY72" s="245" t="e">
        <v>#REF!</v>
      </c>
      <c r="BZ72" s="245" t="e">
        <v>#REF!</v>
      </c>
      <c r="CA72" s="245" t="e">
        <v>#REF!</v>
      </c>
      <c r="CB72" s="245" t="e">
        <v>#REF!</v>
      </c>
      <c r="CC72" s="245" t="e">
        <v>#REF!</v>
      </c>
      <c r="CD72" s="245" t="e">
        <v>#REF!</v>
      </c>
      <c r="CE72" s="245" t="e">
        <v>#REF!</v>
      </c>
      <c r="CF72" s="245" t="e">
        <v>#REF!</v>
      </c>
      <c r="CG72" s="245" t="e">
        <v>#REF!</v>
      </c>
      <c r="CH72" s="245" t="e">
        <v>#REF!</v>
      </c>
      <c r="CI72" s="245" t="e">
        <v>#REF!</v>
      </c>
      <c r="CJ72" s="245" t="e">
        <v>#REF!</v>
      </c>
      <c r="CK72" s="245" t="e">
        <v>#REF!</v>
      </c>
      <c r="CL72" s="245" t="e">
        <v>#REF!</v>
      </c>
      <c r="CM72" s="245" t="e">
        <v>#REF!</v>
      </c>
      <c r="CN72" s="245" t="e">
        <v>#REF!</v>
      </c>
      <c r="CO72" s="245" t="e">
        <v>#REF!</v>
      </c>
      <c r="CP72" s="245" t="e">
        <v>#REF!</v>
      </c>
      <c r="CQ72" s="245" t="e">
        <v>#REF!</v>
      </c>
      <c r="CR72" s="245" t="e">
        <v>#REF!</v>
      </c>
      <c r="CS72" s="245" t="e">
        <v>#REF!</v>
      </c>
      <c r="CT72" s="245" t="e">
        <v>#REF!</v>
      </c>
    </row>
    <row r="73" spans="1:98" s="212" customFormat="1" ht="15" x14ac:dyDescent="0.25">
      <c r="A73" s="352" t="s">
        <v>316</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4">
        <v>0</v>
      </c>
      <c r="AL73" s="355"/>
      <c r="AM73" s="244">
        <v>-856496.41480000003</v>
      </c>
      <c r="AN73" s="244">
        <v>-842283.7696</v>
      </c>
      <c r="AO73" s="244">
        <v>-828157.65240000025</v>
      </c>
      <c r="AP73" s="244">
        <v>-814121.52432000008</v>
      </c>
      <c r="AQ73" s="244">
        <v>-800178.98492480011</v>
      </c>
      <c r="AR73" s="244">
        <v>-786333.77776179207</v>
      </c>
      <c r="AS73" s="244">
        <v>-772589.79612026387</v>
      </c>
      <c r="AT73" s="244">
        <v>-758951.08902107435</v>
      </c>
      <c r="AU73" s="244">
        <v>-745421.86744591733</v>
      </c>
      <c r="AV73" s="244">
        <v>-732006.51081575407</v>
      </c>
      <c r="AW73" s="244">
        <v>-718709.57372838422</v>
      </c>
      <c r="AX73" s="244">
        <v>-705535.79296551959</v>
      </c>
      <c r="AY73" s="244">
        <v>-692490.09478014032</v>
      </c>
      <c r="AZ73" s="244">
        <v>-679577.60247534583</v>
      </c>
      <c r="BA73" s="244">
        <v>-666803.64428635989</v>
      </c>
      <c r="BB73" s="244">
        <v>-654173.76157781424</v>
      </c>
      <c r="BC73" s="244">
        <v>-641693.71736892685</v>
      </c>
      <c r="BD73" s="244">
        <v>-629369.50519968383</v>
      </c>
      <c r="BE73" s="244">
        <v>-617207.35835167125</v>
      </c>
      <c r="BF73" s="244">
        <v>-605213.7594377381</v>
      </c>
      <c r="BG73" s="244">
        <v>-593395.45037524751</v>
      </c>
      <c r="BH73" s="244">
        <v>-581759.44275825738</v>
      </c>
      <c r="BI73" s="244">
        <v>-570313.02864458784</v>
      </c>
      <c r="BJ73" s="244">
        <v>-559063.79177437129</v>
      </c>
      <c r="BK73" s="244">
        <v>-548019.61923734611</v>
      </c>
      <c r="BL73" s="244" t="s">
        <v>543</v>
      </c>
      <c r="BM73" s="244" t="s">
        <v>543</v>
      </c>
      <c r="BN73" s="244" t="s">
        <v>543</v>
      </c>
      <c r="BO73" s="244" t="s">
        <v>543</v>
      </c>
      <c r="BP73" s="244" t="s">
        <v>543</v>
      </c>
      <c r="BQ73" s="244" t="s">
        <v>543</v>
      </c>
      <c r="BR73" s="244" t="s">
        <v>543</v>
      </c>
      <c r="BS73" s="244" t="s">
        <v>543</v>
      </c>
      <c r="BT73" s="244" t="s">
        <v>543</v>
      </c>
      <c r="BU73" s="244" t="s">
        <v>543</v>
      </c>
      <c r="BV73" s="244" t="s">
        <v>543</v>
      </c>
      <c r="BW73" s="244" t="s">
        <v>543</v>
      </c>
      <c r="BX73" s="244" t="s">
        <v>543</v>
      </c>
      <c r="BY73" s="244" t="s">
        <v>543</v>
      </c>
      <c r="BZ73" s="244" t="s">
        <v>543</v>
      </c>
      <c r="CA73" s="244" t="s">
        <v>543</v>
      </c>
      <c r="CB73" s="244" t="s">
        <v>543</v>
      </c>
      <c r="CC73" s="244" t="s">
        <v>543</v>
      </c>
      <c r="CD73" s="244" t="s">
        <v>543</v>
      </c>
      <c r="CE73" s="244" t="s">
        <v>543</v>
      </c>
      <c r="CF73" s="244" t="s">
        <v>543</v>
      </c>
      <c r="CG73" s="244" t="s">
        <v>543</v>
      </c>
      <c r="CH73" s="244" t="s">
        <v>543</v>
      </c>
      <c r="CI73" s="244" t="s">
        <v>543</v>
      </c>
      <c r="CJ73" s="244" t="s">
        <v>543</v>
      </c>
      <c r="CK73" s="244" t="s">
        <v>543</v>
      </c>
      <c r="CL73" s="244" t="s">
        <v>543</v>
      </c>
      <c r="CM73" s="244" t="s">
        <v>543</v>
      </c>
      <c r="CN73" s="244" t="s">
        <v>543</v>
      </c>
      <c r="CO73" s="244" t="s">
        <v>543</v>
      </c>
      <c r="CP73" s="244" t="s">
        <v>543</v>
      </c>
      <c r="CQ73" s="244" t="s">
        <v>543</v>
      </c>
      <c r="CR73" s="244" t="s">
        <v>543</v>
      </c>
      <c r="CS73" s="244" t="s">
        <v>543</v>
      </c>
      <c r="CT73" s="244" t="s">
        <v>543</v>
      </c>
    </row>
    <row r="74" spans="1:98" x14ac:dyDescent="0.25">
      <c r="A74" s="352" t="s">
        <v>311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8">
        <v>0</v>
      </c>
      <c r="AL74" s="359"/>
      <c r="AM74" s="245">
        <v>-1488713.2</v>
      </c>
      <c r="AN74" s="245">
        <v>-1488713.2</v>
      </c>
      <c r="AO74" s="245">
        <v>-1488713.2</v>
      </c>
      <c r="AP74" s="245">
        <v>-1488713.2</v>
      </c>
      <c r="AQ74" s="245">
        <v>-1488713.2</v>
      </c>
      <c r="AR74" s="245">
        <v>-1488713.2</v>
      </c>
      <c r="AS74" s="245">
        <v>-1488713.2</v>
      </c>
      <c r="AT74" s="245">
        <v>-1488713.2</v>
      </c>
      <c r="AU74" s="245">
        <v>-1488713.2</v>
      </c>
      <c r="AV74" s="245">
        <v>-1488713.2</v>
      </c>
      <c r="AW74" s="245">
        <v>-1488713.2</v>
      </c>
      <c r="AX74" s="245">
        <v>-1488713.2</v>
      </c>
      <c r="AY74" s="245">
        <v>-1488713.2</v>
      </c>
      <c r="AZ74" s="245">
        <v>-1488713.2</v>
      </c>
      <c r="BA74" s="245">
        <v>-1488713.2</v>
      </c>
      <c r="BB74" s="245">
        <v>-1488713.2</v>
      </c>
      <c r="BC74" s="245">
        <v>-1488713.2</v>
      </c>
      <c r="BD74" s="245">
        <v>-1488713.2</v>
      </c>
      <c r="BE74" s="245">
        <v>-1488713.2</v>
      </c>
      <c r="BF74" s="245">
        <v>-1488713.2</v>
      </c>
      <c r="BG74" s="245">
        <v>-1488713.2</v>
      </c>
      <c r="BH74" s="245">
        <v>-1488713.2</v>
      </c>
      <c r="BI74" s="245">
        <v>-1488713.2</v>
      </c>
      <c r="BJ74" s="245">
        <v>-1488713.2</v>
      </c>
      <c r="BK74" s="245">
        <v>-1488713.2</v>
      </c>
      <c r="BL74" s="245" t="s">
        <v>632</v>
      </c>
      <c r="BM74" s="245" t="s">
        <v>632</v>
      </c>
      <c r="BN74" s="245" t="s">
        <v>632</v>
      </c>
      <c r="BO74" s="245" t="s">
        <v>632</v>
      </c>
      <c r="BP74" s="245" t="s">
        <v>632</v>
      </c>
      <c r="BQ74" s="245" t="s">
        <v>632</v>
      </c>
      <c r="BR74" s="245" t="s">
        <v>632</v>
      </c>
      <c r="BS74" s="245" t="s">
        <v>632</v>
      </c>
      <c r="BT74" s="245" t="s">
        <v>632</v>
      </c>
      <c r="BU74" s="245" t="s">
        <v>632</v>
      </c>
      <c r="BV74" s="245" t="s">
        <v>632</v>
      </c>
      <c r="BW74" s="245" t="s">
        <v>632</v>
      </c>
      <c r="BX74" s="245" t="s">
        <v>632</v>
      </c>
      <c r="BY74" s="245" t="s">
        <v>632</v>
      </c>
      <c r="BZ74" s="245" t="s">
        <v>632</v>
      </c>
      <c r="CA74" s="245" t="s">
        <v>632</v>
      </c>
      <c r="CB74" s="245" t="s">
        <v>632</v>
      </c>
      <c r="CC74" s="245" t="s">
        <v>632</v>
      </c>
      <c r="CD74" s="245" t="s">
        <v>632</v>
      </c>
      <c r="CE74" s="245" t="s">
        <v>632</v>
      </c>
      <c r="CF74" s="245" t="s">
        <v>632</v>
      </c>
      <c r="CG74" s="245" t="s">
        <v>632</v>
      </c>
      <c r="CH74" s="245" t="s">
        <v>632</v>
      </c>
      <c r="CI74" s="245" t="s">
        <v>632</v>
      </c>
      <c r="CJ74" s="245" t="s">
        <v>632</v>
      </c>
      <c r="CK74" s="245" t="s">
        <v>632</v>
      </c>
      <c r="CL74" s="245" t="s">
        <v>632</v>
      </c>
      <c r="CM74" s="245" t="s">
        <v>632</v>
      </c>
      <c r="CN74" s="245" t="s">
        <v>632</v>
      </c>
      <c r="CO74" s="245" t="s">
        <v>632</v>
      </c>
      <c r="CP74" s="245" t="s">
        <v>632</v>
      </c>
      <c r="CQ74" s="245" t="s">
        <v>632</v>
      </c>
      <c r="CR74" s="245" t="s">
        <v>632</v>
      </c>
      <c r="CS74" s="245" t="s">
        <v>632</v>
      </c>
      <c r="CT74" s="245" t="s">
        <v>632</v>
      </c>
    </row>
    <row r="75" spans="1:98" s="212" customFormat="1" ht="15" x14ac:dyDescent="0.25">
      <c r="A75" s="352" t="s">
        <v>312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v>0</v>
      </c>
      <c r="AL75" s="355"/>
      <c r="AM75" s="244">
        <v>-2345209.6148000001</v>
      </c>
      <c r="AN75" s="244">
        <v>-2330996.9696</v>
      </c>
      <c r="AO75" s="244">
        <v>-2316870.8524000002</v>
      </c>
      <c r="AP75" s="244">
        <v>-2302834.72432</v>
      </c>
      <c r="AQ75" s="244">
        <v>-2288892.1849247999</v>
      </c>
      <c r="AR75" s="244">
        <v>-2275046.977761792</v>
      </c>
      <c r="AS75" s="244">
        <v>-2261302.9961202638</v>
      </c>
      <c r="AT75" s="244">
        <v>-2247664.2890210743</v>
      </c>
      <c r="AU75" s="244">
        <v>-2234135.0674459171</v>
      </c>
      <c r="AV75" s="244">
        <v>-2220719.7108157538</v>
      </c>
      <c r="AW75" s="244">
        <v>-2207422.7737283842</v>
      </c>
      <c r="AX75" s="244">
        <v>-2194248.9929655194</v>
      </c>
      <c r="AY75" s="244">
        <v>-2181203.2947801403</v>
      </c>
      <c r="AZ75" s="244">
        <v>-2168290.8024753458</v>
      </c>
      <c r="BA75" s="244">
        <v>-2155516.8442863598</v>
      </c>
      <c r="BB75" s="244">
        <v>-2142886.9615778141</v>
      </c>
      <c r="BC75" s="244">
        <v>-2130406.917368927</v>
      </c>
      <c r="BD75" s="244">
        <v>-2118082.705199684</v>
      </c>
      <c r="BE75" s="244">
        <v>-2105920.5583516713</v>
      </c>
      <c r="BF75" s="244">
        <v>-2093926.9594377382</v>
      </c>
      <c r="BG75" s="244">
        <v>-2082108.6503752475</v>
      </c>
      <c r="BH75" s="244">
        <v>-2070472.6427582572</v>
      </c>
      <c r="BI75" s="244">
        <v>-2059026.2286445878</v>
      </c>
      <c r="BJ75" s="244">
        <v>-2047776.9917743714</v>
      </c>
      <c r="BK75" s="244">
        <v>-2036732.8192373461</v>
      </c>
      <c r="BL75" s="244" t="s">
        <v>543</v>
      </c>
      <c r="BM75" s="244" t="s">
        <v>543</v>
      </c>
      <c r="BN75" s="244" t="s">
        <v>543</v>
      </c>
      <c r="BO75" s="244" t="s">
        <v>543</v>
      </c>
      <c r="BP75" s="244" t="s">
        <v>543</v>
      </c>
      <c r="BQ75" s="244" t="s">
        <v>543</v>
      </c>
      <c r="BR75" s="244" t="s">
        <v>543</v>
      </c>
      <c r="BS75" s="244" t="s">
        <v>543</v>
      </c>
      <c r="BT75" s="244" t="s">
        <v>543</v>
      </c>
      <c r="BU75" s="244" t="s">
        <v>543</v>
      </c>
      <c r="BV75" s="244" t="s">
        <v>543</v>
      </c>
      <c r="BW75" s="244" t="s">
        <v>543</v>
      </c>
      <c r="BX75" s="244" t="s">
        <v>543</v>
      </c>
      <c r="BY75" s="244" t="s">
        <v>543</v>
      </c>
      <c r="BZ75" s="244" t="s">
        <v>543</v>
      </c>
      <c r="CA75" s="244" t="s">
        <v>543</v>
      </c>
      <c r="CB75" s="244" t="s">
        <v>543</v>
      </c>
      <c r="CC75" s="244" t="s">
        <v>543</v>
      </c>
      <c r="CD75" s="244" t="s">
        <v>543</v>
      </c>
      <c r="CE75" s="244" t="s">
        <v>543</v>
      </c>
      <c r="CF75" s="244" t="s">
        <v>543</v>
      </c>
      <c r="CG75" s="244" t="s">
        <v>543</v>
      </c>
      <c r="CH75" s="244" t="s">
        <v>543</v>
      </c>
      <c r="CI75" s="244" t="s">
        <v>543</v>
      </c>
      <c r="CJ75" s="244" t="s">
        <v>543</v>
      </c>
      <c r="CK75" s="244" t="s">
        <v>543</v>
      </c>
      <c r="CL75" s="244" t="s">
        <v>543</v>
      </c>
      <c r="CM75" s="244" t="s">
        <v>543</v>
      </c>
      <c r="CN75" s="244" t="s">
        <v>543</v>
      </c>
      <c r="CO75" s="244" t="s">
        <v>543</v>
      </c>
      <c r="CP75" s="244" t="s">
        <v>543</v>
      </c>
      <c r="CQ75" s="244" t="s">
        <v>543</v>
      </c>
      <c r="CR75" s="244" t="s">
        <v>543</v>
      </c>
      <c r="CS75" s="244" t="s">
        <v>543</v>
      </c>
      <c r="CT75" s="244" t="s">
        <v>543</v>
      </c>
    </row>
    <row r="76" spans="1:98" x14ac:dyDescent="0.25">
      <c r="A76" s="352" t="s">
        <v>310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8">
        <v>0</v>
      </c>
      <c r="AL76" s="359"/>
      <c r="AM76" s="245">
        <v>0</v>
      </c>
      <c r="AN76" s="245">
        <v>0</v>
      </c>
      <c r="AO76" s="245">
        <v>0</v>
      </c>
      <c r="AP76" s="245">
        <v>0</v>
      </c>
      <c r="AQ76" s="245">
        <v>0</v>
      </c>
      <c r="AR76" s="245">
        <v>0</v>
      </c>
      <c r="AS76" s="245">
        <v>0</v>
      </c>
      <c r="AT76" s="245">
        <v>0</v>
      </c>
      <c r="AU76" s="245">
        <v>0</v>
      </c>
      <c r="AV76" s="245">
        <v>0</v>
      </c>
      <c r="AW76" s="245">
        <v>0</v>
      </c>
      <c r="AX76" s="245">
        <v>0</v>
      </c>
      <c r="AY76" s="245">
        <v>0</v>
      </c>
      <c r="AZ76" s="245">
        <v>0</v>
      </c>
      <c r="BA76" s="245">
        <v>0</v>
      </c>
      <c r="BB76" s="245">
        <v>0</v>
      </c>
      <c r="BC76" s="245">
        <v>0</v>
      </c>
      <c r="BD76" s="245">
        <v>0</v>
      </c>
      <c r="BE76" s="245">
        <v>0</v>
      </c>
      <c r="BF76" s="245">
        <v>0</v>
      </c>
      <c r="BG76" s="245">
        <v>0</v>
      </c>
      <c r="BH76" s="245">
        <v>0</v>
      </c>
      <c r="BI76" s="245">
        <v>0</v>
      </c>
      <c r="BJ76" s="245">
        <v>0</v>
      </c>
      <c r="BK76" s="245">
        <v>0</v>
      </c>
      <c r="BL76" s="245">
        <v>0</v>
      </c>
      <c r="BM76" s="245">
        <v>0</v>
      </c>
      <c r="BN76" s="245" t="e">
        <v>#REF!</v>
      </c>
      <c r="BO76" s="245" t="e">
        <v>#REF!</v>
      </c>
      <c r="BP76" s="245" t="e">
        <v>#REF!</v>
      </c>
      <c r="BQ76" s="245" t="e">
        <v>#REF!</v>
      </c>
      <c r="BR76" s="245" t="e">
        <v>#REF!</v>
      </c>
      <c r="BS76" s="245" t="e">
        <v>#REF!</v>
      </c>
      <c r="BT76" s="245" t="e">
        <v>#REF!</v>
      </c>
      <c r="BU76" s="245" t="e">
        <v>#REF!</v>
      </c>
      <c r="BV76" s="245" t="e">
        <v>#REF!</v>
      </c>
      <c r="BW76" s="245" t="e">
        <v>#REF!</v>
      </c>
      <c r="BX76" s="245" t="e">
        <v>#REF!</v>
      </c>
      <c r="BY76" s="245" t="e">
        <v>#REF!</v>
      </c>
      <c r="BZ76" s="245" t="e">
        <v>#REF!</v>
      </c>
      <c r="CA76" s="245" t="e">
        <v>#REF!</v>
      </c>
      <c r="CB76" s="245" t="e">
        <v>#REF!</v>
      </c>
      <c r="CC76" s="245" t="e">
        <v>#REF!</v>
      </c>
      <c r="CD76" s="245" t="e">
        <v>#REF!</v>
      </c>
      <c r="CE76" s="245" t="e">
        <v>#REF!</v>
      </c>
      <c r="CF76" s="245" t="e">
        <v>#REF!</v>
      </c>
      <c r="CG76" s="245" t="e">
        <v>#REF!</v>
      </c>
      <c r="CH76" s="245" t="e">
        <v>#REF!</v>
      </c>
      <c r="CI76" s="245" t="e">
        <v>#REF!</v>
      </c>
      <c r="CJ76" s="245" t="e">
        <v>#REF!</v>
      </c>
      <c r="CK76" s="245" t="e">
        <v>#REF!</v>
      </c>
      <c r="CL76" s="245" t="e">
        <v>#REF!</v>
      </c>
      <c r="CM76" s="245" t="e">
        <v>#REF!</v>
      </c>
      <c r="CN76" s="245" t="e">
        <v>#REF!</v>
      </c>
      <c r="CO76" s="245" t="e">
        <v>#REF!</v>
      </c>
      <c r="CP76" s="245" t="e">
        <v>#REF!</v>
      </c>
      <c r="CQ76" s="245" t="e">
        <v>#REF!</v>
      </c>
      <c r="CR76" s="245" t="e">
        <v>#REF!</v>
      </c>
      <c r="CS76" s="245" t="e">
        <v>#REF!</v>
      </c>
      <c r="CT76" s="245" t="e">
        <v>#REF!</v>
      </c>
    </row>
    <row r="77" spans="1:98" s="212" customFormat="1" ht="15" x14ac:dyDescent="0.25">
      <c r="A77" s="352" t="s">
        <v>315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v>0</v>
      </c>
      <c r="AL77" s="355"/>
      <c r="AM77" s="244">
        <v>-2345209.6148000001</v>
      </c>
      <c r="AN77" s="244">
        <v>-2330996.9696</v>
      </c>
      <c r="AO77" s="244">
        <v>-2316870.8524000002</v>
      </c>
      <c r="AP77" s="244">
        <v>-2302834.72432</v>
      </c>
      <c r="AQ77" s="244">
        <v>-2288892.1849247999</v>
      </c>
      <c r="AR77" s="244">
        <v>-2275046.977761792</v>
      </c>
      <c r="AS77" s="244">
        <v>-2261302.9961202638</v>
      </c>
      <c r="AT77" s="244">
        <v>-2247664.2890210743</v>
      </c>
      <c r="AU77" s="244">
        <v>-2234135.0674459171</v>
      </c>
      <c r="AV77" s="244">
        <v>-2220719.7108157538</v>
      </c>
      <c r="AW77" s="244">
        <v>-2207422.7737283842</v>
      </c>
      <c r="AX77" s="244">
        <v>-2194248.9929655194</v>
      </c>
      <c r="AY77" s="244">
        <v>-2181203.2947801403</v>
      </c>
      <c r="AZ77" s="244">
        <v>-2168290.8024753458</v>
      </c>
      <c r="BA77" s="244">
        <v>-2155516.8442863598</v>
      </c>
      <c r="BB77" s="244">
        <v>-2142886.9615778141</v>
      </c>
      <c r="BC77" s="244">
        <v>-2130406.917368927</v>
      </c>
      <c r="BD77" s="244">
        <v>-2118082.705199684</v>
      </c>
      <c r="BE77" s="244">
        <v>-2105920.5583516713</v>
      </c>
      <c r="BF77" s="244">
        <v>-2093926.9594377382</v>
      </c>
      <c r="BG77" s="244">
        <v>-2082108.6503752475</v>
      </c>
      <c r="BH77" s="244">
        <v>-2070472.6427582572</v>
      </c>
      <c r="BI77" s="244">
        <v>-2059026.2286445878</v>
      </c>
      <c r="BJ77" s="244">
        <v>-2047776.9917743714</v>
      </c>
      <c r="BK77" s="244">
        <v>-2036732.8192373461</v>
      </c>
      <c r="BL77" s="244" t="e">
        <v>#VALUE!</v>
      </c>
      <c r="BM77" s="244" t="e">
        <v>#VALUE!</v>
      </c>
      <c r="BN77" s="244" t="e">
        <v>#VALUE!</v>
      </c>
      <c r="BO77" s="244" t="e">
        <v>#VALUE!</v>
      </c>
      <c r="BP77" s="244" t="e">
        <v>#VALUE!</v>
      </c>
      <c r="BQ77" s="244" t="e">
        <v>#VALUE!</v>
      </c>
      <c r="BR77" s="244" t="e">
        <v>#VALUE!</v>
      </c>
      <c r="BS77" s="244" t="e">
        <v>#VALUE!</v>
      </c>
      <c r="BT77" s="244" t="e">
        <v>#VALUE!</v>
      </c>
      <c r="BU77" s="244" t="e">
        <v>#VALUE!</v>
      </c>
      <c r="BV77" s="244" t="e">
        <v>#VALUE!</v>
      </c>
      <c r="BW77" s="244" t="e">
        <v>#VALUE!</v>
      </c>
      <c r="BX77" s="244" t="e">
        <v>#VALUE!</v>
      </c>
      <c r="BY77" s="244" t="e">
        <v>#VALUE!</v>
      </c>
      <c r="BZ77" s="244" t="e">
        <v>#VALUE!</v>
      </c>
      <c r="CA77" s="244" t="e">
        <v>#VALUE!</v>
      </c>
      <c r="CB77" s="244" t="e">
        <v>#VALUE!</v>
      </c>
      <c r="CC77" s="244" t="e">
        <v>#VALUE!</v>
      </c>
      <c r="CD77" s="244" t="e">
        <v>#VALUE!</v>
      </c>
      <c r="CE77" s="244" t="e">
        <v>#VALUE!</v>
      </c>
      <c r="CF77" s="244" t="e">
        <v>#VALUE!</v>
      </c>
      <c r="CG77" s="244" t="e">
        <v>#VALUE!</v>
      </c>
      <c r="CH77" s="244" t="e">
        <v>#VALUE!</v>
      </c>
      <c r="CI77" s="244" t="e">
        <v>#VALUE!</v>
      </c>
      <c r="CJ77" s="244" t="e">
        <v>#VALUE!</v>
      </c>
      <c r="CK77" s="244" t="e">
        <v>#VALUE!</v>
      </c>
      <c r="CL77" s="244" t="e">
        <v>#VALUE!</v>
      </c>
      <c r="CM77" s="244" t="e">
        <v>#VALUE!</v>
      </c>
      <c r="CN77" s="244" t="e">
        <v>#VALUE!</v>
      </c>
      <c r="CO77" s="244" t="e">
        <v>#VALUE!</v>
      </c>
      <c r="CP77" s="244" t="e">
        <v>#VALUE!</v>
      </c>
      <c r="CQ77" s="244" t="e">
        <v>#VALUE!</v>
      </c>
      <c r="CR77" s="244" t="e">
        <v>#VALUE!</v>
      </c>
      <c r="CS77" s="244" t="e">
        <v>#VALUE!</v>
      </c>
      <c r="CT77" s="244" t="e">
        <v>#VALUE!</v>
      </c>
    </row>
    <row r="78" spans="1:98" s="288" customFormat="1" x14ac:dyDescent="0.25">
      <c r="A78" s="360" t="s">
        <v>309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9"/>
      <c r="AL78" s="370"/>
      <c r="AM78" s="250">
        <v>586302.40370000002</v>
      </c>
      <c r="AN78" s="250">
        <v>582749.24239999999</v>
      </c>
      <c r="AO78" s="250">
        <v>579217.71310000005</v>
      </c>
      <c r="AP78" s="250">
        <v>575708.68108000001</v>
      </c>
      <c r="AQ78" s="250">
        <v>572223.04623119999</v>
      </c>
      <c r="AR78" s="250">
        <v>568761.744440448</v>
      </c>
      <c r="AS78" s="250">
        <v>565325.74903006596</v>
      </c>
      <c r="AT78" s="250">
        <v>561916.07225526858</v>
      </c>
      <c r="AU78" s="250">
        <v>558533.76686147926</v>
      </c>
      <c r="AV78" s="250">
        <v>555179.92770393845</v>
      </c>
      <c r="AW78" s="250">
        <v>551855.69343209604</v>
      </c>
      <c r="AX78" s="250">
        <v>548562.24824137986</v>
      </c>
      <c r="AY78" s="250">
        <v>545300.82369503507</v>
      </c>
      <c r="AZ78" s="250">
        <v>542072.70061883645</v>
      </c>
      <c r="BA78" s="250">
        <v>538879.21107158996</v>
      </c>
      <c r="BB78" s="250">
        <v>535721.74039445352</v>
      </c>
      <c r="BC78" s="250">
        <v>532601.72934223176</v>
      </c>
      <c r="BD78" s="250">
        <v>529520.676299921</v>
      </c>
      <c r="BE78" s="250">
        <v>526480.13958791783</v>
      </c>
      <c r="BF78" s="250">
        <v>523481.73985943454</v>
      </c>
      <c r="BG78" s="250">
        <v>520527.16259381187</v>
      </c>
      <c r="BH78" s="250">
        <v>517618.16068956431</v>
      </c>
      <c r="BI78" s="250">
        <v>514756.55716114695</v>
      </c>
      <c r="BJ78" s="250">
        <v>511944.24794359284</v>
      </c>
      <c r="BK78" s="250">
        <v>509183.20480933652</v>
      </c>
      <c r="BL78" s="250" t="e">
        <v>#VALUE!</v>
      </c>
      <c r="BM78" s="250" t="e">
        <v>#REF!</v>
      </c>
      <c r="BN78" s="250" t="e">
        <v>#REF!</v>
      </c>
      <c r="BO78" s="250" t="e">
        <v>#REF!</v>
      </c>
      <c r="BP78" s="250" t="e">
        <v>#REF!</v>
      </c>
      <c r="BQ78" s="250" t="e">
        <v>#REF!</v>
      </c>
      <c r="BR78" s="250" t="e">
        <v>#REF!</v>
      </c>
      <c r="BS78" s="250" t="e">
        <v>#REF!</v>
      </c>
      <c r="BT78" s="250" t="e">
        <v>#REF!</v>
      </c>
      <c r="BU78" s="250" t="e">
        <v>#REF!</v>
      </c>
      <c r="BV78" s="250" t="e">
        <v>#REF!</v>
      </c>
      <c r="BW78" s="250" t="e">
        <v>#REF!</v>
      </c>
      <c r="BX78" s="250" t="e">
        <v>#REF!</v>
      </c>
      <c r="BY78" s="250" t="e">
        <v>#REF!</v>
      </c>
      <c r="BZ78" s="250" t="e">
        <v>#REF!</v>
      </c>
      <c r="CA78" s="250" t="e">
        <v>#REF!</v>
      </c>
      <c r="CB78" s="250" t="e">
        <v>#REF!</v>
      </c>
      <c r="CC78" s="250" t="e">
        <v>#REF!</v>
      </c>
      <c r="CD78" s="250" t="e">
        <v>#REF!</v>
      </c>
      <c r="CE78" s="250" t="e">
        <v>#REF!</v>
      </c>
      <c r="CF78" s="250" t="e">
        <v>#REF!</v>
      </c>
      <c r="CG78" s="250" t="e">
        <v>#REF!</v>
      </c>
      <c r="CH78" s="250" t="e">
        <v>#REF!</v>
      </c>
      <c r="CI78" s="250" t="e">
        <v>#REF!</v>
      </c>
      <c r="CJ78" s="250" t="e">
        <v>#REF!</v>
      </c>
      <c r="CK78" s="250" t="e">
        <v>#REF!</v>
      </c>
      <c r="CL78" s="250" t="e">
        <v>#REF!</v>
      </c>
      <c r="CM78" s="250" t="e">
        <v>#REF!</v>
      </c>
      <c r="CN78" s="250" t="e">
        <v>#REF!</v>
      </c>
      <c r="CO78" s="250" t="e">
        <v>#REF!</v>
      </c>
      <c r="CP78" s="250" t="e">
        <v>#REF!</v>
      </c>
      <c r="CQ78" s="250" t="e">
        <v>#REF!</v>
      </c>
      <c r="CR78" s="250" t="e">
        <v>#REF!</v>
      </c>
      <c r="CS78" s="250" t="e">
        <v>#REF!</v>
      </c>
      <c r="CT78" s="250" t="e">
        <v>#VALUE!</v>
      </c>
    </row>
    <row r="79" spans="1:98" ht="16.5" thickBot="1" x14ac:dyDescent="0.3">
      <c r="A79" s="371" t="s">
        <v>314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46">
        <v>-1758907.2111</v>
      </c>
      <c r="AN79" s="246">
        <v>-1748247.7272000001</v>
      </c>
      <c r="AO79" s="246">
        <v>-1737653.1393000002</v>
      </c>
      <c r="AP79" s="246">
        <v>-1727126.04324</v>
      </c>
      <c r="AQ79" s="246">
        <v>-1716669.1386936</v>
      </c>
      <c r="AR79" s="246">
        <v>-1706285.233321344</v>
      </c>
      <c r="AS79" s="246">
        <v>-1695977.2470901979</v>
      </c>
      <c r="AT79" s="246">
        <v>-1685748.2167658056</v>
      </c>
      <c r="AU79" s="246">
        <v>-1675601.3005844378</v>
      </c>
      <c r="AV79" s="246">
        <v>-1665539.7831118153</v>
      </c>
      <c r="AW79" s="246">
        <v>-1655567.0802962882</v>
      </c>
      <c r="AX79" s="246">
        <v>-1645686.7447241396</v>
      </c>
      <c r="AY79" s="246">
        <v>-1635902.4710851051</v>
      </c>
      <c r="AZ79" s="246">
        <v>-1626218.1018565092</v>
      </c>
      <c r="BA79" s="246">
        <v>-1616637.6332147699</v>
      </c>
      <c r="BB79" s="246">
        <v>-1607165.2211833606</v>
      </c>
      <c r="BC79" s="246">
        <v>-1597805.1880266953</v>
      </c>
      <c r="BD79" s="246">
        <v>-1588562.028899763</v>
      </c>
      <c r="BE79" s="246">
        <v>-1579440.4187637535</v>
      </c>
      <c r="BF79" s="246">
        <v>-1570445.2195783036</v>
      </c>
      <c r="BG79" s="246">
        <v>-1561581.4877814357</v>
      </c>
      <c r="BH79" s="246">
        <v>-1552854.4820686928</v>
      </c>
      <c r="BI79" s="246">
        <v>-1544269.6714834408</v>
      </c>
      <c r="BJ79" s="246">
        <v>-1535832.7438307786</v>
      </c>
      <c r="BK79" s="246">
        <v>-1527549.6144280096</v>
      </c>
      <c r="BL79" s="246" t="s">
        <v>543</v>
      </c>
      <c r="BM79" s="246" t="s">
        <v>543</v>
      </c>
      <c r="BN79" s="246" t="s">
        <v>543</v>
      </c>
      <c r="BO79" s="246" t="s">
        <v>543</v>
      </c>
      <c r="BP79" s="246" t="s">
        <v>543</v>
      </c>
      <c r="BQ79" s="246" t="s">
        <v>543</v>
      </c>
      <c r="BR79" s="246" t="s">
        <v>543</v>
      </c>
      <c r="BS79" s="246" t="s">
        <v>543</v>
      </c>
      <c r="BT79" s="246" t="s">
        <v>543</v>
      </c>
      <c r="BU79" s="246" t="s">
        <v>543</v>
      </c>
      <c r="BV79" s="246" t="s">
        <v>543</v>
      </c>
      <c r="BW79" s="246" t="s">
        <v>543</v>
      </c>
      <c r="BX79" s="246" t="s">
        <v>543</v>
      </c>
      <c r="BY79" s="246" t="s">
        <v>543</v>
      </c>
      <c r="BZ79" s="246" t="s">
        <v>543</v>
      </c>
      <c r="CA79" s="246" t="s">
        <v>543</v>
      </c>
      <c r="CB79" s="246" t="s">
        <v>543</v>
      </c>
      <c r="CC79" s="246" t="s">
        <v>543</v>
      </c>
      <c r="CD79" s="246" t="s">
        <v>543</v>
      </c>
      <c r="CE79" s="246" t="s">
        <v>543</v>
      </c>
      <c r="CF79" s="246" t="s">
        <v>543</v>
      </c>
      <c r="CG79" s="246" t="s">
        <v>543</v>
      </c>
      <c r="CH79" s="246" t="s">
        <v>543</v>
      </c>
      <c r="CI79" s="246" t="s">
        <v>543</v>
      </c>
      <c r="CJ79" s="246" t="s">
        <v>543</v>
      </c>
      <c r="CK79" s="246" t="s">
        <v>543</v>
      </c>
      <c r="CL79" s="246" t="s">
        <v>543</v>
      </c>
      <c r="CM79" s="246" t="s">
        <v>543</v>
      </c>
      <c r="CN79" s="246" t="s">
        <v>543</v>
      </c>
      <c r="CO79" s="246" t="s">
        <v>543</v>
      </c>
      <c r="CP79" s="246" t="s">
        <v>543</v>
      </c>
      <c r="CQ79" s="246" t="s">
        <v>543</v>
      </c>
      <c r="CR79" s="246" t="s">
        <v>543</v>
      </c>
      <c r="CS79" s="246" t="s">
        <v>543</v>
      </c>
      <c r="CT79" s="246" t="s">
        <v>543</v>
      </c>
    </row>
    <row r="80" spans="1:98" s="249" customFormat="1" ht="16.5" thickBot="1" x14ac:dyDescent="0.3">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364">
        <v>0</v>
      </c>
      <c r="AL80" s="364"/>
      <c r="AM80" s="248">
        <v>1</v>
      </c>
      <c r="AN80" s="248">
        <v>2</v>
      </c>
      <c r="AO80" s="248">
        <v>3</v>
      </c>
      <c r="AP80" s="248">
        <v>4</v>
      </c>
      <c r="AQ80" s="248">
        <v>5</v>
      </c>
      <c r="AR80" s="248">
        <v>6</v>
      </c>
      <c r="AS80" s="248">
        <v>7</v>
      </c>
      <c r="AT80" s="248">
        <v>8</v>
      </c>
      <c r="AU80" s="248">
        <v>9</v>
      </c>
      <c r="AV80" s="248">
        <v>10</v>
      </c>
      <c r="AW80" s="248">
        <v>11</v>
      </c>
      <c r="AX80" s="248">
        <v>12</v>
      </c>
      <c r="AY80" s="248">
        <v>13</v>
      </c>
      <c r="AZ80" s="248">
        <v>14</v>
      </c>
      <c r="BA80" s="248">
        <v>15</v>
      </c>
      <c r="BB80" s="248">
        <v>16</v>
      </c>
      <c r="BC80" s="248">
        <v>17</v>
      </c>
      <c r="BD80" s="248">
        <v>18</v>
      </c>
      <c r="BE80" s="248">
        <v>19</v>
      </c>
      <c r="BF80" s="248">
        <v>20</v>
      </c>
      <c r="BG80" s="248">
        <v>21</v>
      </c>
      <c r="BH80" s="248">
        <v>22</v>
      </c>
      <c r="BI80" s="248">
        <v>23</v>
      </c>
      <c r="BJ80" s="248">
        <v>24</v>
      </c>
      <c r="BK80" s="248">
        <v>25</v>
      </c>
      <c r="BL80" s="248">
        <v>26</v>
      </c>
      <c r="BM80" s="248">
        <v>27</v>
      </c>
      <c r="BN80" s="248">
        <v>28</v>
      </c>
      <c r="BO80" s="248">
        <v>29</v>
      </c>
      <c r="BP80" s="248">
        <v>30</v>
      </c>
      <c r="BQ80" s="248">
        <v>31</v>
      </c>
      <c r="BR80" s="248">
        <v>32</v>
      </c>
      <c r="BS80" s="248">
        <v>33</v>
      </c>
      <c r="BT80" s="248">
        <v>34</v>
      </c>
      <c r="BU80" s="248">
        <v>35</v>
      </c>
      <c r="BV80" s="248">
        <v>36</v>
      </c>
      <c r="BW80" s="248">
        <v>37</v>
      </c>
      <c r="BX80" s="248">
        <v>38</v>
      </c>
      <c r="BY80" s="248">
        <v>39</v>
      </c>
      <c r="BZ80" s="248">
        <v>40</v>
      </c>
      <c r="CA80" s="248">
        <v>41</v>
      </c>
      <c r="CB80" s="248">
        <v>42</v>
      </c>
      <c r="CC80" s="248">
        <v>43</v>
      </c>
      <c r="CD80" s="248">
        <v>44</v>
      </c>
      <c r="CE80" s="248">
        <v>45</v>
      </c>
      <c r="CF80" s="248">
        <v>46</v>
      </c>
      <c r="CG80" s="248">
        <v>47</v>
      </c>
      <c r="CH80" s="248">
        <v>48</v>
      </c>
      <c r="CI80" s="248">
        <v>49</v>
      </c>
      <c r="CJ80" s="248">
        <v>50</v>
      </c>
      <c r="CK80" s="248">
        <v>51</v>
      </c>
      <c r="CL80" s="248">
        <v>52</v>
      </c>
      <c r="CM80" s="248">
        <v>53</v>
      </c>
      <c r="CN80" s="248">
        <v>54</v>
      </c>
      <c r="CO80" s="248">
        <v>55</v>
      </c>
      <c r="CP80" s="248">
        <v>56</v>
      </c>
      <c r="CQ80" s="248">
        <v>57</v>
      </c>
      <c r="CR80" s="248">
        <v>58</v>
      </c>
      <c r="CS80" s="248">
        <v>59</v>
      </c>
      <c r="CT80" s="248">
        <v>60</v>
      </c>
    </row>
    <row r="81" spans="1:98" x14ac:dyDescent="0.25">
      <c r="A81" s="365" t="s">
        <v>313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v>2026</v>
      </c>
      <c r="AL81" s="368"/>
      <c r="AM81" s="275">
        <v>2027</v>
      </c>
      <c r="AN81" s="275">
        <v>2028</v>
      </c>
      <c r="AO81" s="275">
        <v>2029</v>
      </c>
      <c r="AP81" s="275">
        <v>2030</v>
      </c>
      <c r="AQ81" s="275">
        <v>2031</v>
      </c>
      <c r="AR81" s="275">
        <v>2032</v>
      </c>
      <c r="AS81" s="275">
        <v>2033</v>
      </c>
      <c r="AT81" s="275">
        <v>2034</v>
      </c>
      <c r="AU81" s="275">
        <v>2035</v>
      </c>
      <c r="AV81" s="275">
        <v>2036</v>
      </c>
      <c r="AW81" s="275">
        <v>2037</v>
      </c>
      <c r="AX81" s="275">
        <v>2038</v>
      </c>
      <c r="AY81" s="275">
        <v>2039</v>
      </c>
      <c r="AZ81" s="275">
        <v>2040</v>
      </c>
      <c r="BA81" s="275">
        <v>2041</v>
      </c>
      <c r="BB81" s="275">
        <v>2042</v>
      </c>
      <c r="BC81" s="275">
        <v>2043</v>
      </c>
      <c r="BD81" s="275">
        <v>2044</v>
      </c>
      <c r="BE81" s="275">
        <v>2045</v>
      </c>
      <c r="BF81" s="275">
        <v>2046</v>
      </c>
      <c r="BG81" s="275">
        <v>2047</v>
      </c>
      <c r="BH81" s="275">
        <v>2048</v>
      </c>
      <c r="BI81" s="275">
        <v>2049</v>
      </c>
      <c r="BJ81" s="275">
        <v>2050</v>
      </c>
      <c r="BK81" s="275">
        <v>2051</v>
      </c>
      <c r="BL81" s="275" t="s">
        <v>543</v>
      </c>
      <c r="BM81" s="275" t="s">
        <v>543</v>
      </c>
      <c r="BN81" s="275" t="s">
        <v>543</v>
      </c>
      <c r="BO81" s="275" t="s">
        <v>543</v>
      </c>
      <c r="BP81" s="275" t="s">
        <v>543</v>
      </c>
      <c r="BQ81" s="275" t="s">
        <v>543</v>
      </c>
      <c r="BR81" s="275" t="s">
        <v>543</v>
      </c>
      <c r="BS81" s="275" t="s">
        <v>543</v>
      </c>
      <c r="BT81" s="275" t="s">
        <v>543</v>
      </c>
      <c r="BU81" s="275" t="s">
        <v>543</v>
      </c>
      <c r="BV81" s="275" t="s">
        <v>543</v>
      </c>
      <c r="BW81" s="275" t="s">
        <v>543</v>
      </c>
      <c r="BX81" s="275" t="s">
        <v>543</v>
      </c>
      <c r="BY81" s="275" t="s">
        <v>543</v>
      </c>
      <c r="BZ81" s="275" t="s">
        <v>543</v>
      </c>
      <c r="CA81" s="275" t="s">
        <v>543</v>
      </c>
      <c r="CB81" s="275" t="s">
        <v>543</v>
      </c>
      <c r="CC81" s="275" t="s">
        <v>543</v>
      </c>
      <c r="CD81" s="275" t="s">
        <v>543</v>
      </c>
      <c r="CE81" s="275" t="s">
        <v>543</v>
      </c>
      <c r="CF81" s="275" t="s">
        <v>543</v>
      </c>
      <c r="CG81" s="275" t="s">
        <v>543</v>
      </c>
      <c r="CH81" s="275" t="s">
        <v>543</v>
      </c>
      <c r="CI81" s="275" t="s">
        <v>543</v>
      </c>
      <c r="CJ81" s="275" t="s">
        <v>543</v>
      </c>
      <c r="CK81" s="275" t="s">
        <v>543</v>
      </c>
      <c r="CL81" s="275" t="s">
        <v>543</v>
      </c>
      <c r="CM81" s="275" t="s">
        <v>543</v>
      </c>
      <c r="CN81" s="275" t="s">
        <v>543</v>
      </c>
      <c r="CO81" s="275" t="s">
        <v>543</v>
      </c>
      <c r="CP81" s="275" t="s">
        <v>543</v>
      </c>
      <c r="CQ81" s="275" t="s">
        <v>543</v>
      </c>
      <c r="CR81" s="275" t="s">
        <v>543</v>
      </c>
      <c r="CS81" s="275" t="s">
        <v>543</v>
      </c>
      <c r="CT81" s="275" t="s">
        <v>543</v>
      </c>
    </row>
    <row r="82" spans="1:98" s="212" customFormat="1" ht="15" x14ac:dyDescent="0.25">
      <c r="A82" s="352" t="s">
        <v>312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v>0</v>
      </c>
      <c r="AL82" s="355"/>
      <c r="AM82" s="244">
        <v>-2345209.6148000001</v>
      </c>
      <c r="AN82" s="244">
        <v>-2330996.9696</v>
      </c>
      <c r="AO82" s="244">
        <v>-2316870.8524000002</v>
      </c>
      <c r="AP82" s="244">
        <v>-2302834.72432</v>
      </c>
      <c r="AQ82" s="244">
        <v>-2288892.1849247999</v>
      </c>
      <c r="AR82" s="244">
        <v>-2275046.977761792</v>
      </c>
      <c r="AS82" s="244">
        <v>-2261302.9961202638</v>
      </c>
      <c r="AT82" s="244">
        <v>-2247664.2890210743</v>
      </c>
      <c r="AU82" s="244">
        <v>-2234135.0674459171</v>
      </c>
      <c r="AV82" s="244">
        <v>-2220719.7108157538</v>
      </c>
      <c r="AW82" s="244">
        <v>-2207422.7737283842</v>
      </c>
      <c r="AX82" s="244">
        <v>-2194248.9929655194</v>
      </c>
      <c r="AY82" s="244">
        <v>-2181203.2947801403</v>
      </c>
      <c r="AZ82" s="244">
        <v>-2168290.8024753458</v>
      </c>
      <c r="BA82" s="244">
        <v>-2155516.8442863598</v>
      </c>
      <c r="BB82" s="244">
        <v>-2142886.9615778141</v>
      </c>
      <c r="BC82" s="244">
        <v>-2130406.917368927</v>
      </c>
      <c r="BD82" s="244">
        <v>-2118082.705199684</v>
      </c>
      <c r="BE82" s="244">
        <v>-2105920.5583516713</v>
      </c>
      <c r="BF82" s="244">
        <v>-2093926.9594377382</v>
      </c>
      <c r="BG82" s="244">
        <v>-2082108.6503752475</v>
      </c>
      <c r="BH82" s="244">
        <v>-2070472.6427582572</v>
      </c>
      <c r="BI82" s="244">
        <v>-2059026.2286445878</v>
      </c>
      <c r="BJ82" s="244">
        <v>-2047776.9917743714</v>
      </c>
      <c r="BK82" s="244">
        <v>-2036732.8192373461</v>
      </c>
      <c r="BL82" s="244" t="s">
        <v>543</v>
      </c>
      <c r="BM82" s="244" t="s">
        <v>543</v>
      </c>
      <c r="BN82" s="244" t="s">
        <v>543</v>
      </c>
      <c r="BO82" s="244" t="s">
        <v>543</v>
      </c>
      <c r="BP82" s="244" t="s">
        <v>543</v>
      </c>
      <c r="BQ82" s="244" t="s">
        <v>543</v>
      </c>
      <c r="BR82" s="244" t="s">
        <v>543</v>
      </c>
      <c r="BS82" s="244" t="s">
        <v>543</v>
      </c>
      <c r="BT82" s="244" t="s">
        <v>543</v>
      </c>
      <c r="BU82" s="244" t="s">
        <v>543</v>
      </c>
      <c r="BV82" s="244" t="s">
        <v>543</v>
      </c>
      <c r="BW82" s="244" t="s">
        <v>543</v>
      </c>
      <c r="BX82" s="244" t="s">
        <v>543</v>
      </c>
      <c r="BY82" s="244" t="s">
        <v>543</v>
      </c>
      <c r="BZ82" s="244" t="s">
        <v>543</v>
      </c>
      <c r="CA82" s="244" t="s">
        <v>543</v>
      </c>
      <c r="CB82" s="244" t="s">
        <v>543</v>
      </c>
      <c r="CC82" s="244" t="s">
        <v>543</v>
      </c>
      <c r="CD82" s="244" t="s">
        <v>543</v>
      </c>
      <c r="CE82" s="244" t="s">
        <v>543</v>
      </c>
      <c r="CF82" s="244" t="s">
        <v>543</v>
      </c>
      <c r="CG82" s="244" t="s">
        <v>543</v>
      </c>
      <c r="CH82" s="244" t="s">
        <v>543</v>
      </c>
      <c r="CI82" s="244" t="s">
        <v>543</v>
      </c>
      <c r="CJ82" s="244" t="s">
        <v>543</v>
      </c>
      <c r="CK82" s="244" t="s">
        <v>543</v>
      </c>
      <c r="CL82" s="244" t="s">
        <v>543</v>
      </c>
      <c r="CM82" s="244" t="s">
        <v>543</v>
      </c>
      <c r="CN82" s="244" t="s">
        <v>543</v>
      </c>
      <c r="CO82" s="244" t="s">
        <v>543</v>
      </c>
      <c r="CP82" s="244" t="s">
        <v>543</v>
      </c>
      <c r="CQ82" s="244" t="s">
        <v>543</v>
      </c>
      <c r="CR82" s="244" t="s">
        <v>543</v>
      </c>
      <c r="CS82" s="244" t="s">
        <v>543</v>
      </c>
      <c r="CT82" s="244" t="s">
        <v>543</v>
      </c>
    </row>
    <row r="83" spans="1:98"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8">
        <v>0</v>
      </c>
      <c r="AL83" s="359"/>
      <c r="AM83" s="245">
        <v>1488713.2</v>
      </c>
      <c r="AN83" s="245">
        <v>1488713.2</v>
      </c>
      <c r="AO83" s="245">
        <v>1488713.2</v>
      </c>
      <c r="AP83" s="245">
        <v>1488713.2</v>
      </c>
      <c r="AQ83" s="245">
        <v>1488713.2</v>
      </c>
      <c r="AR83" s="245">
        <v>1488713.2</v>
      </c>
      <c r="AS83" s="245">
        <v>1488713.2</v>
      </c>
      <c r="AT83" s="245">
        <v>1488713.2</v>
      </c>
      <c r="AU83" s="245">
        <v>1488713.2</v>
      </c>
      <c r="AV83" s="245">
        <v>1488713.2</v>
      </c>
      <c r="AW83" s="245">
        <v>1488713.2</v>
      </c>
      <c r="AX83" s="245">
        <v>1488713.2</v>
      </c>
      <c r="AY83" s="245">
        <v>1488713.2</v>
      </c>
      <c r="AZ83" s="245">
        <v>1488713.2</v>
      </c>
      <c r="BA83" s="245">
        <v>1488713.2</v>
      </c>
      <c r="BB83" s="245">
        <v>1488713.2</v>
      </c>
      <c r="BC83" s="245">
        <v>1488713.2</v>
      </c>
      <c r="BD83" s="245">
        <v>1488713.2</v>
      </c>
      <c r="BE83" s="245">
        <v>1488713.2</v>
      </c>
      <c r="BF83" s="245">
        <v>1488713.2</v>
      </c>
      <c r="BG83" s="245">
        <v>1488713.2</v>
      </c>
      <c r="BH83" s="245">
        <v>1488713.2</v>
      </c>
      <c r="BI83" s="245">
        <v>1488713.2</v>
      </c>
      <c r="BJ83" s="245">
        <v>1488713.2</v>
      </c>
      <c r="BK83" s="245">
        <v>1488713.2</v>
      </c>
      <c r="BL83" s="245" t="s">
        <v>632</v>
      </c>
      <c r="BM83" s="245" t="s">
        <v>632</v>
      </c>
      <c r="BN83" s="245" t="s">
        <v>632</v>
      </c>
      <c r="BO83" s="245" t="s">
        <v>632</v>
      </c>
      <c r="BP83" s="245" t="s">
        <v>632</v>
      </c>
      <c r="BQ83" s="245" t="s">
        <v>632</v>
      </c>
      <c r="BR83" s="245" t="s">
        <v>632</v>
      </c>
      <c r="BS83" s="245" t="s">
        <v>632</v>
      </c>
      <c r="BT83" s="245" t="s">
        <v>632</v>
      </c>
      <c r="BU83" s="245" t="s">
        <v>632</v>
      </c>
      <c r="BV83" s="245" t="s">
        <v>632</v>
      </c>
      <c r="BW83" s="245" t="s">
        <v>632</v>
      </c>
      <c r="BX83" s="245" t="s">
        <v>632</v>
      </c>
      <c r="BY83" s="245" t="s">
        <v>632</v>
      </c>
      <c r="BZ83" s="245" t="s">
        <v>632</v>
      </c>
      <c r="CA83" s="245" t="s">
        <v>632</v>
      </c>
      <c r="CB83" s="245" t="s">
        <v>632</v>
      </c>
      <c r="CC83" s="245" t="s">
        <v>632</v>
      </c>
      <c r="CD83" s="245" t="s">
        <v>632</v>
      </c>
      <c r="CE83" s="245" t="s">
        <v>632</v>
      </c>
      <c r="CF83" s="245" t="s">
        <v>632</v>
      </c>
      <c r="CG83" s="245" t="s">
        <v>632</v>
      </c>
      <c r="CH83" s="245" t="s">
        <v>632</v>
      </c>
      <c r="CI83" s="245" t="s">
        <v>632</v>
      </c>
      <c r="CJ83" s="245" t="s">
        <v>632</v>
      </c>
      <c r="CK83" s="245" t="s">
        <v>632</v>
      </c>
      <c r="CL83" s="245" t="s">
        <v>632</v>
      </c>
      <c r="CM83" s="245" t="s">
        <v>632</v>
      </c>
      <c r="CN83" s="245" t="s">
        <v>632</v>
      </c>
      <c r="CO83" s="245" t="s">
        <v>632</v>
      </c>
      <c r="CP83" s="245" t="s">
        <v>632</v>
      </c>
      <c r="CQ83" s="245" t="s">
        <v>632</v>
      </c>
      <c r="CR83" s="245" t="s">
        <v>632</v>
      </c>
      <c r="CS83" s="245" t="s">
        <v>632</v>
      </c>
      <c r="CT83" s="245" t="s">
        <v>632</v>
      </c>
    </row>
    <row r="84" spans="1:98"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8">
        <v>0</v>
      </c>
      <c r="AL84" s="359"/>
      <c r="AM84" s="245">
        <v>0</v>
      </c>
      <c r="AN84" s="245">
        <v>0</v>
      </c>
      <c r="AO84" s="245">
        <v>0</v>
      </c>
      <c r="AP84" s="245">
        <v>0</v>
      </c>
      <c r="AQ84" s="245">
        <v>0</v>
      </c>
      <c r="AR84" s="245">
        <v>0</v>
      </c>
      <c r="AS84" s="245">
        <v>0</v>
      </c>
      <c r="AT84" s="245">
        <v>0</v>
      </c>
      <c r="AU84" s="245">
        <v>0</v>
      </c>
      <c r="AV84" s="245">
        <v>0</v>
      </c>
      <c r="AW84" s="245">
        <v>0</v>
      </c>
      <c r="AX84" s="245">
        <v>0</v>
      </c>
      <c r="AY84" s="245">
        <v>0</v>
      </c>
      <c r="AZ84" s="245">
        <v>0</v>
      </c>
      <c r="BA84" s="245">
        <v>0</v>
      </c>
      <c r="BB84" s="245">
        <v>0</v>
      </c>
      <c r="BC84" s="245">
        <v>0</v>
      </c>
      <c r="BD84" s="245">
        <v>0</v>
      </c>
      <c r="BE84" s="245">
        <v>0</v>
      </c>
      <c r="BF84" s="245">
        <v>0</v>
      </c>
      <c r="BG84" s="245">
        <v>0</v>
      </c>
      <c r="BH84" s="245">
        <v>0</v>
      </c>
      <c r="BI84" s="245">
        <v>0</v>
      </c>
      <c r="BJ84" s="245">
        <v>0</v>
      </c>
      <c r="BK84" s="245">
        <v>0</v>
      </c>
      <c r="BL84" s="245">
        <v>0</v>
      </c>
      <c r="BM84" s="245">
        <v>0</v>
      </c>
      <c r="BN84" s="245" t="e">
        <v>#REF!</v>
      </c>
      <c r="BO84" s="245" t="e">
        <v>#REF!</v>
      </c>
      <c r="BP84" s="245" t="e">
        <v>#REF!</v>
      </c>
      <c r="BQ84" s="245" t="e">
        <v>#REF!</v>
      </c>
      <c r="BR84" s="245" t="e">
        <v>#REF!</v>
      </c>
      <c r="BS84" s="245" t="e">
        <v>#REF!</v>
      </c>
      <c r="BT84" s="245" t="e">
        <v>#REF!</v>
      </c>
      <c r="BU84" s="245" t="e">
        <v>#REF!</v>
      </c>
      <c r="BV84" s="245" t="e">
        <v>#REF!</v>
      </c>
      <c r="BW84" s="245" t="e">
        <v>#REF!</v>
      </c>
      <c r="BX84" s="245" t="e">
        <v>#REF!</v>
      </c>
      <c r="BY84" s="245" t="e">
        <v>#REF!</v>
      </c>
      <c r="BZ84" s="245" t="e">
        <v>#REF!</v>
      </c>
      <c r="CA84" s="245" t="e">
        <v>#REF!</v>
      </c>
      <c r="CB84" s="245" t="e">
        <v>#REF!</v>
      </c>
      <c r="CC84" s="245" t="e">
        <v>#REF!</v>
      </c>
      <c r="CD84" s="245" t="e">
        <v>#REF!</v>
      </c>
      <c r="CE84" s="245" t="e">
        <v>#REF!</v>
      </c>
      <c r="CF84" s="245" t="e">
        <v>#REF!</v>
      </c>
      <c r="CG84" s="245" t="e">
        <v>#REF!</v>
      </c>
      <c r="CH84" s="245" t="e">
        <v>#REF!</v>
      </c>
      <c r="CI84" s="245" t="e">
        <v>#REF!</v>
      </c>
      <c r="CJ84" s="245" t="e">
        <v>#REF!</v>
      </c>
      <c r="CK84" s="245" t="e">
        <v>#REF!</v>
      </c>
      <c r="CL84" s="245" t="e">
        <v>#REF!</v>
      </c>
      <c r="CM84" s="245" t="e">
        <v>#REF!</v>
      </c>
      <c r="CN84" s="245" t="e">
        <v>#REF!</v>
      </c>
      <c r="CO84" s="245" t="e">
        <v>#REF!</v>
      </c>
      <c r="CP84" s="245" t="e">
        <v>#REF!</v>
      </c>
      <c r="CQ84" s="245" t="e">
        <v>#REF!</v>
      </c>
      <c r="CR84" s="245" t="e">
        <v>#REF!</v>
      </c>
      <c r="CS84" s="245" t="e">
        <v>#REF!</v>
      </c>
      <c r="CT84" s="245" t="e">
        <v>#REF!</v>
      </c>
    </row>
    <row r="85" spans="1:98" s="288" customFormat="1" x14ac:dyDescent="0.25">
      <c r="A85" s="360" t="s">
        <v>309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v>0</v>
      </c>
      <c r="AL85" s="363"/>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c r="BL85" s="250" t="e">
        <v>#VALUE!</v>
      </c>
      <c r="BM85" s="250" t="e">
        <v>#VALUE!</v>
      </c>
      <c r="BN85" s="250" t="e">
        <v>#VALUE!</v>
      </c>
      <c r="BO85" s="250" t="e">
        <v>#VALUE!</v>
      </c>
      <c r="BP85" s="250" t="e">
        <v>#VALUE!</v>
      </c>
      <c r="BQ85" s="250" t="e">
        <v>#VALUE!</v>
      </c>
      <c r="BR85" s="250" t="e">
        <v>#VALUE!</v>
      </c>
      <c r="BS85" s="250" t="e">
        <v>#VALUE!</v>
      </c>
      <c r="BT85" s="250" t="e">
        <v>#VALUE!</v>
      </c>
      <c r="BU85" s="250" t="e">
        <v>#VALUE!</v>
      </c>
      <c r="BV85" s="250" t="e">
        <v>#VALUE!</v>
      </c>
      <c r="BW85" s="250" t="e">
        <v>#VALUE!</v>
      </c>
      <c r="BX85" s="250" t="e">
        <v>#VALUE!</v>
      </c>
      <c r="BY85" s="250" t="e">
        <v>#VALUE!</v>
      </c>
      <c r="BZ85" s="250" t="e">
        <v>#VALUE!</v>
      </c>
      <c r="CA85" s="250" t="e">
        <v>#VALUE!</v>
      </c>
      <c r="CB85" s="250" t="e">
        <v>#VALUE!</v>
      </c>
      <c r="CC85" s="250" t="e">
        <v>#VALUE!</v>
      </c>
      <c r="CD85" s="250" t="e">
        <v>#VALUE!</v>
      </c>
      <c r="CE85" s="250" t="e">
        <v>#VALUE!</v>
      </c>
      <c r="CF85" s="250" t="e">
        <v>#VALUE!</v>
      </c>
      <c r="CG85" s="250" t="e">
        <v>#VALUE!</v>
      </c>
      <c r="CH85" s="250" t="e">
        <v>#VALUE!</v>
      </c>
      <c r="CI85" s="250" t="e">
        <v>#VALUE!</v>
      </c>
      <c r="CJ85" s="250" t="e">
        <v>#VALUE!</v>
      </c>
      <c r="CK85" s="250" t="e">
        <v>#VALUE!</v>
      </c>
      <c r="CL85" s="250" t="e">
        <v>#VALUE!</v>
      </c>
      <c r="CM85" s="250" t="e">
        <v>#VALUE!</v>
      </c>
      <c r="CN85" s="250" t="e">
        <v>#VALUE!</v>
      </c>
      <c r="CO85" s="250" t="e">
        <v>#VALUE!</v>
      </c>
      <c r="CP85" s="250" t="e">
        <v>#VALUE!</v>
      </c>
      <c r="CQ85" s="250" t="e">
        <v>#VALUE!</v>
      </c>
      <c r="CR85" s="250" t="e">
        <v>#VALUE!</v>
      </c>
      <c r="CS85" s="250" t="e">
        <v>#VALUE!</v>
      </c>
      <c r="CT85" s="250" t="e">
        <v>#VALUE!</v>
      </c>
    </row>
    <row r="86" spans="1:98"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3"/>
      <c r="AK86" s="362">
        <v>-7443566</v>
      </c>
      <c r="AL86" s="363"/>
      <c r="AM86" s="250">
        <v>7443566</v>
      </c>
      <c r="AN86" s="250"/>
      <c r="AO86" s="250"/>
      <c r="AP86" s="250"/>
      <c r="AQ86" s="250"/>
      <c r="AR86" s="250"/>
      <c r="AS86" s="250"/>
      <c r="AT86" s="250"/>
      <c r="AU86" s="250"/>
      <c r="AV86" s="250"/>
      <c r="AW86" s="250"/>
      <c r="AX86" s="250"/>
      <c r="AY86" s="250"/>
      <c r="AZ86" s="250"/>
      <c r="BA86" s="250"/>
      <c r="BB86" s="250"/>
      <c r="BC86" s="250"/>
      <c r="BD86" s="250"/>
      <c r="BE86" s="250"/>
      <c r="BF86" s="250"/>
      <c r="BG86" s="250"/>
      <c r="BH86" s="250"/>
      <c r="BI86" s="250"/>
      <c r="BJ86" s="250"/>
      <c r="BK86" s="250"/>
      <c r="BL86" s="250"/>
      <c r="BM86" s="250"/>
      <c r="BN86" s="250"/>
      <c r="BO86" s="250"/>
      <c r="BP86" s="250"/>
      <c r="BQ86" s="250"/>
      <c r="BR86" s="250"/>
      <c r="BS86" s="250"/>
      <c r="BT86" s="250"/>
      <c r="BU86" s="250"/>
      <c r="BV86" s="250"/>
      <c r="BW86" s="250"/>
      <c r="BX86" s="250"/>
      <c r="BY86" s="250"/>
      <c r="BZ86" s="250"/>
      <c r="CA86" s="250"/>
      <c r="CB86" s="250"/>
      <c r="CC86" s="250"/>
      <c r="CD86" s="250"/>
      <c r="CE86" s="250"/>
      <c r="CF86" s="250"/>
      <c r="CG86" s="250"/>
      <c r="CH86" s="250"/>
      <c r="CI86" s="250"/>
      <c r="CJ86" s="250"/>
      <c r="CK86" s="250"/>
      <c r="CL86" s="250"/>
      <c r="CM86" s="250"/>
      <c r="CN86" s="250"/>
      <c r="CO86" s="250"/>
      <c r="CP86" s="250"/>
      <c r="CQ86" s="250"/>
      <c r="CR86" s="250"/>
      <c r="CS86" s="250"/>
      <c r="CT86" s="250"/>
    </row>
    <row r="87" spans="1:98"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3"/>
      <c r="AK87" s="358">
        <v>0</v>
      </c>
      <c r="AL87" s="359"/>
      <c r="AM87" s="245">
        <v>0</v>
      </c>
      <c r="AN87" s="245">
        <v>0</v>
      </c>
      <c r="AO87" s="245">
        <v>0</v>
      </c>
      <c r="AP87" s="245">
        <v>0</v>
      </c>
      <c r="AQ87" s="245">
        <v>0</v>
      </c>
      <c r="AR87" s="245">
        <v>0</v>
      </c>
      <c r="AS87" s="245">
        <v>0</v>
      </c>
      <c r="AT87" s="245">
        <v>0</v>
      </c>
      <c r="AU87" s="245">
        <v>0</v>
      </c>
      <c r="AV87" s="245">
        <v>0</v>
      </c>
      <c r="AW87" s="245">
        <v>0</v>
      </c>
      <c r="AX87" s="245">
        <v>0</v>
      </c>
      <c r="AY87" s="245">
        <v>0</v>
      </c>
      <c r="AZ87" s="245">
        <v>0</v>
      </c>
      <c r="BA87" s="245">
        <v>0</v>
      </c>
      <c r="BB87" s="245">
        <v>0</v>
      </c>
      <c r="BC87" s="245">
        <v>0</v>
      </c>
      <c r="BD87" s="245">
        <v>0</v>
      </c>
      <c r="BE87" s="245">
        <v>0</v>
      </c>
      <c r="BF87" s="245">
        <v>0</v>
      </c>
      <c r="BG87" s="245">
        <v>0</v>
      </c>
      <c r="BH87" s="245">
        <v>0</v>
      </c>
      <c r="BI87" s="245">
        <v>0</v>
      </c>
      <c r="BJ87" s="245">
        <v>0</v>
      </c>
      <c r="BK87" s="245">
        <v>0</v>
      </c>
      <c r="BL87" s="245" t="s">
        <v>543</v>
      </c>
      <c r="BM87" s="245" t="s">
        <v>543</v>
      </c>
      <c r="BN87" s="245" t="s">
        <v>543</v>
      </c>
      <c r="BO87" s="245" t="s">
        <v>543</v>
      </c>
      <c r="BP87" s="245" t="s">
        <v>543</v>
      </c>
      <c r="BQ87" s="245" t="s">
        <v>543</v>
      </c>
      <c r="BR87" s="245" t="s">
        <v>543</v>
      </c>
      <c r="BS87" s="245" t="s">
        <v>543</v>
      </c>
      <c r="BT87" s="245" t="s">
        <v>543</v>
      </c>
      <c r="BU87" s="245" t="s">
        <v>543</v>
      </c>
      <c r="BV87" s="245" t="s">
        <v>543</v>
      </c>
      <c r="BW87" s="245" t="s">
        <v>543</v>
      </c>
      <c r="BX87" s="245" t="s">
        <v>543</v>
      </c>
      <c r="BY87" s="245" t="s">
        <v>543</v>
      </c>
      <c r="BZ87" s="245" t="s">
        <v>543</v>
      </c>
      <c r="CA87" s="245" t="s">
        <v>543</v>
      </c>
      <c r="CB87" s="245" t="s">
        <v>543</v>
      </c>
      <c r="CC87" s="245" t="s">
        <v>543</v>
      </c>
      <c r="CD87" s="245" t="s">
        <v>543</v>
      </c>
      <c r="CE87" s="245" t="s">
        <v>543</v>
      </c>
      <c r="CF87" s="245" t="s">
        <v>543</v>
      </c>
      <c r="CG87" s="245" t="s">
        <v>543</v>
      </c>
      <c r="CH87" s="245" t="s">
        <v>543</v>
      </c>
      <c r="CI87" s="245" t="s">
        <v>543</v>
      </c>
      <c r="CJ87" s="245" t="s">
        <v>543</v>
      </c>
      <c r="CK87" s="245" t="s">
        <v>543</v>
      </c>
      <c r="CL87" s="245" t="s">
        <v>543</v>
      </c>
      <c r="CM87" s="245" t="s">
        <v>543</v>
      </c>
      <c r="CN87" s="245" t="s">
        <v>543</v>
      </c>
      <c r="CO87" s="245" t="s">
        <v>543</v>
      </c>
      <c r="CP87" s="245" t="s">
        <v>543</v>
      </c>
      <c r="CQ87" s="245" t="s">
        <v>543</v>
      </c>
      <c r="CR87" s="245" t="s">
        <v>543</v>
      </c>
      <c r="CS87" s="245" t="s">
        <v>543</v>
      </c>
      <c r="CT87" s="245" t="s">
        <v>543</v>
      </c>
    </row>
    <row r="88" spans="1:98" x14ac:dyDescent="0.25">
      <c r="A88" s="352" t="s">
        <v>306</v>
      </c>
      <c r="B88" s="353"/>
      <c r="C88" s="353"/>
      <c r="D88" s="353"/>
      <c r="E88" s="353"/>
      <c r="F88" s="353"/>
      <c r="G88" s="353"/>
      <c r="H88" s="353"/>
      <c r="I88" s="353"/>
      <c r="J88" s="353"/>
      <c r="K88" s="353"/>
      <c r="L88" s="353"/>
      <c r="M88" s="353"/>
      <c r="N88" s="353"/>
      <c r="O88" s="353"/>
      <c r="P88" s="353"/>
      <c r="Q88" s="353"/>
      <c r="R88" s="353"/>
      <c r="S88" s="353"/>
      <c r="T88" s="353"/>
      <c r="U88" s="353"/>
      <c r="V88" s="353"/>
      <c r="W88" s="353"/>
      <c r="X88" s="353"/>
      <c r="Y88" s="353"/>
      <c r="Z88" s="353"/>
      <c r="AA88" s="353"/>
      <c r="AB88" s="353"/>
      <c r="AC88" s="353"/>
      <c r="AD88" s="353"/>
      <c r="AE88" s="353"/>
      <c r="AF88" s="353"/>
      <c r="AG88" s="353"/>
      <c r="AH88" s="353"/>
      <c r="AI88" s="353"/>
      <c r="AJ88" s="353"/>
      <c r="AK88" s="358">
        <v>-37217830</v>
      </c>
      <c r="AL88" s="359"/>
      <c r="AM88" s="245">
        <v>0</v>
      </c>
      <c r="AN88" s="245">
        <v>0</v>
      </c>
      <c r="AO88" s="245">
        <v>0</v>
      </c>
      <c r="AP88" s="245">
        <v>0</v>
      </c>
      <c r="AQ88" s="245">
        <v>0</v>
      </c>
      <c r="AR88" s="245">
        <v>0</v>
      </c>
      <c r="AS88" s="245">
        <v>0</v>
      </c>
      <c r="AT88" s="245">
        <v>0</v>
      </c>
      <c r="AU88" s="245">
        <v>0</v>
      </c>
      <c r="AV88" s="245">
        <v>0</v>
      </c>
      <c r="AW88" s="245">
        <v>0</v>
      </c>
      <c r="AX88" s="245">
        <v>0</v>
      </c>
      <c r="AY88" s="245">
        <v>1</v>
      </c>
      <c r="AZ88" s="245">
        <v>2</v>
      </c>
      <c r="BA88" s="245">
        <v>3</v>
      </c>
      <c r="BB88" s="245">
        <v>4</v>
      </c>
      <c r="BC88" s="245">
        <v>5</v>
      </c>
      <c r="BD88" s="245">
        <v>6</v>
      </c>
      <c r="BE88" s="245">
        <v>7</v>
      </c>
      <c r="BF88" s="245">
        <v>8</v>
      </c>
      <c r="BG88" s="245">
        <v>9</v>
      </c>
      <c r="BH88" s="245">
        <v>10</v>
      </c>
      <c r="BI88" s="245">
        <v>11</v>
      </c>
      <c r="BJ88" s="245">
        <v>12</v>
      </c>
      <c r="BK88" s="245">
        <v>13</v>
      </c>
      <c r="BL88" s="245">
        <v>14</v>
      </c>
      <c r="BM88" s="245">
        <v>15</v>
      </c>
      <c r="BN88" s="245">
        <v>16</v>
      </c>
      <c r="BO88" s="245">
        <v>17</v>
      </c>
      <c r="BP88" s="245">
        <v>18</v>
      </c>
      <c r="BQ88" s="245">
        <v>19</v>
      </c>
      <c r="BR88" s="245">
        <v>20</v>
      </c>
      <c r="BS88" s="245">
        <v>21</v>
      </c>
      <c r="BT88" s="245">
        <v>22</v>
      </c>
      <c r="BU88" s="245">
        <v>23</v>
      </c>
      <c r="BV88" s="245">
        <v>24</v>
      </c>
      <c r="BW88" s="245">
        <v>25</v>
      </c>
      <c r="BX88" s="245">
        <v>26</v>
      </c>
      <c r="BY88" s="245">
        <v>27</v>
      </c>
      <c r="BZ88" s="245">
        <v>28</v>
      </c>
      <c r="CA88" s="245">
        <v>29</v>
      </c>
      <c r="CB88" s="245">
        <v>30</v>
      </c>
      <c r="CC88" s="245">
        <v>31</v>
      </c>
      <c r="CD88" s="245">
        <v>32</v>
      </c>
      <c r="CE88" s="245">
        <v>33</v>
      </c>
      <c r="CF88" s="245">
        <v>34</v>
      </c>
      <c r="CG88" s="245">
        <v>35</v>
      </c>
      <c r="CH88" s="245">
        <v>36</v>
      </c>
      <c r="CI88" s="245">
        <v>37</v>
      </c>
      <c r="CJ88" s="245">
        <v>38</v>
      </c>
      <c r="CK88" s="245">
        <v>39</v>
      </c>
      <c r="CL88" s="245">
        <v>40</v>
      </c>
      <c r="CM88" s="245">
        <v>41</v>
      </c>
      <c r="CN88" s="245">
        <v>42</v>
      </c>
      <c r="CO88" s="245">
        <v>43</v>
      </c>
      <c r="CP88" s="245">
        <v>44</v>
      </c>
      <c r="CQ88" s="245">
        <v>45</v>
      </c>
      <c r="CR88" s="245">
        <v>46</v>
      </c>
      <c r="CS88" s="245">
        <v>47</v>
      </c>
      <c r="CT88" s="245">
        <v>48</v>
      </c>
    </row>
    <row r="89" spans="1:98" x14ac:dyDescent="0.25">
      <c r="A89" s="352" t="s">
        <v>305</v>
      </c>
      <c r="B89" s="353"/>
      <c r="C89" s="353"/>
      <c r="D89" s="353"/>
      <c r="E89" s="353"/>
      <c r="F89" s="353"/>
      <c r="G89" s="353"/>
      <c r="H89" s="353"/>
      <c r="I89" s="353"/>
      <c r="J89" s="353"/>
      <c r="K89" s="353"/>
      <c r="L89" s="353"/>
      <c r="M89" s="353"/>
      <c r="N89" s="353"/>
      <c r="O89" s="353"/>
      <c r="P89" s="353"/>
      <c r="Q89" s="353"/>
      <c r="R89" s="353"/>
      <c r="S89" s="353"/>
      <c r="T89" s="353"/>
      <c r="U89" s="353"/>
      <c r="V89" s="353"/>
      <c r="W89" s="353"/>
      <c r="X89" s="353"/>
      <c r="Y89" s="353"/>
      <c r="Z89" s="353"/>
      <c r="AA89" s="353"/>
      <c r="AB89" s="353"/>
      <c r="AC89" s="353"/>
      <c r="AD89" s="353"/>
      <c r="AE89" s="353"/>
      <c r="AF89" s="353"/>
      <c r="AG89" s="353"/>
      <c r="AH89" s="353"/>
      <c r="AI89" s="353"/>
      <c r="AJ89" s="353"/>
      <c r="AK89" s="358">
        <v>0</v>
      </c>
      <c r="AL89" s="359"/>
      <c r="AM89" s="245">
        <v>0</v>
      </c>
      <c r="AN89" s="245">
        <v>0</v>
      </c>
      <c r="AO89" s="245">
        <v>0</v>
      </c>
      <c r="AP89" s="245">
        <v>0</v>
      </c>
      <c r="AQ89" s="245">
        <v>0</v>
      </c>
      <c r="AR89" s="245">
        <v>0</v>
      </c>
      <c r="AS89" s="245">
        <v>0</v>
      </c>
      <c r="AT89" s="245">
        <v>0</v>
      </c>
      <c r="AU89" s="245">
        <v>0</v>
      </c>
      <c r="AV89" s="245">
        <v>0</v>
      </c>
      <c r="AW89" s="245">
        <v>0</v>
      </c>
      <c r="AX89" s="245">
        <v>0</v>
      </c>
      <c r="AY89" s="245">
        <v>0</v>
      </c>
      <c r="AZ89" s="245">
        <v>0</v>
      </c>
      <c r="BA89" s="245">
        <v>0</v>
      </c>
      <c r="BB89" s="245">
        <v>0</v>
      </c>
      <c r="BC89" s="245">
        <v>0</v>
      </c>
      <c r="BD89" s="245">
        <v>0</v>
      </c>
      <c r="BE89" s="245">
        <v>0</v>
      </c>
      <c r="BF89" s="245">
        <v>0</v>
      </c>
      <c r="BG89" s="245">
        <v>0</v>
      </c>
      <c r="BH89" s="245">
        <v>0</v>
      </c>
      <c r="BI89" s="245">
        <v>0</v>
      </c>
      <c r="BJ89" s="245">
        <v>0</v>
      </c>
      <c r="BK89" s="245">
        <v>0</v>
      </c>
      <c r="BL89" s="245" t="e">
        <v>#VALUE!</v>
      </c>
      <c r="BM89" s="245" t="e">
        <v>#VALUE!</v>
      </c>
      <c r="BN89" s="245" t="e">
        <v>#VALUE!</v>
      </c>
      <c r="BO89" s="245" t="e">
        <v>#VALUE!</v>
      </c>
      <c r="BP89" s="245" t="e">
        <v>#VALUE!</v>
      </c>
      <c r="BQ89" s="245" t="e">
        <v>#VALUE!</v>
      </c>
      <c r="BR89" s="245" t="e">
        <v>#VALUE!</v>
      </c>
      <c r="BS89" s="245" t="e">
        <v>#VALUE!</v>
      </c>
      <c r="BT89" s="245" t="e">
        <v>#VALUE!</v>
      </c>
      <c r="BU89" s="245" t="e">
        <v>#VALUE!</v>
      </c>
      <c r="BV89" s="245" t="e">
        <v>#VALUE!</v>
      </c>
      <c r="BW89" s="245" t="e">
        <v>#VALUE!</v>
      </c>
      <c r="BX89" s="245" t="e">
        <v>#VALUE!</v>
      </c>
      <c r="BY89" s="245" t="e">
        <v>#VALUE!</v>
      </c>
      <c r="BZ89" s="245" t="e">
        <v>#VALUE!</v>
      </c>
      <c r="CA89" s="245" t="e">
        <v>#VALUE!</v>
      </c>
      <c r="CB89" s="245" t="e">
        <v>#VALUE!</v>
      </c>
      <c r="CC89" s="245" t="e">
        <v>#VALUE!</v>
      </c>
      <c r="CD89" s="245" t="e">
        <v>#VALUE!</v>
      </c>
      <c r="CE89" s="245" t="e">
        <v>#VALUE!</v>
      </c>
      <c r="CF89" s="245" t="e">
        <v>#VALUE!</v>
      </c>
      <c r="CG89" s="245" t="e">
        <v>#VALUE!</v>
      </c>
      <c r="CH89" s="245" t="e">
        <v>#VALUE!</v>
      </c>
      <c r="CI89" s="245" t="e">
        <v>#VALUE!</v>
      </c>
      <c r="CJ89" s="245" t="e">
        <v>#VALUE!</v>
      </c>
      <c r="CK89" s="245" t="e">
        <v>#VALUE!</v>
      </c>
      <c r="CL89" s="245" t="e">
        <v>#VALUE!</v>
      </c>
      <c r="CM89" s="245" t="e">
        <v>#VALUE!</v>
      </c>
      <c r="CN89" s="245" t="e">
        <v>#VALUE!</v>
      </c>
      <c r="CO89" s="245" t="e">
        <v>#VALUE!</v>
      </c>
      <c r="CP89" s="245" t="e">
        <v>#VALUE!</v>
      </c>
      <c r="CQ89" s="245" t="e">
        <v>#VALUE!</v>
      </c>
      <c r="CR89" s="245" t="e">
        <v>#VALUE!</v>
      </c>
      <c r="CS89" s="245" t="e">
        <v>#VALUE!</v>
      </c>
      <c r="CT89" s="245" t="e">
        <v>#VALUE!</v>
      </c>
    </row>
    <row r="90" spans="1:98" s="212" customFormat="1" ht="15" x14ac:dyDescent="0.25">
      <c r="A90" s="352" t="s">
        <v>304</v>
      </c>
      <c r="B90" s="353"/>
      <c r="C90" s="353"/>
      <c r="D90" s="353"/>
      <c r="E90" s="353"/>
      <c r="F90" s="353"/>
      <c r="G90" s="353"/>
      <c r="H90" s="353"/>
      <c r="I90" s="353"/>
      <c r="J90" s="353"/>
      <c r="K90" s="353"/>
      <c r="L90" s="353"/>
      <c r="M90" s="353"/>
      <c r="N90" s="353"/>
      <c r="O90" s="353"/>
      <c r="P90" s="353"/>
      <c r="Q90" s="353"/>
      <c r="R90" s="353"/>
      <c r="S90" s="353"/>
      <c r="T90" s="353"/>
      <c r="U90" s="353"/>
      <c r="V90" s="353"/>
      <c r="W90" s="353"/>
      <c r="X90" s="353"/>
      <c r="Y90" s="353"/>
      <c r="Z90" s="353"/>
      <c r="AA90" s="353"/>
      <c r="AB90" s="353"/>
      <c r="AC90" s="353"/>
      <c r="AD90" s="353"/>
      <c r="AE90" s="353"/>
      <c r="AF90" s="353"/>
      <c r="AG90" s="353"/>
      <c r="AH90" s="353"/>
      <c r="AI90" s="353"/>
      <c r="AJ90" s="353"/>
      <c r="AK90" s="354">
        <v>-44661396</v>
      </c>
      <c r="AL90" s="355"/>
      <c r="AM90" s="244">
        <v>6587069.5851999996</v>
      </c>
      <c r="AN90" s="244">
        <v>-842283.7696</v>
      </c>
      <c r="AO90" s="244">
        <v>-828157.65240000025</v>
      </c>
      <c r="AP90" s="244">
        <v>-814121.52432000008</v>
      </c>
      <c r="AQ90" s="244">
        <v>-800178.9849248</v>
      </c>
      <c r="AR90" s="244">
        <v>-786333.77776179207</v>
      </c>
      <c r="AS90" s="244">
        <v>-772589.79612026387</v>
      </c>
      <c r="AT90" s="244">
        <v>-758951.08902107435</v>
      </c>
      <c r="AU90" s="244">
        <v>-745421.8674459171</v>
      </c>
      <c r="AV90" s="244">
        <v>-732006.51081575383</v>
      </c>
      <c r="AW90" s="244">
        <v>-718709.57372838422</v>
      </c>
      <c r="AX90" s="244">
        <v>-705535.79296551947</v>
      </c>
      <c r="AY90" s="244">
        <v>-692489.09478014032</v>
      </c>
      <c r="AZ90" s="244">
        <v>-679575.60247534583</v>
      </c>
      <c r="BA90" s="244">
        <v>-666800.64428635989</v>
      </c>
      <c r="BB90" s="244">
        <v>-654169.76157781412</v>
      </c>
      <c r="BC90" s="244">
        <v>-641688.71736892709</v>
      </c>
      <c r="BD90" s="244">
        <v>-629363.50519968406</v>
      </c>
      <c r="BE90" s="244">
        <v>-617200.35835167137</v>
      </c>
      <c r="BF90" s="244">
        <v>-605205.75943773822</v>
      </c>
      <c r="BG90" s="244">
        <v>-593386.45037524751</v>
      </c>
      <c r="BH90" s="244">
        <v>-581749.44275825727</v>
      </c>
      <c r="BI90" s="244">
        <v>-570302.02864458784</v>
      </c>
      <c r="BJ90" s="244">
        <v>-559051.79177437141</v>
      </c>
      <c r="BK90" s="244">
        <v>-548006.61923734611</v>
      </c>
      <c r="BL90" s="244" t="s">
        <v>632</v>
      </c>
      <c r="BM90" s="244" t="s">
        <v>632</v>
      </c>
      <c r="BN90" s="244" t="s">
        <v>632</v>
      </c>
      <c r="BO90" s="244" t="s">
        <v>632</v>
      </c>
      <c r="BP90" s="244" t="s">
        <v>632</v>
      </c>
      <c r="BQ90" s="244" t="s">
        <v>632</v>
      </c>
      <c r="BR90" s="244" t="s">
        <v>632</v>
      </c>
      <c r="BS90" s="244" t="s">
        <v>632</v>
      </c>
      <c r="BT90" s="244" t="s">
        <v>632</v>
      </c>
      <c r="BU90" s="244" t="s">
        <v>632</v>
      </c>
      <c r="BV90" s="244" t="s">
        <v>632</v>
      </c>
      <c r="BW90" s="244" t="s">
        <v>632</v>
      </c>
      <c r="BX90" s="244" t="s">
        <v>632</v>
      </c>
      <c r="BY90" s="244" t="s">
        <v>632</v>
      </c>
      <c r="BZ90" s="244" t="s">
        <v>632</v>
      </c>
      <c r="CA90" s="244" t="s">
        <v>632</v>
      </c>
      <c r="CB90" s="244" t="s">
        <v>632</v>
      </c>
      <c r="CC90" s="244" t="s">
        <v>632</v>
      </c>
      <c r="CD90" s="244" t="s">
        <v>632</v>
      </c>
      <c r="CE90" s="244" t="s">
        <v>632</v>
      </c>
      <c r="CF90" s="244" t="s">
        <v>632</v>
      </c>
      <c r="CG90" s="244" t="s">
        <v>632</v>
      </c>
      <c r="CH90" s="244" t="s">
        <v>632</v>
      </c>
      <c r="CI90" s="244" t="s">
        <v>632</v>
      </c>
      <c r="CJ90" s="244" t="s">
        <v>632</v>
      </c>
      <c r="CK90" s="244" t="s">
        <v>632</v>
      </c>
      <c r="CL90" s="244" t="s">
        <v>632</v>
      </c>
      <c r="CM90" s="244" t="s">
        <v>632</v>
      </c>
      <c r="CN90" s="244" t="s">
        <v>632</v>
      </c>
      <c r="CO90" s="244" t="s">
        <v>632</v>
      </c>
      <c r="CP90" s="244" t="s">
        <v>632</v>
      </c>
      <c r="CQ90" s="244" t="s">
        <v>632</v>
      </c>
      <c r="CR90" s="244" t="s">
        <v>632</v>
      </c>
      <c r="CS90" s="244" t="s">
        <v>632</v>
      </c>
      <c r="CT90" s="244" t="s">
        <v>632</v>
      </c>
    </row>
    <row r="91" spans="1:98" s="212" customFormat="1" ht="15" x14ac:dyDescent="0.25">
      <c r="A91" s="352" t="s">
        <v>303</v>
      </c>
      <c r="B91" s="353"/>
      <c r="C91" s="353"/>
      <c r="D91" s="353"/>
      <c r="E91" s="353"/>
      <c r="F91" s="353"/>
      <c r="G91" s="353"/>
      <c r="H91" s="353"/>
      <c r="I91" s="353"/>
      <c r="J91" s="353"/>
      <c r="K91" s="353"/>
      <c r="L91" s="353"/>
      <c r="M91" s="353"/>
      <c r="N91" s="353"/>
      <c r="O91" s="353"/>
      <c r="P91" s="353"/>
      <c r="Q91" s="353"/>
      <c r="R91" s="353"/>
      <c r="S91" s="353"/>
      <c r="T91" s="353"/>
      <c r="U91" s="353"/>
      <c r="V91" s="353"/>
      <c r="W91" s="353"/>
      <c r="X91" s="353"/>
      <c r="Y91" s="353"/>
      <c r="Z91" s="353"/>
      <c r="AA91" s="353"/>
      <c r="AB91" s="353"/>
      <c r="AC91" s="353"/>
      <c r="AD91" s="353"/>
      <c r="AE91" s="353"/>
      <c r="AF91" s="353"/>
      <c r="AG91" s="353"/>
      <c r="AH91" s="353"/>
      <c r="AI91" s="353"/>
      <c r="AJ91" s="353"/>
      <c r="AK91" s="354">
        <v>-44661396</v>
      </c>
      <c r="AL91" s="355"/>
      <c r="AM91" s="244">
        <v>-38074326.414800003</v>
      </c>
      <c r="AN91" s="244">
        <v>-38916610.1844</v>
      </c>
      <c r="AO91" s="244">
        <v>-39744767.836800002</v>
      </c>
      <c r="AP91" s="244">
        <v>-40558889.36112</v>
      </c>
      <c r="AQ91" s="244">
        <v>-41359068.346044801</v>
      </c>
      <c r="AR91" s="244">
        <v>-42145402.123806596</v>
      </c>
      <c r="AS91" s="244">
        <v>-42917991.919926859</v>
      </c>
      <c r="AT91" s="244">
        <v>-43676943.008947931</v>
      </c>
      <c r="AU91" s="244">
        <v>-44422364.876393847</v>
      </c>
      <c r="AV91" s="244">
        <v>-45154371.387209602</v>
      </c>
      <c r="AW91" s="244">
        <v>-45873080.960937984</v>
      </c>
      <c r="AX91" s="244">
        <v>-46578616.753903501</v>
      </c>
      <c r="AY91" s="244">
        <v>-47271105.84868364</v>
      </c>
      <c r="AZ91" s="244">
        <v>-47950681.451158985</v>
      </c>
      <c r="BA91" s="244">
        <v>-48617482.095445342</v>
      </c>
      <c r="BB91" s="244">
        <v>-49271651.857023157</v>
      </c>
      <c r="BC91" s="244">
        <v>-49913340.574392088</v>
      </c>
      <c r="BD91" s="244">
        <v>-50542704.079591773</v>
      </c>
      <c r="BE91" s="244">
        <v>-51159904.437943444</v>
      </c>
      <c r="BF91" s="244">
        <v>-51765110.197381184</v>
      </c>
      <c r="BG91" s="244">
        <v>-52358496.647756428</v>
      </c>
      <c r="BH91" s="244">
        <v>-52940246.090514682</v>
      </c>
      <c r="BI91" s="244">
        <v>-53510548.119159266</v>
      </c>
      <c r="BJ91" s="244">
        <v>-54069599.910933636</v>
      </c>
      <c r="BK91" s="244">
        <v>-54617606.530170985</v>
      </c>
      <c r="BL91" s="244" t="s">
        <v>632</v>
      </c>
      <c r="BM91" s="244" t="s">
        <v>632</v>
      </c>
      <c r="BN91" s="244" t="s">
        <v>632</v>
      </c>
      <c r="BO91" s="244" t="s">
        <v>632</v>
      </c>
      <c r="BP91" s="244" t="s">
        <v>632</v>
      </c>
      <c r="BQ91" s="244" t="s">
        <v>632</v>
      </c>
      <c r="BR91" s="244" t="s">
        <v>632</v>
      </c>
      <c r="BS91" s="244" t="s">
        <v>632</v>
      </c>
      <c r="BT91" s="244" t="s">
        <v>632</v>
      </c>
      <c r="BU91" s="244" t="s">
        <v>632</v>
      </c>
      <c r="BV91" s="244" t="s">
        <v>632</v>
      </c>
      <c r="BW91" s="244" t="s">
        <v>632</v>
      </c>
      <c r="BX91" s="244" t="s">
        <v>632</v>
      </c>
      <c r="BY91" s="244" t="s">
        <v>632</v>
      </c>
      <c r="BZ91" s="244" t="s">
        <v>632</v>
      </c>
      <c r="CA91" s="244" t="s">
        <v>632</v>
      </c>
      <c r="CB91" s="244" t="s">
        <v>632</v>
      </c>
      <c r="CC91" s="244" t="s">
        <v>632</v>
      </c>
      <c r="CD91" s="244" t="s">
        <v>632</v>
      </c>
      <c r="CE91" s="244" t="s">
        <v>632</v>
      </c>
      <c r="CF91" s="244" t="s">
        <v>632</v>
      </c>
      <c r="CG91" s="244" t="s">
        <v>632</v>
      </c>
      <c r="CH91" s="244" t="s">
        <v>632</v>
      </c>
      <c r="CI91" s="244" t="s">
        <v>632</v>
      </c>
      <c r="CJ91" s="244" t="s">
        <v>632</v>
      </c>
      <c r="CK91" s="244" t="s">
        <v>632</v>
      </c>
      <c r="CL91" s="244" t="s">
        <v>632</v>
      </c>
      <c r="CM91" s="244" t="s">
        <v>632</v>
      </c>
      <c r="CN91" s="244" t="s">
        <v>632</v>
      </c>
      <c r="CO91" s="244" t="s">
        <v>632</v>
      </c>
      <c r="CP91" s="244" t="s">
        <v>632</v>
      </c>
      <c r="CQ91" s="244" t="s">
        <v>632</v>
      </c>
      <c r="CR91" s="244" t="s">
        <v>632</v>
      </c>
      <c r="CS91" s="244" t="s">
        <v>632</v>
      </c>
      <c r="CT91" s="244" t="s">
        <v>632</v>
      </c>
    </row>
    <row r="92" spans="1:98" x14ac:dyDescent="0.25">
      <c r="A92" s="352" t="s">
        <v>302</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6">
        <v>1</v>
      </c>
      <c r="AL92" s="357"/>
      <c r="AM92" s="251">
        <v>0.87657784011220197</v>
      </c>
      <c r="AN92" s="251">
        <v>0.76838870977577312</v>
      </c>
      <c r="AO92" s="251">
        <v>0.6735525155818487</v>
      </c>
      <c r="AP92" s="251">
        <v>0.59042120931087727</v>
      </c>
      <c r="AQ92" s="251">
        <v>0.51755014841416302</v>
      </c>
      <c r="AR92" s="251">
        <v>0.45367299124663668</v>
      </c>
      <c r="AS92" s="251">
        <v>0.39767969078421861</v>
      </c>
      <c r="AT92" s="251">
        <v>0.34859720440411868</v>
      </c>
      <c r="AU92" s="251">
        <v>0.30557258450571412</v>
      </c>
      <c r="AV92" s="251">
        <v>0.26785815612352221</v>
      </c>
      <c r="AW92" s="251">
        <v>0.23479852395119405</v>
      </c>
      <c r="AX92" s="251">
        <v>0.20581918298667082</v>
      </c>
      <c r="AY92" s="251">
        <v>0.18041653487611395</v>
      </c>
      <c r="AZ92" s="251">
        <v>0.15814913646223175</v>
      </c>
      <c r="BA92" s="251">
        <v>0.13863002845567296</v>
      </c>
      <c r="BB92" s="251">
        <v>0.12152001091836692</v>
      </c>
      <c r="BC92" s="251">
        <v>0.10652174870123327</v>
      </c>
      <c r="BD92" s="251">
        <v>9.3374604401501818E-2</v>
      </c>
      <c r="BE92" s="251">
        <v>8.1850109047599762E-2</v>
      </c>
      <c r="BF92" s="251">
        <v>7.1747991801893202E-2</v>
      </c>
      <c r="BG92" s="251">
        <v>6.2892699686091513E-2</v>
      </c>
      <c r="BH92" s="251">
        <v>5.5130346849659465E-2</v>
      </c>
      <c r="BI92" s="251">
        <v>4.8326040366111024E-2</v>
      </c>
      <c r="BJ92" s="251">
        <v>4.2361536085300688E-2</v>
      </c>
      <c r="BK92" s="251">
        <v>3.7133183805487982E-2</v>
      </c>
      <c r="BL92" s="251" t="s">
        <v>632</v>
      </c>
      <c r="BM92" s="251" t="s">
        <v>632</v>
      </c>
      <c r="BN92" s="251" t="s">
        <v>632</v>
      </c>
      <c r="BO92" s="251" t="s">
        <v>632</v>
      </c>
      <c r="BP92" s="251" t="s">
        <v>632</v>
      </c>
      <c r="BQ92" s="251" t="s">
        <v>632</v>
      </c>
      <c r="BR92" s="251" t="s">
        <v>632</v>
      </c>
      <c r="BS92" s="251" t="s">
        <v>632</v>
      </c>
      <c r="BT92" s="251" t="s">
        <v>632</v>
      </c>
      <c r="BU92" s="251" t="s">
        <v>632</v>
      </c>
      <c r="BV92" s="251" t="s">
        <v>632</v>
      </c>
      <c r="BW92" s="251" t="s">
        <v>632</v>
      </c>
      <c r="BX92" s="251" t="s">
        <v>632</v>
      </c>
      <c r="BY92" s="251" t="s">
        <v>632</v>
      </c>
      <c r="BZ92" s="251" t="s">
        <v>632</v>
      </c>
      <c r="CA92" s="251" t="s">
        <v>632</v>
      </c>
      <c r="CB92" s="251" t="s">
        <v>632</v>
      </c>
      <c r="CC92" s="251" t="s">
        <v>632</v>
      </c>
      <c r="CD92" s="251" t="s">
        <v>632</v>
      </c>
      <c r="CE92" s="251" t="s">
        <v>632</v>
      </c>
      <c r="CF92" s="251" t="s">
        <v>632</v>
      </c>
      <c r="CG92" s="251" t="s">
        <v>632</v>
      </c>
      <c r="CH92" s="251" t="s">
        <v>632</v>
      </c>
      <c r="CI92" s="251" t="s">
        <v>632</v>
      </c>
      <c r="CJ92" s="251" t="s">
        <v>632</v>
      </c>
      <c r="CK92" s="251" t="s">
        <v>632</v>
      </c>
      <c r="CL92" s="251" t="s">
        <v>632</v>
      </c>
      <c r="CM92" s="251" t="s">
        <v>632</v>
      </c>
      <c r="CN92" s="251" t="s">
        <v>632</v>
      </c>
      <c r="CO92" s="251" t="s">
        <v>632</v>
      </c>
      <c r="CP92" s="251" t="s">
        <v>632</v>
      </c>
      <c r="CQ92" s="251" t="s">
        <v>632</v>
      </c>
      <c r="CR92" s="251" t="s">
        <v>632</v>
      </c>
      <c r="CS92" s="251" t="s">
        <v>632</v>
      </c>
      <c r="CT92" s="251" t="s">
        <v>632</v>
      </c>
    </row>
    <row r="93" spans="1:98" s="212" customFormat="1" ht="14.25" x14ac:dyDescent="0.25">
      <c r="A93" s="339" t="s">
        <v>301</v>
      </c>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8">
        <v>-44661396</v>
      </c>
      <c r="AL93" s="349"/>
      <c r="AM93" s="252">
        <v>5774079.2296633935</v>
      </c>
      <c r="AN93" s="252">
        <v>-647201.33898801857</v>
      </c>
      <c r="AO93" s="252">
        <v>-557807.67007237836</v>
      </c>
      <c r="AP93" s="252">
        <v>-480674.6149150292</v>
      </c>
      <c r="AQ93" s="252">
        <v>-414132.75240572455</v>
      </c>
      <c r="AR93" s="252">
        <v>-356738.39707546023</v>
      </c>
      <c r="AS93" s="252">
        <v>-307243.27122414904</v>
      </c>
      <c r="AT93" s="252">
        <v>-264568.22791220795</v>
      </c>
      <c r="AU93" s="252">
        <v>-227780.48658252473</v>
      </c>
      <c r="AV93" s="252">
        <v>-196073.91425752093</v>
      </c>
      <c r="AW93" s="252">
        <v>-168751.94706101649</v>
      </c>
      <c r="AX93" s="252">
        <v>-145212.80047601616</v>
      </c>
      <c r="AY93" s="252">
        <v>-124936.48291972977</v>
      </c>
      <c r="AZ93" s="252">
        <v>-107474.29469227682</v>
      </c>
      <c r="BA93" s="252">
        <v>-92438.592291679131</v>
      </c>
      <c r="BB93" s="252">
        <v>-79494.716569401455</v>
      </c>
      <c r="BC93" s="252">
        <v>-68353.804295989554</v>
      </c>
      <c r="BD93" s="252">
        <v>-58766.568322763029</v>
      </c>
      <c r="BE93" s="252">
        <v>-50517.916635301954</v>
      </c>
      <c r="BF93" s="252">
        <v>-43422.297866597393</v>
      </c>
      <c r="BG93" s="252">
        <v>-37319.675821246288</v>
      </c>
      <c r="BH93" s="252">
        <v>-32072.048558858838</v>
      </c>
      <c r="BI93" s="252">
        <v>-27560.438857153356</v>
      </c>
      <c r="BJ93" s="252">
        <v>-23682.292650802039</v>
      </c>
      <c r="BK93" s="252">
        <v>-20349.230518764438</v>
      </c>
      <c r="BL93" s="252" t="s">
        <v>632</v>
      </c>
      <c r="BM93" s="252" t="s">
        <v>632</v>
      </c>
      <c r="BN93" s="252" t="s">
        <v>632</v>
      </c>
      <c r="BO93" s="252" t="s">
        <v>632</v>
      </c>
      <c r="BP93" s="252" t="s">
        <v>632</v>
      </c>
      <c r="BQ93" s="252" t="s">
        <v>632</v>
      </c>
      <c r="BR93" s="252" t="s">
        <v>632</v>
      </c>
      <c r="BS93" s="252" t="s">
        <v>632</v>
      </c>
      <c r="BT93" s="252" t="s">
        <v>632</v>
      </c>
      <c r="BU93" s="252" t="s">
        <v>632</v>
      </c>
      <c r="BV93" s="252" t="s">
        <v>632</v>
      </c>
      <c r="BW93" s="252" t="s">
        <v>632</v>
      </c>
      <c r="BX93" s="252" t="s">
        <v>632</v>
      </c>
      <c r="BY93" s="252" t="s">
        <v>632</v>
      </c>
      <c r="BZ93" s="252" t="s">
        <v>632</v>
      </c>
      <c r="CA93" s="252" t="s">
        <v>632</v>
      </c>
      <c r="CB93" s="252" t="s">
        <v>632</v>
      </c>
      <c r="CC93" s="252" t="s">
        <v>632</v>
      </c>
      <c r="CD93" s="252" t="s">
        <v>632</v>
      </c>
      <c r="CE93" s="252" t="s">
        <v>632</v>
      </c>
      <c r="CF93" s="252" t="s">
        <v>632</v>
      </c>
      <c r="CG93" s="252" t="s">
        <v>632</v>
      </c>
      <c r="CH93" s="252" t="s">
        <v>632</v>
      </c>
      <c r="CI93" s="252" t="s">
        <v>632</v>
      </c>
      <c r="CJ93" s="252" t="s">
        <v>632</v>
      </c>
      <c r="CK93" s="252" t="s">
        <v>632</v>
      </c>
      <c r="CL93" s="252" t="s">
        <v>632</v>
      </c>
      <c r="CM93" s="252" t="s">
        <v>632</v>
      </c>
      <c r="CN93" s="252" t="s">
        <v>632</v>
      </c>
      <c r="CO93" s="252" t="s">
        <v>632</v>
      </c>
      <c r="CP93" s="252" t="s">
        <v>632</v>
      </c>
      <c r="CQ93" s="252" t="s">
        <v>632</v>
      </c>
      <c r="CR93" s="252" t="s">
        <v>632</v>
      </c>
      <c r="CS93" s="252" t="s">
        <v>632</v>
      </c>
      <c r="CT93" s="252" t="s">
        <v>632</v>
      </c>
    </row>
    <row r="94" spans="1:98" s="212" customFormat="1" ht="14.25" x14ac:dyDescent="0.25">
      <c r="A94" s="339" t="s">
        <v>300</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8">
        <v>-44661396</v>
      </c>
      <c r="AL94" s="349"/>
      <c r="AM94" s="252">
        <v>-38887316.770336606</v>
      </c>
      <c r="AN94" s="252">
        <v>-39534518.109324627</v>
      </c>
      <c r="AO94" s="252">
        <v>-40092325.779397003</v>
      </c>
      <c r="AP94" s="252">
        <v>-40573000.394312032</v>
      </c>
      <c r="AQ94" s="252">
        <v>-40987133.146717757</v>
      </c>
      <c r="AR94" s="252">
        <v>-41343871.543793216</v>
      </c>
      <c r="AS94" s="252">
        <v>-41651114.815017365</v>
      </c>
      <c r="AT94" s="252">
        <v>-41915683.042929575</v>
      </c>
      <c r="AU94" s="252">
        <v>-42143463.5295121</v>
      </c>
      <c r="AV94" s="252">
        <v>-42339537.443769619</v>
      </c>
      <c r="AW94" s="252">
        <v>-42508289.390830636</v>
      </c>
      <c r="AX94" s="252">
        <v>-42653502.191306651</v>
      </c>
      <c r="AY94" s="252">
        <v>-42778438.674226381</v>
      </c>
      <c r="AZ94" s="252">
        <v>-42885912.968918659</v>
      </c>
      <c r="BA94" s="252">
        <v>-42978351.561210334</v>
      </c>
      <c r="BB94" s="252">
        <v>-43057846.277779736</v>
      </c>
      <c r="BC94" s="252">
        <v>-43126200.082075723</v>
      </c>
      <c r="BD94" s="252">
        <v>-43184966.650398485</v>
      </c>
      <c r="BE94" s="252">
        <v>-43235484.56703379</v>
      </c>
      <c r="BF94" s="252">
        <v>-43278906.864900388</v>
      </c>
      <c r="BG94" s="252">
        <v>-43316226.540721633</v>
      </c>
      <c r="BH94" s="252">
        <v>-43348298.589280494</v>
      </c>
      <c r="BI94" s="252">
        <v>-43375859.028137647</v>
      </c>
      <c r="BJ94" s="252">
        <v>-43399541.320788451</v>
      </c>
      <c r="BK94" s="252">
        <v>-43419890.551307216</v>
      </c>
      <c r="BL94" s="252">
        <v>-43419890.551307216</v>
      </c>
      <c r="BM94" s="252">
        <v>-43419890.551307216</v>
      </c>
      <c r="BN94" s="252">
        <v>-43419890.551307216</v>
      </c>
      <c r="BO94" s="252">
        <v>-43419890.551307216</v>
      </c>
      <c r="BP94" s="252">
        <v>-43419890.551307216</v>
      </c>
      <c r="BQ94" s="252">
        <v>-43419890.551307216</v>
      </c>
      <c r="BR94" s="252">
        <v>-43419890.551307216</v>
      </c>
      <c r="BS94" s="252">
        <v>-43419890.551307216</v>
      </c>
      <c r="BT94" s="252">
        <v>-43419890.551307216</v>
      </c>
      <c r="BU94" s="252">
        <v>-43419890.551307216</v>
      </c>
      <c r="BV94" s="252">
        <v>-43419890.551307216</v>
      </c>
      <c r="BW94" s="252">
        <v>-43419890.551307216</v>
      </c>
      <c r="BX94" s="252">
        <v>-43419890.551307216</v>
      </c>
      <c r="BY94" s="252">
        <v>-43419890.551307216</v>
      </c>
      <c r="BZ94" s="252">
        <v>-43419890.551307216</v>
      </c>
      <c r="CA94" s="252">
        <v>-43419890.551307216</v>
      </c>
      <c r="CB94" s="252">
        <v>-43419890.551307216</v>
      </c>
      <c r="CC94" s="252">
        <v>-43419890.551307216</v>
      </c>
      <c r="CD94" s="252">
        <v>-43419890.551307216</v>
      </c>
      <c r="CE94" s="252">
        <v>-43419890.551307216</v>
      </c>
      <c r="CF94" s="252">
        <v>-43419890.551307216</v>
      </c>
      <c r="CG94" s="252">
        <v>-43419890.551307216</v>
      </c>
      <c r="CH94" s="252">
        <v>-43419890.551307216</v>
      </c>
      <c r="CI94" s="252">
        <v>-43419890.551307216</v>
      </c>
      <c r="CJ94" s="252">
        <v>-43419890.551307216</v>
      </c>
      <c r="CK94" s="252">
        <v>-43419890.551307216</v>
      </c>
      <c r="CL94" s="252">
        <v>-43419890.551307216</v>
      </c>
      <c r="CM94" s="252">
        <v>-43419890.551307216</v>
      </c>
      <c r="CN94" s="252">
        <v>-43419890.551307216</v>
      </c>
      <c r="CO94" s="252">
        <v>-43419890.551307216</v>
      </c>
      <c r="CP94" s="252">
        <v>-43419890.551307216</v>
      </c>
      <c r="CQ94" s="252">
        <v>-43419890.551307216</v>
      </c>
      <c r="CR94" s="252">
        <v>-43419890.551307216</v>
      </c>
      <c r="CS94" s="252">
        <v>-43419890.551307216</v>
      </c>
      <c r="CT94" s="252">
        <v>-43419890.551307216</v>
      </c>
    </row>
    <row r="95" spans="1:98" s="212" customFormat="1" ht="14.25" x14ac:dyDescent="0.25">
      <c r="A95" s="339" t="s">
        <v>299</v>
      </c>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50">
        <v>0</v>
      </c>
      <c r="AL95" s="351"/>
      <c r="AM95" s="253">
        <v>0</v>
      </c>
      <c r="AN95" s="253">
        <v>0</v>
      </c>
      <c r="AO95" s="253">
        <v>0</v>
      </c>
      <c r="AP95" s="253">
        <v>0</v>
      </c>
      <c r="AQ95" s="253">
        <v>0</v>
      </c>
      <c r="AR95" s="253">
        <v>0</v>
      </c>
      <c r="AS95" s="253">
        <v>0</v>
      </c>
      <c r="AT95" s="253">
        <v>0</v>
      </c>
      <c r="AU95" s="253">
        <v>0</v>
      </c>
      <c r="AV95" s="253">
        <v>0</v>
      </c>
      <c r="AW95" s="253">
        <v>0</v>
      </c>
      <c r="AX95" s="253">
        <v>0</v>
      </c>
      <c r="AY95" s="253">
        <v>0</v>
      </c>
      <c r="AZ95" s="253">
        <v>0</v>
      </c>
      <c r="BA95" s="253">
        <v>0</v>
      </c>
      <c r="BB95" s="253">
        <v>0</v>
      </c>
      <c r="BC95" s="253">
        <v>0</v>
      </c>
      <c r="BD95" s="253">
        <v>0</v>
      </c>
      <c r="BE95" s="253">
        <v>0</v>
      </c>
      <c r="BF95" s="253">
        <v>0</v>
      </c>
      <c r="BG95" s="253">
        <v>0</v>
      </c>
      <c r="BH95" s="253">
        <v>0</v>
      </c>
      <c r="BI95" s="253">
        <v>0</v>
      </c>
      <c r="BJ95" s="253">
        <v>0</v>
      </c>
      <c r="BK95" s="253">
        <v>0</v>
      </c>
      <c r="BL95" s="253" t="s">
        <v>632</v>
      </c>
      <c r="BM95" s="253" t="s">
        <v>632</v>
      </c>
      <c r="BN95" s="253" t="s">
        <v>632</v>
      </c>
      <c r="BO95" s="253" t="s">
        <v>632</v>
      </c>
      <c r="BP95" s="253" t="s">
        <v>632</v>
      </c>
      <c r="BQ95" s="253" t="s">
        <v>632</v>
      </c>
      <c r="BR95" s="253" t="s">
        <v>632</v>
      </c>
      <c r="BS95" s="253" t="s">
        <v>632</v>
      </c>
      <c r="BT95" s="253" t="s">
        <v>632</v>
      </c>
      <c r="BU95" s="253" t="s">
        <v>632</v>
      </c>
      <c r="BV95" s="253" t="s">
        <v>632</v>
      </c>
      <c r="BW95" s="253" t="s">
        <v>632</v>
      </c>
      <c r="BX95" s="253" t="s">
        <v>632</v>
      </c>
      <c r="BY95" s="253" t="s">
        <v>632</v>
      </c>
      <c r="BZ95" s="253" t="s">
        <v>632</v>
      </c>
      <c r="CA95" s="253" t="s">
        <v>632</v>
      </c>
      <c r="CB95" s="253" t="s">
        <v>632</v>
      </c>
      <c r="CC95" s="253" t="s">
        <v>632</v>
      </c>
      <c r="CD95" s="253" t="s">
        <v>632</v>
      </c>
      <c r="CE95" s="253" t="s">
        <v>632</v>
      </c>
      <c r="CF95" s="253" t="s">
        <v>632</v>
      </c>
      <c r="CG95" s="253" t="s">
        <v>632</v>
      </c>
      <c r="CH95" s="253" t="s">
        <v>632</v>
      </c>
      <c r="CI95" s="253" t="s">
        <v>632</v>
      </c>
      <c r="CJ95" s="253" t="s">
        <v>632</v>
      </c>
      <c r="CK95" s="253" t="s">
        <v>632</v>
      </c>
      <c r="CL95" s="253" t="s">
        <v>632</v>
      </c>
      <c r="CM95" s="253" t="s">
        <v>632</v>
      </c>
      <c r="CN95" s="253" t="s">
        <v>632</v>
      </c>
      <c r="CO95" s="253" t="s">
        <v>632</v>
      </c>
      <c r="CP95" s="253" t="s">
        <v>632</v>
      </c>
      <c r="CQ95" s="253" t="s">
        <v>632</v>
      </c>
      <c r="CR95" s="253" t="s">
        <v>632</v>
      </c>
      <c r="CS95" s="253" t="s">
        <v>632</v>
      </c>
      <c r="CT95" s="253" t="s">
        <v>632</v>
      </c>
    </row>
    <row r="96" spans="1:98" s="212" customFormat="1" ht="14.25" x14ac:dyDescent="0.25">
      <c r="A96" s="339" t="s">
        <v>298</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1">
        <v>0</v>
      </c>
      <c r="AL96" s="342"/>
      <c r="AM96" s="254">
        <v>0</v>
      </c>
      <c r="AN96" s="254">
        <v>0</v>
      </c>
      <c r="AO96" s="254">
        <v>0</v>
      </c>
      <c r="AP96" s="254">
        <v>0</v>
      </c>
      <c r="AQ96" s="254">
        <v>0</v>
      </c>
      <c r="AR96" s="254">
        <v>0</v>
      </c>
      <c r="AS96" s="254">
        <v>0</v>
      </c>
      <c r="AT96" s="254">
        <v>0</v>
      </c>
      <c r="AU96" s="254">
        <v>0</v>
      </c>
      <c r="AV96" s="254">
        <v>0</v>
      </c>
      <c r="AW96" s="254">
        <v>0</v>
      </c>
      <c r="AX96" s="254">
        <v>0</v>
      </c>
      <c r="AY96" s="254">
        <v>0</v>
      </c>
      <c r="AZ96" s="254">
        <v>0</v>
      </c>
      <c r="BA96" s="254">
        <v>0</v>
      </c>
      <c r="BB96" s="254">
        <v>0</v>
      </c>
      <c r="BC96" s="254">
        <v>0</v>
      </c>
      <c r="BD96" s="254">
        <v>0</v>
      </c>
      <c r="BE96" s="254">
        <v>0</v>
      </c>
      <c r="BF96" s="254">
        <v>0</v>
      </c>
      <c r="BG96" s="254">
        <v>0</v>
      </c>
      <c r="BH96" s="254">
        <v>0</v>
      </c>
      <c r="BI96" s="254">
        <v>0</v>
      </c>
      <c r="BJ96" s="254">
        <v>0</v>
      </c>
      <c r="BK96" s="254">
        <v>0</v>
      </c>
      <c r="BL96" s="254" t="s">
        <v>632</v>
      </c>
      <c r="BM96" s="254" t="s">
        <v>632</v>
      </c>
      <c r="BN96" s="254" t="s">
        <v>632</v>
      </c>
      <c r="BO96" s="254" t="s">
        <v>632</v>
      </c>
      <c r="BP96" s="254" t="s">
        <v>632</v>
      </c>
      <c r="BQ96" s="254" t="s">
        <v>632</v>
      </c>
      <c r="BR96" s="254" t="s">
        <v>632</v>
      </c>
      <c r="BS96" s="254" t="s">
        <v>632</v>
      </c>
      <c r="BT96" s="254" t="s">
        <v>632</v>
      </c>
      <c r="BU96" s="254" t="s">
        <v>632</v>
      </c>
      <c r="BV96" s="254" t="s">
        <v>632</v>
      </c>
      <c r="BW96" s="254" t="s">
        <v>632</v>
      </c>
      <c r="BX96" s="254" t="s">
        <v>632</v>
      </c>
      <c r="BY96" s="254" t="s">
        <v>632</v>
      </c>
      <c r="BZ96" s="254" t="s">
        <v>632</v>
      </c>
      <c r="CA96" s="254" t="s">
        <v>632</v>
      </c>
      <c r="CB96" s="254" t="s">
        <v>632</v>
      </c>
      <c r="CC96" s="254" t="s">
        <v>632</v>
      </c>
      <c r="CD96" s="254" t="s">
        <v>632</v>
      </c>
      <c r="CE96" s="254" t="s">
        <v>632</v>
      </c>
      <c r="CF96" s="254" t="s">
        <v>632</v>
      </c>
      <c r="CG96" s="254" t="s">
        <v>632</v>
      </c>
      <c r="CH96" s="254" t="s">
        <v>632</v>
      </c>
      <c r="CI96" s="254" t="s">
        <v>632</v>
      </c>
      <c r="CJ96" s="254" t="s">
        <v>632</v>
      </c>
      <c r="CK96" s="254" t="s">
        <v>632</v>
      </c>
      <c r="CL96" s="254" t="s">
        <v>632</v>
      </c>
      <c r="CM96" s="254" t="s">
        <v>632</v>
      </c>
      <c r="CN96" s="254" t="s">
        <v>632</v>
      </c>
      <c r="CO96" s="254" t="s">
        <v>632</v>
      </c>
      <c r="CP96" s="254" t="s">
        <v>632</v>
      </c>
      <c r="CQ96" s="254" t="s">
        <v>632</v>
      </c>
      <c r="CR96" s="254" t="s">
        <v>632</v>
      </c>
      <c r="CS96" s="254" t="s">
        <v>632</v>
      </c>
      <c r="CT96" s="254" t="s">
        <v>632</v>
      </c>
    </row>
    <row r="97" spans="1:98" s="212" customFormat="1" ht="15" thickBot="1" x14ac:dyDescent="0.3">
      <c r="A97" s="343" t="s">
        <v>297</v>
      </c>
      <c r="B97" s="344"/>
      <c r="C97" s="344"/>
      <c r="D97" s="344"/>
      <c r="E97" s="344"/>
      <c r="F97" s="344"/>
      <c r="G97" s="344"/>
      <c r="H97" s="344"/>
      <c r="I97" s="344"/>
      <c r="J97" s="344"/>
      <c r="K97" s="344"/>
      <c r="L97" s="344"/>
      <c r="M97" s="344"/>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5">
        <v>0</v>
      </c>
      <c r="AL97" s="346"/>
      <c r="AM97" s="255">
        <v>0</v>
      </c>
      <c r="AN97" s="255">
        <v>0</v>
      </c>
      <c r="AO97" s="255">
        <v>0</v>
      </c>
      <c r="AP97" s="255">
        <v>0</v>
      </c>
      <c r="AQ97" s="255">
        <v>0</v>
      </c>
      <c r="AR97" s="255">
        <v>0</v>
      </c>
      <c r="AS97" s="255">
        <v>0</v>
      </c>
      <c r="AT97" s="255">
        <v>0</v>
      </c>
      <c r="AU97" s="255">
        <v>0</v>
      </c>
      <c r="AV97" s="255">
        <v>0</v>
      </c>
      <c r="AW97" s="255">
        <v>0</v>
      </c>
      <c r="AX97" s="255">
        <v>0</v>
      </c>
      <c r="AY97" s="255">
        <v>0</v>
      </c>
      <c r="AZ97" s="255">
        <v>0</v>
      </c>
      <c r="BA97" s="255">
        <v>0</v>
      </c>
      <c r="BB97" s="255">
        <v>0</v>
      </c>
      <c r="BC97" s="255">
        <v>0</v>
      </c>
      <c r="BD97" s="255">
        <v>0</v>
      </c>
      <c r="BE97" s="255">
        <v>0</v>
      </c>
      <c r="BF97" s="255">
        <v>0</v>
      </c>
      <c r="BG97" s="255">
        <v>0</v>
      </c>
      <c r="BH97" s="255">
        <v>0</v>
      </c>
      <c r="BI97" s="255">
        <v>0</v>
      </c>
      <c r="BJ97" s="255">
        <v>0</v>
      </c>
      <c r="BK97" s="255">
        <v>0</v>
      </c>
      <c r="BL97" s="255" t="s">
        <v>632</v>
      </c>
      <c r="BM97" s="255" t="s">
        <v>632</v>
      </c>
      <c r="BN97" s="255" t="s">
        <v>632</v>
      </c>
      <c r="BO97" s="255" t="s">
        <v>632</v>
      </c>
      <c r="BP97" s="255" t="s">
        <v>632</v>
      </c>
      <c r="BQ97" s="255" t="s">
        <v>632</v>
      </c>
      <c r="BR97" s="255" t="s">
        <v>632</v>
      </c>
      <c r="BS97" s="255" t="s">
        <v>632</v>
      </c>
      <c r="BT97" s="255" t="s">
        <v>632</v>
      </c>
      <c r="BU97" s="255" t="s">
        <v>632</v>
      </c>
      <c r="BV97" s="255" t="s">
        <v>632</v>
      </c>
      <c r="BW97" s="255" t="s">
        <v>632</v>
      </c>
      <c r="BX97" s="255" t="s">
        <v>632</v>
      </c>
      <c r="BY97" s="255" t="s">
        <v>632</v>
      </c>
      <c r="BZ97" s="255" t="s">
        <v>632</v>
      </c>
      <c r="CA97" s="255" t="s">
        <v>632</v>
      </c>
      <c r="CB97" s="255" t="s">
        <v>632</v>
      </c>
      <c r="CC97" s="255" t="s">
        <v>632</v>
      </c>
      <c r="CD97" s="255" t="s">
        <v>632</v>
      </c>
      <c r="CE97" s="255" t="s">
        <v>632</v>
      </c>
      <c r="CF97" s="255" t="s">
        <v>632</v>
      </c>
      <c r="CG97" s="255" t="s">
        <v>632</v>
      </c>
      <c r="CH97" s="255" t="s">
        <v>632</v>
      </c>
      <c r="CI97" s="255" t="s">
        <v>632</v>
      </c>
      <c r="CJ97" s="255" t="s">
        <v>632</v>
      </c>
      <c r="CK97" s="255" t="s">
        <v>632</v>
      </c>
      <c r="CL97" s="255" t="s">
        <v>632</v>
      </c>
      <c r="CM97" s="255" t="s">
        <v>632</v>
      </c>
      <c r="CN97" s="255" t="s">
        <v>632</v>
      </c>
      <c r="CO97" s="255" t="s">
        <v>632</v>
      </c>
      <c r="CP97" s="255" t="s">
        <v>632</v>
      </c>
      <c r="CQ97" s="255" t="s">
        <v>632</v>
      </c>
      <c r="CR97" s="255" t="s">
        <v>632</v>
      </c>
      <c r="CS97" s="255" t="s">
        <v>632</v>
      </c>
      <c r="CT97" s="255" t="s">
        <v>632</v>
      </c>
    </row>
    <row r="98" spans="1:98" x14ac:dyDescent="0.25">
      <c r="AM98" s="256"/>
      <c r="AN98" s="256"/>
      <c r="AO98" s="256"/>
      <c r="AP98" s="256"/>
      <c r="AQ98" s="256"/>
      <c r="AR98" s="256"/>
      <c r="AS98" s="256"/>
      <c r="AT98" s="256"/>
    </row>
    <row r="99" spans="1:98"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c r="AB99" s="347"/>
      <c r="AC99" s="347"/>
      <c r="AD99" s="347"/>
      <c r="AE99" s="347"/>
      <c r="AF99" s="347"/>
      <c r="AG99" s="347"/>
      <c r="AH99" s="347"/>
      <c r="AI99" s="347"/>
      <c r="AJ99" s="347"/>
      <c r="AK99" s="347"/>
      <c r="AL99" s="347"/>
      <c r="AM99" s="347"/>
      <c r="AN99" s="347"/>
      <c r="AO99" s="347"/>
      <c r="AP99" s="347"/>
      <c r="AQ99" s="347"/>
      <c r="AR99" s="347"/>
      <c r="AS99" s="347"/>
      <c r="AT99" s="347"/>
      <c r="AU99" s="347"/>
    </row>
    <row r="101" spans="1:98" x14ac:dyDescent="0.25">
      <c r="AM101" s="256"/>
    </row>
    <row r="103" spans="1:98" x14ac:dyDescent="0.25">
      <c r="AM103" s="211" t="s">
        <v>543</v>
      </c>
    </row>
    <row r="104" spans="1:98" ht="27.75" x14ac:dyDescent="0.25">
      <c r="AL104" s="215"/>
    </row>
    <row r="105" spans="1:98" ht="27.75" x14ac:dyDescent="0.25">
      <c r="AL105" s="215"/>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5" sqref="J45"/>
    </sheetView>
  </sheetViews>
  <sheetFormatPr defaultRowHeight="15.75" x14ac:dyDescent="0.25"/>
  <cols>
    <col min="1" max="1" width="9.140625" style="62"/>
    <col min="2" max="2" width="37.7109375" style="62" customWidth="1"/>
    <col min="3" max="3" width="17.5703125" style="62" customWidth="1"/>
    <col min="4" max="4" width="16" style="62" customWidth="1"/>
    <col min="5" max="6" width="0" style="62" hidden="1" customWidth="1"/>
    <col min="7" max="7" width="17.85546875" style="17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67</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M_NS1500.PR.0016</v>
      </c>
      <c r="B12" s="297"/>
      <c r="C12" s="297"/>
      <c r="D12" s="297"/>
      <c r="E12" s="297"/>
      <c r="F12" s="297"/>
      <c r="G12" s="297"/>
      <c r="H12" s="297"/>
      <c r="I12" s="297"/>
      <c r="J12" s="297"/>
      <c r="K12" s="297"/>
      <c r="L12" s="297"/>
    </row>
    <row r="13" spans="1:44" x14ac:dyDescent="0.25">
      <c r="A13" s="293" t="s">
        <v>6</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297"/>
      <c r="D15" s="297"/>
      <c r="E15" s="297"/>
      <c r="F15" s="297"/>
      <c r="G15" s="297"/>
      <c r="H15" s="297"/>
      <c r="I15" s="297"/>
      <c r="J15" s="297"/>
      <c r="K15" s="297"/>
      <c r="L15" s="297"/>
    </row>
    <row r="16" spans="1:44" x14ac:dyDescent="0.25">
      <c r="A16" s="293" t="s">
        <v>5</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45" t="s">
        <v>494</v>
      </c>
      <c r="B19" s="445"/>
      <c r="C19" s="445"/>
      <c r="D19" s="445"/>
      <c r="E19" s="445"/>
      <c r="F19" s="445"/>
      <c r="G19" s="445"/>
      <c r="H19" s="445"/>
      <c r="I19" s="445"/>
      <c r="J19" s="445"/>
      <c r="K19" s="445"/>
      <c r="L19" s="445"/>
    </row>
    <row r="20" spans="1:12" x14ac:dyDescent="0.25">
      <c r="A20" s="63"/>
      <c r="B20" s="63"/>
      <c r="C20" s="79"/>
      <c r="D20" s="79"/>
      <c r="E20" s="79"/>
      <c r="F20" s="79"/>
      <c r="G20" s="173"/>
      <c r="H20" s="79"/>
      <c r="I20" s="79"/>
      <c r="J20" s="79"/>
      <c r="K20" s="79"/>
      <c r="L20" s="79"/>
    </row>
    <row r="21" spans="1:12" ht="28.5" customHeight="1" x14ac:dyDescent="0.25">
      <c r="A21" s="446" t="s">
        <v>225</v>
      </c>
      <c r="B21" s="446" t="s">
        <v>224</v>
      </c>
      <c r="C21" s="452" t="s">
        <v>424</v>
      </c>
      <c r="D21" s="452"/>
      <c r="E21" s="452"/>
      <c r="F21" s="452"/>
      <c r="G21" s="452"/>
      <c r="H21" s="452"/>
      <c r="I21" s="447" t="s">
        <v>223</v>
      </c>
      <c r="J21" s="449" t="s">
        <v>426</v>
      </c>
      <c r="K21" s="446" t="s">
        <v>222</v>
      </c>
      <c r="L21" s="448" t="s">
        <v>425</v>
      </c>
    </row>
    <row r="22" spans="1:12" ht="58.5" customHeight="1" x14ac:dyDescent="0.25">
      <c r="A22" s="446"/>
      <c r="B22" s="446"/>
      <c r="C22" s="453" t="s">
        <v>1</v>
      </c>
      <c r="D22" s="453"/>
      <c r="E22" s="137"/>
      <c r="F22" s="138"/>
      <c r="G22" s="454" t="s">
        <v>577</v>
      </c>
      <c r="H22" s="455"/>
      <c r="I22" s="447"/>
      <c r="J22" s="450"/>
      <c r="K22" s="446"/>
      <c r="L22" s="448"/>
    </row>
    <row r="23" spans="1:12" ht="47.25" x14ac:dyDescent="0.25">
      <c r="A23" s="446"/>
      <c r="B23" s="446"/>
      <c r="C23" s="78" t="s">
        <v>221</v>
      </c>
      <c r="D23" s="78" t="s">
        <v>220</v>
      </c>
      <c r="E23" s="78" t="s">
        <v>221</v>
      </c>
      <c r="F23" s="78" t="s">
        <v>220</v>
      </c>
      <c r="G23" s="78" t="s">
        <v>221</v>
      </c>
      <c r="H23" s="78" t="s">
        <v>220</v>
      </c>
      <c r="I23" s="447"/>
      <c r="J23" s="451"/>
      <c r="K23" s="446"/>
      <c r="L23" s="448"/>
    </row>
    <row r="24" spans="1:12" x14ac:dyDescent="0.25">
      <c r="A24" s="178">
        <v>1</v>
      </c>
      <c r="B24" s="178">
        <v>2</v>
      </c>
      <c r="C24" s="78">
        <v>3</v>
      </c>
      <c r="D24" s="78">
        <v>4</v>
      </c>
      <c r="E24" s="78">
        <v>5</v>
      </c>
      <c r="F24" s="78">
        <v>6</v>
      </c>
      <c r="G24" s="78">
        <v>7</v>
      </c>
      <c r="H24" s="78">
        <v>8</v>
      </c>
      <c r="I24" s="78">
        <v>9</v>
      </c>
      <c r="J24" s="78">
        <v>10</v>
      </c>
      <c r="K24" s="78">
        <v>11</v>
      </c>
      <c r="L24" s="78">
        <v>12</v>
      </c>
    </row>
    <row r="25" spans="1:12" ht="31.5" x14ac:dyDescent="0.25">
      <c r="A25" s="70">
        <v>1</v>
      </c>
      <c r="B25" s="71" t="s">
        <v>219</v>
      </c>
      <c r="C25" s="71"/>
      <c r="D25" s="76"/>
      <c r="E25" s="76"/>
      <c r="F25" s="76"/>
      <c r="G25" s="174"/>
      <c r="H25" s="76"/>
      <c r="I25" s="76"/>
      <c r="J25" s="76"/>
      <c r="K25" s="68"/>
      <c r="L25" s="89"/>
    </row>
    <row r="26" spans="1:12" ht="21.75" customHeight="1" x14ac:dyDescent="0.25">
      <c r="A26" s="70" t="s">
        <v>218</v>
      </c>
      <c r="B26" s="77" t="s">
        <v>431</v>
      </c>
      <c r="C26" s="174" t="s">
        <v>532</v>
      </c>
      <c r="D26" s="76"/>
      <c r="E26" s="76"/>
      <c r="F26" s="76"/>
      <c r="G26" s="174" t="s">
        <v>532</v>
      </c>
      <c r="H26" s="76"/>
      <c r="I26" s="76"/>
      <c r="J26" s="76"/>
      <c r="K26" s="68"/>
      <c r="L26" s="68"/>
    </row>
    <row r="27" spans="1:12" s="64" customFormat="1" ht="39" customHeight="1" x14ac:dyDescent="0.25">
      <c r="A27" s="70" t="s">
        <v>217</v>
      </c>
      <c r="B27" s="77" t="s">
        <v>433</v>
      </c>
      <c r="C27" s="174" t="s">
        <v>532</v>
      </c>
      <c r="D27" s="76"/>
      <c r="E27" s="76"/>
      <c r="F27" s="76"/>
      <c r="G27" s="174" t="s">
        <v>532</v>
      </c>
      <c r="H27" s="76"/>
      <c r="I27" s="76"/>
      <c r="J27" s="76"/>
      <c r="K27" s="68"/>
      <c r="L27" s="68"/>
    </row>
    <row r="28" spans="1:12" s="64" customFormat="1" ht="70.5" customHeight="1" x14ac:dyDescent="0.25">
      <c r="A28" s="70" t="s">
        <v>432</v>
      </c>
      <c r="B28" s="77" t="s">
        <v>437</v>
      </c>
      <c r="C28" s="174" t="s">
        <v>532</v>
      </c>
      <c r="D28" s="76"/>
      <c r="E28" s="76"/>
      <c r="F28" s="76"/>
      <c r="G28" s="174" t="s">
        <v>532</v>
      </c>
      <c r="H28" s="76"/>
      <c r="I28" s="76"/>
      <c r="J28" s="76"/>
      <c r="K28" s="68"/>
      <c r="L28" s="68"/>
    </row>
    <row r="29" spans="1:12" s="64" customFormat="1" ht="54" customHeight="1" x14ac:dyDescent="0.25">
      <c r="A29" s="70" t="s">
        <v>216</v>
      </c>
      <c r="B29" s="77" t="s">
        <v>436</v>
      </c>
      <c r="C29" s="174" t="s">
        <v>532</v>
      </c>
      <c r="D29" s="76"/>
      <c r="E29" s="76"/>
      <c r="F29" s="76"/>
      <c r="G29" s="174" t="s">
        <v>532</v>
      </c>
      <c r="H29" s="76"/>
      <c r="I29" s="76"/>
      <c r="J29" s="76"/>
      <c r="K29" s="68"/>
      <c r="L29" s="68"/>
    </row>
    <row r="30" spans="1:12" s="64" customFormat="1" ht="42" customHeight="1" x14ac:dyDescent="0.25">
      <c r="A30" s="70" t="s">
        <v>215</v>
      </c>
      <c r="B30" s="77" t="s">
        <v>438</v>
      </c>
      <c r="C30" s="174" t="s">
        <v>532</v>
      </c>
      <c r="D30" s="76"/>
      <c r="E30" s="76"/>
      <c r="F30" s="76"/>
      <c r="G30" s="174" t="s">
        <v>532</v>
      </c>
      <c r="H30" s="76"/>
      <c r="I30" s="76"/>
      <c r="J30" s="76"/>
      <c r="K30" s="68"/>
      <c r="L30" s="68"/>
    </row>
    <row r="31" spans="1:12" s="64" customFormat="1" ht="37.5" customHeight="1" x14ac:dyDescent="0.25">
      <c r="A31" s="70" t="s">
        <v>214</v>
      </c>
      <c r="B31" s="69" t="s">
        <v>434</v>
      </c>
      <c r="C31" s="171">
        <v>45474</v>
      </c>
      <c r="D31" s="171">
        <v>45503</v>
      </c>
      <c r="E31" s="174"/>
      <c r="F31" s="174"/>
      <c r="G31" s="171">
        <v>45427</v>
      </c>
      <c r="H31" s="171">
        <v>45447</v>
      </c>
      <c r="I31" s="174">
        <v>100</v>
      </c>
      <c r="J31" s="174">
        <v>100</v>
      </c>
      <c r="K31" s="68"/>
      <c r="L31" s="68"/>
    </row>
    <row r="32" spans="1:12" s="64" customFormat="1" ht="31.5" x14ac:dyDescent="0.25">
      <c r="A32" s="70" t="s">
        <v>212</v>
      </c>
      <c r="B32" s="69" t="s">
        <v>439</v>
      </c>
      <c r="C32" s="171">
        <v>45839</v>
      </c>
      <c r="D32" s="171">
        <v>45868</v>
      </c>
      <c r="E32" s="174"/>
      <c r="F32" s="174"/>
      <c r="G32" s="171">
        <v>45778</v>
      </c>
      <c r="H32" s="171">
        <v>45807</v>
      </c>
      <c r="I32" s="174">
        <v>100</v>
      </c>
      <c r="J32" s="174">
        <v>100</v>
      </c>
      <c r="K32" s="68"/>
      <c r="L32" s="68"/>
    </row>
    <row r="33" spans="1:12" s="64" customFormat="1" ht="37.5" customHeight="1" x14ac:dyDescent="0.25">
      <c r="A33" s="70" t="s">
        <v>450</v>
      </c>
      <c r="B33" s="69" t="s">
        <v>374</v>
      </c>
      <c r="C33" s="174" t="s">
        <v>532</v>
      </c>
      <c r="D33" s="76"/>
      <c r="E33" s="76"/>
      <c r="F33" s="76"/>
      <c r="G33" s="174" t="s">
        <v>532</v>
      </c>
      <c r="H33" s="76"/>
      <c r="I33" s="76"/>
      <c r="J33" s="76"/>
      <c r="K33" s="68"/>
      <c r="L33" s="68"/>
    </row>
    <row r="34" spans="1:12" s="64" customFormat="1" ht="47.25" customHeight="1" x14ac:dyDescent="0.25">
      <c r="A34" s="70" t="s">
        <v>451</v>
      </c>
      <c r="B34" s="69" t="s">
        <v>443</v>
      </c>
      <c r="C34" s="174" t="s">
        <v>532</v>
      </c>
      <c r="D34" s="75"/>
      <c r="E34" s="75"/>
      <c r="F34" s="75"/>
      <c r="G34" s="174" t="s">
        <v>532</v>
      </c>
      <c r="H34" s="75"/>
      <c r="I34" s="75"/>
      <c r="J34" s="75"/>
      <c r="K34" s="75"/>
      <c r="L34" s="68"/>
    </row>
    <row r="35" spans="1:12" s="64" customFormat="1" ht="49.5" customHeight="1" x14ac:dyDescent="0.25">
      <c r="A35" s="70" t="s">
        <v>452</v>
      </c>
      <c r="B35" s="69" t="s">
        <v>213</v>
      </c>
      <c r="C35" s="171">
        <v>45931</v>
      </c>
      <c r="D35" s="171">
        <v>45960</v>
      </c>
      <c r="E35" s="174"/>
      <c r="F35" s="174"/>
      <c r="G35" s="171">
        <v>45884</v>
      </c>
      <c r="H35" s="171">
        <v>45870</v>
      </c>
      <c r="I35" s="174">
        <v>100</v>
      </c>
      <c r="J35" s="174">
        <v>100</v>
      </c>
      <c r="K35" s="75"/>
      <c r="L35" s="68"/>
    </row>
    <row r="36" spans="1:12" ht="37.5" customHeight="1" x14ac:dyDescent="0.25">
      <c r="A36" s="70" t="s">
        <v>453</v>
      </c>
      <c r="B36" s="69" t="s">
        <v>435</v>
      </c>
      <c r="C36" s="174" t="s">
        <v>532</v>
      </c>
      <c r="D36" s="76"/>
      <c r="E36" s="74"/>
      <c r="F36" s="73"/>
      <c r="G36" s="174" t="s">
        <v>532</v>
      </c>
      <c r="H36" s="76"/>
      <c r="I36" s="72"/>
      <c r="J36" s="72"/>
      <c r="K36" s="68"/>
      <c r="L36" s="68"/>
    </row>
    <row r="37" spans="1:12" x14ac:dyDescent="0.25">
      <c r="A37" s="70" t="s">
        <v>454</v>
      </c>
      <c r="B37" s="69" t="s">
        <v>211</v>
      </c>
      <c r="C37" s="170">
        <v>45870</v>
      </c>
      <c r="D37" s="168">
        <v>45899</v>
      </c>
      <c r="E37" s="74"/>
      <c r="F37" s="73"/>
      <c r="G37" s="170">
        <v>45839</v>
      </c>
      <c r="H37" s="168">
        <v>45868</v>
      </c>
      <c r="I37" s="174">
        <v>100</v>
      </c>
      <c r="J37" s="174">
        <v>100</v>
      </c>
      <c r="K37" s="68"/>
      <c r="L37" s="68"/>
    </row>
    <row r="38" spans="1:12" x14ac:dyDescent="0.25">
      <c r="A38" s="70" t="s">
        <v>455</v>
      </c>
      <c r="B38" s="71" t="s">
        <v>210</v>
      </c>
      <c r="C38" s="175"/>
      <c r="D38" s="68"/>
      <c r="E38" s="68"/>
      <c r="F38" s="68"/>
      <c r="G38" s="175"/>
      <c r="H38" s="68"/>
      <c r="I38" s="68"/>
      <c r="J38" s="68"/>
      <c r="K38" s="68"/>
      <c r="L38" s="68"/>
    </row>
    <row r="39" spans="1:12" ht="63" x14ac:dyDescent="0.25">
      <c r="A39" s="70">
        <v>2</v>
      </c>
      <c r="B39" s="69" t="s">
        <v>440</v>
      </c>
      <c r="C39" s="170">
        <v>46082</v>
      </c>
      <c r="D39" s="170">
        <v>46111</v>
      </c>
      <c r="E39" s="68"/>
      <c r="F39" s="68"/>
      <c r="G39" s="170">
        <v>46113</v>
      </c>
      <c r="H39" s="170">
        <v>46142</v>
      </c>
      <c r="I39" s="68"/>
      <c r="J39" s="68"/>
      <c r="K39" s="68"/>
      <c r="L39" s="68"/>
    </row>
    <row r="40" spans="1:12" ht="33.75" customHeight="1" x14ac:dyDescent="0.25">
      <c r="A40" s="70" t="s">
        <v>209</v>
      </c>
      <c r="B40" s="69" t="s">
        <v>442</v>
      </c>
      <c r="C40" s="174" t="s">
        <v>532</v>
      </c>
      <c r="D40" s="68"/>
      <c r="E40" s="68"/>
      <c r="F40" s="68"/>
      <c r="G40" s="171">
        <v>46143</v>
      </c>
      <c r="H40" s="170">
        <v>46172</v>
      </c>
      <c r="I40" s="68"/>
      <c r="J40" s="68"/>
      <c r="K40" s="68"/>
      <c r="L40" s="68"/>
    </row>
    <row r="41" spans="1:12" ht="63" customHeight="1" x14ac:dyDescent="0.25">
      <c r="A41" s="70" t="s">
        <v>208</v>
      </c>
      <c r="B41" s="71" t="s">
        <v>525</v>
      </c>
      <c r="C41" s="175"/>
      <c r="D41" s="68"/>
      <c r="E41" s="68"/>
      <c r="F41" s="68"/>
      <c r="G41" s="175"/>
      <c r="H41" s="68"/>
      <c r="I41" s="68"/>
      <c r="J41" s="68"/>
      <c r="K41" s="68"/>
      <c r="L41" s="68"/>
    </row>
    <row r="42" spans="1:12" ht="58.5" customHeight="1" x14ac:dyDescent="0.25">
      <c r="A42" s="70">
        <v>3</v>
      </c>
      <c r="B42" s="69" t="s">
        <v>441</v>
      </c>
      <c r="C42" s="174" t="s">
        <v>532</v>
      </c>
      <c r="D42" s="68"/>
      <c r="E42" s="68"/>
      <c r="F42" s="68"/>
      <c r="G42" s="171">
        <v>46143</v>
      </c>
      <c r="H42" s="170">
        <v>46172</v>
      </c>
      <c r="I42" s="68"/>
      <c r="J42" s="68"/>
      <c r="K42" s="68"/>
      <c r="L42" s="68"/>
    </row>
    <row r="43" spans="1:12" ht="34.5" customHeight="1" x14ac:dyDescent="0.25">
      <c r="A43" s="70" t="s">
        <v>207</v>
      </c>
      <c r="B43" s="69" t="s">
        <v>205</v>
      </c>
      <c r="C43" s="174" t="s">
        <v>532</v>
      </c>
      <c r="D43" s="68"/>
      <c r="E43" s="68"/>
      <c r="F43" s="68"/>
      <c r="G43" s="171">
        <v>46174</v>
      </c>
      <c r="H43" s="170">
        <v>46233</v>
      </c>
      <c r="I43" s="68"/>
      <c r="J43" s="68"/>
      <c r="K43" s="68"/>
      <c r="L43" s="68"/>
    </row>
    <row r="44" spans="1:12" ht="24.75" customHeight="1" x14ac:dyDescent="0.25">
      <c r="A44" s="70" t="s">
        <v>206</v>
      </c>
      <c r="B44" s="69" t="s">
        <v>203</v>
      </c>
      <c r="C44" s="174" t="s">
        <v>532</v>
      </c>
      <c r="D44" s="68"/>
      <c r="E44" s="68"/>
      <c r="F44" s="68"/>
      <c r="G44" s="171">
        <v>46235</v>
      </c>
      <c r="H44" s="170">
        <v>46325</v>
      </c>
      <c r="I44" s="68"/>
      <c r="J44" s="68"/>
      <c r="K44" s="68"/>
      <c r="L44" s="68"/>
    </row>
    <row r="45" spans="1:12" ht="90.75" customHeight="1" x14ac:dyDescent="0.25">
      <c r="A45" s="70" t="s">
        <v>204</v>
      </c>
      <c r="B45" s="69" t="s">
        <v>446</v>
      </c>
      <c r="C45" s="174" t="s">
        <v>532</v>
      </c>
      <c r="D45" s="68"/>
      <c r="E45" s="68"/>
      <c r="F45" s="68"/>
      <c r="G45" s="174" t="s">
        <v>532</v>
      </c>
      <c r="H45" s="68"/>
      <c r="I45" s="68"/>
      <c r="J45" s="68"/>
      <c r="K45" s="68"/>
      <c r="L45" s="68"/>
    </row>
    <row r="46" spans="1:12" ht="167.25" customHeight="1" x14ac:dyDescent="0.25">
      <c r="A46" s="70" t="s">
        <v>202</v>
      </c>
      <c r="B46" s="69" t="s">
        <v>444</v>
      </c>
      <c r="C46" s="174" t="s">
        <v>532</v>
      </c>
      <c r="D46" s="68"/>
      <c r="E46" s="68"/>
      <c r="F46" s="68"/>
      <c r="G46" s="174" t="s">
        <v>532</v>
      </c>
      <c r="H46" s="68"/>
      <c r="I46" s="68"/>
      <c r="J46" s="68"/>
      <c r="K46" s="68"/>
      <c r="L46" s="68"/>
    </row>
    <row r="47" spans="1:12" ht="30.75" customHeight="1" x14ac:dyDescent="0.25">
      <c r="A47" s="70" t="s">
        <v>200</v>
      </c>
      <c r="B47" s="69" t="s">
        <v>201</v>
      </c>
      <c r="C47" s="174" t="s">
        <v>532</v>
      </c>
      <c r="D47" s="68"/>
      <c r="E47" s="68"/>
      <c r="F47" s="68"/>
      <c r="G47" s="171">
        <v>46327</v>
      </c>
      <c r="H47" s="170">
        <v>46341</v>
      </c>
      <c r="I47" s="68"/>
      <c r="J47" s="68"/>
      <c r="K47" s="68"/>
      <c r="L47" s="68"/>
    </row>
    <row r="48" spans="1:12" ht="37.5" customHeight="1" x14ac:dyDescent="0.25">
      <c r="A48" s="70" t="s">
        <v>456</v>
      </c>
      <c r="B48" s="71" t="s">
        <v>199</v>
      </c>
      <c r="C48" s="175"/>
      <c r="D48" s="68"/>
      <c r="E48" s="68"/>
      <c r="F48" s="68"/>
      <c r="G48" s="175"/>
      <c r="H48" s="274"/>
      <c r="I48" s="68"/>
      <c r="J48" s="68"/>
      <c r="K48" s="68"/>
      <c r="L48" s="68"/>
    </row>
    <row r="49" spans="1:12" ht="35.25" customHeight="1" x14ac:dyDescent="0.25">
      <c r="A49" s="70">
        <v>4</v>
      </c>
      <c r="B49" s="69" t="s">
        <v>197</v>
      </c>
      <c r="C49" s="174" t="s">
        <v>532</v>
      </c>
      <c r="D49" s="68"/>
      <c r="E49" s="68"/>
      <c r="F49" s="68"/>
      <c r="G49" s="171">
        <v>46342</v>
      </c>
      <c r="H49" s="170">
        <v>46356</v>
      </c>
      <c r="I49" s="68"/>
      <c r="J49" s="68"/>
      <c r="K49" s="68"/>
      <c r="L49" s="68"/>
    </row>
    <row r="50" spans="1:12" ht="86.25" customHeight="1" x14ac:dyDescent="0.25">
      <c r="A50" s="70" t="s">
        <v>198</v>
      </c>
      <c r="B50" s="69" t="s">
        <v>445</v>
      </c>
      <c r="C50" s="174" t="s">
        <v>532</v>
      </c>
      <c r="D50" s="68"/>
      <c r="E50" s="68"/>
      <c r="F50" s="68"/>
      <c r="G50" s="171">
        <v>46357</v>
      </c>
      <c r="H50" s="170">
        <v>46366</v>
      </c>
      <c r="I50" s="68"/>
      <c r="J50" s="68"/>
      <c r="K50" s="68"/>
      <c r="L50" s="68"/>
    </row>
    <row r="51" spans="1:12" ht="77.25" customHeight="1" x14ac:dyDescent="0.25">
      <c r="A51" s="70" t="s">
        <v>196</v>
      </c>
      <c r="B51" s="69" t="s">
        <v>447</v>
      </c>
      <c r="C51" s="174" t="s">
        <v>532</v>
      </c>
      <c r="D51" s="68"/>
      <c r="E51" s="68"/>
      <c r="F51" s="68"/>
      <c r="G51" s="174" t="s">
        <v>532</v>
      </c>
      <c r="H51" s="274"/>
      <c r="I51" s="68"/>
      <c r="J51" s="68"/>
      <c r="K51" s="68"/>
      <c r="L51" s="68"/>
    </row>
    <row r="52" spans="1:12" ht="71.25" customHeight="1" x14ac:dyDescent="0.25">
      <c r="A52" s="70" t="s">
        <v>194</v>
      </c>
      <c r="B52" s="69" t="s">
        <v>195</v>
      </c>
      <c r="C52" s="174" t="s">
        <v>532</v>
      </c>
      <c r="D52" s="68"/>
      <c r="E52" s="68"/>
      <c r="F52" s="68"/>
      <c r="G52" s="174" t="s">
        <v>532</v>
      </c>
      <c r="H52" s="274"/>
      <c r="I52" s="68"/>
      <c r="J52" s="68"/>
      <c r="K52" s="68"/>
      <c r="L52" s="68"/>
    </row>
    <row r="53" spans="1:12" ht="48" customHeight="1" x14ac:dyDescent="0.25">
      <c r="A53" s="70" t="s">
        <v>192</v>
      </c>
      <c r="B53" s="145" t="s">
        <v>448</v>
      </c>
      <c r="C53" s="170">
        <v>46357</v>
      </c>
      <c r="D53" s="170">
        <v>46371</v>
      </c>
      <c r="E53" s="68"/>
      <c r="F53" s="68"/>
      <c r="G53" s="170">
        <v>46366</v>
      </c>
      <c r="H53" s="170">
        <v>46376</v>
      </c>
      <c r="I53" s="169"/>
      <c r="J53" s="68"/>
      <c r="K53" s="68"/>
      <c r="L53" s="68"/>
    </row>
    <row r="54" spans="1:12" ht="46.5" customHeight="1" x14ac:dyDescent="0.25">
      <c r="A54" s="70" t="s">
        <v>449</v>
      </c>
      <c r="B54" s="69" t="s">
        <v>193</v>
      </c>
      <c r="C54" s="174" t="s">
        <v>532</v>
      </c>
      <c r="D54" s="68"/>
      <c r="E54" s="68"/>
      <c r="F54" s="68"/>
      <c r="G54" s="174" t="s">
        <v>532</v>
      </c>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1" zoomScale="60" zoomScaleNormal="70" workbookViewId="0">
      <selection activeCell="K25" sqref="K25"/>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4.28515625" style="61" customWidth="1"/>
    <col min="8" max="8" width="8.28515625" style="62" customWidth="1"/>
    <col min="9" max="9" width="6.7109375" style="62" customWidth="1"/>
    <col min="10" max="10" width="8.140625" style="62" customWidth="1"/>
    <col min="11" max="11" width="5.28515625" style="62" customWidth="1"/>
    <col min="12" max="12" width="8" style="62" customWidth="1"/>
    <col min="13" max="13" width="6.7109375" style="62" customWidth="1"/>
    <col min="14" max="14" width="8.140625" style="62" customWidth="1"/>
    <col min="15" max="15" width="5.28515625" style="62" customWidth="1"/>
    <col min="16" max="16" width="6.7109375" style="61" customWidth="1"/>
    <col min="17" max="17" width="5.28515625" style="61" customWidth="1"/>
    <col min="18" max="18" width="8.5703125" style="61" customWidth="1"/>
    <col min="19" max="19" width="7.5703125" style="61" customWidth="1"/>
    <col min="20" max="20" width="7.140625" style="61" customWidth="1"/>
    <col min="21" max="21" width="6.140625" style="61" customWidth="1"/>
    <col min="22" max="22" width="7.5703125" style="61" customWidth="1"/>
    <col min="23" max="23" width="6.140625" style="61" customWidth="1"/>
    <col min="24" max="24" width="11.28515625" style="61" customWidth="1"/>
    <col min="25" max="25" width="9.42578125" style="61" customWidth="1"/>
    <col min="26" max="27" width="9.140625" style="61"/>
    <col min="28" max="31" width="15.85546875" style="61" customWidth="1"/>
    <col min="32" max="16384" width="9.140625" style="61"/>
  </cols>
  <sheetData>
    <row r="1" spans="1:29" ht="18.75" x14ac:dyDescent="0.25">
      <c r="A1" s="62"/>
      <c r="B1" s="62"/>
      <c r="C1" s="62"/>
      <c r="D1" s="62"/>
      <c r="E1" s="62"/>
      <c r="F1" s="62"/>
      <c r="G1" s="62"/>
      <c r="P1" s="62"/>
      <c r="Q1" s="62"/>
      <c r="Y1" s="35"/>
      <c r="AC1" s="35" t="s">
        <v>67</v>
      </c>
    </row>
    <row r="2" spans="1:29" ht="18.75" x14ac:dyDescent="0.3">
      <c r="A2" s="62"/>
      <c r="B2" s="62"/>
      <c r="C2" s="62"/>
      <c r="D2" s="62"/>
      <c r="E2" s="62"/>
      <c r="F2" s="62"/>
      <c r="G2" s="62"/>
      <c r="P2" s="62"/>
      <c r="Q2" s="62"/>
      <c r="Y2" s="15"/>
      <c r="AC2" s="15" t="s">
        <v>9</v>
      </c>
    </row>
    <row r="3" spans="1:29" ht="18.75" x14ac:dyDescent="0.3">
      <c r="A3" s="62"/>
      <c r="B3" s="62"/>
      <c r="C3" s="62"/>
      <c r="D3" s="62"/>
      <c r="E3" s="62"/>
      <c r="F3" s="62"/>
      <c r="G3" s="62"/>
      <c r="P3" s="62"/>
      <c r="Q3" s="62"/>
      <c r="Y3" s="15"/>
      <c r="AC3" s="15" t="s">
        <v>66</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20.25" x14ac:dyDescent="0.3">
      <c r="A5" s="62"/>
      <c r="B5" s="62"/>
      <c r="C5" s="62"/>
      <c r="D5" s="62"/>
      <c r="E5" s="164"/>
      <c r="P5" s="62"/>
      <c r="Q5" s="62"/>
      <c r="Y5" s="15"/>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49"/>
      <c r="H7" s="149"/>
      <c r="I7" s="149"/>
      <c r="J7" s="66"/>
      <c r="K7" s="66"/>
      <c r="L7" s="13"/>
      <c r="M7" s="13"/>
      <c r="N7" s="66"/>
      <c r="O7" s="66"/>
      <c r="P7" s="66"/>
      <c r="Q7" s="66"/>
      <c r="R7" s="66"/>
      <c r="S7" s="66"/>
      <c r="T7" s="66"/>
      <c r="U7" s="66"/>
      <c r="V7" s="66"/>
      <c r="W7" s="66"/>
      <c r="X7" s="66"/>
      <c r="Y7" s="66"/>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49"/>
      <c r="H10" s="149"/>
      <c r="I10" s="149"/>
      <c r="J10" s="66"/>
      <c r="K10" s="66"/>
      <c r="L10" s="13"/>
      <c r="M10" s="13"/>
      <c r="N10" s="66"/>
      <c r="O10" s="66"/>
      <c r="P10" s="66"/>
      <c r="Q10" s="66"/>
      <c r="R10" s="66"/>
      <c r="S10" s="66"/>
      <c r="T10" s="66"/>
      <c r="U10" s="66"/>
      <c r="V10" s="66"/>
      <c r="W10" s="66"/>
      <c r="X10" s="66"/>
      <c r="Y10" s="66"/>
    </row>
    <row r="11" spans="1:29" x14ac:dyDescent="0.25">
      <c r="A11" s="297" t="str">
        <f>'1. паспорт местоположение'!A12:C12</f>
        <v>M_NS1500.PR.0016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7" t="str">
        <f>'1. паспорт местоположение'!A15:C15</f>
        <v>Блочно-модульное здание для оперативного персонала на ПП 110 кВ "Восточный" (новое строительство площадь 120,35 кв.м.)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row>
    <row r="17" spans="1:34" x14ac:dyDescent="0.25">
      <c r="A17" s="62"/>
      <c r="P17" s="62"/>
      <c r="Q17" s="62"/>
      <c r="R17" s="62"/>
      <c r="S17" s="62"/>
      <c r="T17" s="62"/>
      <c r="U17" s="62"/>
      <c r="V17" s="62"/>
      <c r="W17" s="62"/>
      <c r="X17" s="62"/>
    </row>
    <row r="18" spans="1:34" x14ac:dyDescent="0.25">
      <c r="A18" s="469" t="s">
        <v>495</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34" x14ac:dyDescent="0.25">
      <c r="A19" s="62"/>
      <c r="B19" s="62"/>
      <c r="C19" s="62"/>
      <c r="D19" s="62"/>
      <c r="E19" s="62"/>
      <c r="F19" s="62"/>
      <c r="G19" s="62"/>
      <c r="P19" s="62"/>
      <c r="Q19" s="62"/>
      <c r="R19" s="62"/>
      <c r="S19" s="62"/>
      <c r="T19" s="62"/>
      <c r="U19" s="62"/>
      <c r="V19" s="62"/>
      <c r="W19" s="62"/>
      <c r="X19" s="62"/>
    </row>
    <row r="20" spans="1:34" s="188" customFormat="1" ht="21" customHeight="1" x14ac:dyDescent="0.25">
      <c r="A20" s="459" t="s">
        <v>191</v>
      </c>
      <c r="B20" s="459" t="s">
        <v>190</v>
      </c>
      <c r="C20" s="465" t="s">
        <v>189</v>
      </c>
      <c r="D20" s="465"/>
      <c r="E20" s="468" t="s">
        <v>188</v>
      </c>
      <c r="F20" s="468"/>
      <c r="G20" s="462" t="s">
        <v>640</v>
      </c>
      <c r="H20" s="457" t="s">
        <v>540</v>
      </c>
      <c r="I20" s="458"/>
      <c r="J20" s="458"/>
      <c r="K20" s="458"/>
      <c r="L20" s="457" t="s">
        <v>581</v>
      </c>
      <c r="M20" s="458"/>
      <c r="N20" s="458"/>
      <c r="O20" s="458"/>
      <c r="P20" s="457" t="s">
        <v>584</v>
      </c>
      <c r="Q20" s="458"/>
      <c r="R20" s="458"/>
      <c r="S20" s="458"/>
      <c r="T20" s="457" t="s">
        <v>596</v>
      </c>
      <c r="U20" s="458"/>
      <c r="V20" s="458"/>
      <c r="W20" s="458"/>
      <c r="X20" s="457" t="s">
        <v>641</v>
      </c>
      <c r="Y20" s="458"/>
      <c r="Z20" s="458"/>
      <c r="AA20" s="458"/>
      <c r="AB20" s="467" t="s">
        <v>187</v>
      </c>
      <c r="AC20" s="467"/>
    </row>
    <row r="21" spans="1:34" s="188" customFormat="1" ht="81.75" customHeight="1" x14ac:dyDescent="0.25">
      <c r="A21" s="460"/>
      <c r="B21" s="460"/>
      <c r="C21" s="465"/>
      <c r="D21" s="465"/>
      <c r="E21" s="468"/>
      <c r="F21" s="468"/>
      <c r="G21" s="463"/>
      <c r="H21" s="456" t="s">
        <v>1</v>
      </c>
      <c r="I21" s="456"/>
      <c r="J21" s="456" t="s">
        <v>541</v>
      </c>
      <c r="K21" s="456"/>
      <c r="L21" s="456" t="s">
        <v>1</v>
      </c>
      <c r="M21" s="456"/>
      <c r="N21" s="456" t="s">
        <v>541</v>
      </c>
      <c r="O21" s="456"/>
      <c r="P21" s="456" t="s">
        <v>1</v>
      </c>
      <c r="Q21" s="456"/>
      <c r="R21" s="456" t="s">
        <v>541</v>
      </c>
      <c r="S21" s="456"/>
      <c r="T21" s="456" t="s">
        <v>1</v>
      </c>
      <c r="U21" s="456"/>
      <c r="V21" s="456" t="s">
        <v>541</v>
      </c>
      <c r="W21" s="456"/>
      <c r="X21" s="456" t="s">
        <v>1</v>
      </c>
      <c r="Y21" s="456"/>
      <c r="Z21" s="456" t="s">
        <v>541</v>
      </c>
      <c r="AA21" s="456"/>
      <c r="AB21" s="467"/>
      <c r="AC21" s="467"/>
    </row>
    <row r="22" spans="1:34" s="188" customFormat="1" ht="89.25" customHeight="1" x14ac:dyDescent="0.3">
      <c r="A22" s="461"/>
      <c r="B22" s="461"/>
      <c r="C22" s="192" t="s">
        <v>1</v>
      </c>
      <c r="D22" s="192" t="s">
        <v>541</v>
      </c>
      <c r="E22" s="176" t="s">
        <v>638</v>
      </c>
      <c r="F22" s="176" t="s">
        <v>639</v>
      </c>
      <c r="G22" s="464"/>
      <c r="H22" s="193" t="s">
        <v>474</v>
      </c>
      <c r="I22" s="193" t="s">
        <v>475</v>
      </c>
      <c r="J22" s="193" t="s">
        <v>474</v>
      </c>
      <c r="K22" s="193" t="s">
        <v>475</v>
      </c>
      <c r="L22" s="193" t="s">
        <v>474</v>
      </c>
      <c r="M22" s="193" t="s">
        <v>475</v>
      </c>
      <c r="N22" s="193" t="s">
        <v>474</v>
      </c>
      <c r="O22" s="193" t="s">
        <v>475</v>
      </c>
      <c r="P22" s="193" t="s">
        <v>474</v>
      </c>
      <c r="Q22" s="193" t="s">
        <v>475</v>
      </c>
      <c r="R22" s="193" t="s">
        <v>474</v>
      </c>
      <c r="S22" s="193" t="s">
        <v>475</v>
      </c>
      <c r="T22" s="193" t="s">
        <v>474</v>
      </c>
      <c r="U22" s="193" t="s">
        <v>475</v>
      </c>
      <c r="V22" s="193" t="s">
        <v>474</v>
      </c>
      <c r="W22" s="193" t="s">
        <v>475</v>
      </c>
      <c r="X22" s="193" t="s">
        <v>474</v>
      </c>
      <c r="Y22" s="193" t="s">
        <v>475</v>
      </c>
      <c r="Z22" s="193" t="s">
        <v>474</v>
      </c>
      <c r="AA22" s="193" t="s">
        <v>475</v>
      </c>
      <c r="AB22" s="192" t="s">
        <v>186</v>
      </c>
      <c r="AC22" s="192" t="s">
        <v>541</v>
      </c>
      <c r="AE22" s="189"/>
      <c r="AF22" s="189"/>
      <c r="AG22" s="189"/>
      <c r="AH22" s="189"/>
    </row>
    <row r="23" spans="1:34" s="188" customFormat="1" ht="19.5" customHeight="1" x14ac:dyDescent="0.25">
      <c r="A23" s="187">
        <v>1</v>
      </c>
      <c r="B23" s="187">
        <v>2</v>
      </c>
      <c r="C23" s="187">
        <v>3</v>
      </c>
      <c r="D23" s="187">
        <v>4</v>
      </c>
      <c r="E23" s="187">
        <v>5</v>
      </c>
      <c r="F23" s="187">
        <v>6</v>
      </c>
      <c r="G23" s="191">
        <v>7</v>
      </c>
      <c r="H23" s="191">
        <v>8</v>
      </c>
      <c r="I23" s="191">
        <v>9</v>
      </c>
      <c r="J23" s="191">
        <v>10</v>
      </c>
      <c r="K23" s="191">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261" customFormat="1" ht="47.25" customHeight="1" x14ac:dyDescent="0.25">
      <c r="A24" s="257">
        <v>1</v>
      </c>
      <c r="B24" s="258" t="s">
        <v>185</v>
      </c>
      <c r="C24" s="259">
        <v>43.86624729871</v>
      </c>
      <c r="D24" s="259">
        <v>43.770267339810012</v>
      </c>
      <c r="E24" s="259">
        <v>43.86624729871</v>
      </c>
      <c r="F24" s="259">
        <v>42.116803618710001</v>
      </c>
      <c r="G24" s="260">
        <v>0.94548582000000003</v>
      </c>
      <c r="H24" s="260">
        <v>42.116803618710001</v>
      </c>
      <c r="I24" s="260"/>
      <c r="J24" s="260">
        <v>2.0302146758250004</v>
      </c>
      <c r="K24" s="260"/>
      <c r="L24" s="260">
        <v>0</v>
      </c>
      <c r="M24" s="260"/>
      <c r="N24" s="260">
        <v>40.794566843985002</v>
      </c>
      <c r="O24" s="260"/>
      <c r="P24" s="260">
        <v>0</v>
      </c>
      <c r="Q24" s="260"/>
      <c r="R24" s="260">
        <v>0</v>
      </c>
      <c r="S24" s="260"/>
      <c r="T24" s="260">
        <v>0</v>
      </c>
      <c r="U24" s="260"/>
      <c r="V24" s="260">
        <v>0</v>
      </c>
      <c r="W24" s="260"/>
      <c r="X24" s="260">
        <v>0</v>
      </c>
      <c r="Y24" s="260"/>
      <c r="Z24" s="260" t="s">
        <v>583</v>
      </c>
      <c r="AA24" s="260"/>
      <c r="AB24" s="259">
        <v>42.116803618710001</v>
      </c>
      <c r="AC24" s="259">
        <v>42.824781519810003</v>
      </c>
    </row>
    <row r="25" spans="1:34" s="261" customFormat="1" ht="24" customHeight="1" x14ac:dyDescent="0.25">
      <c r="A25" s="262" t="s">
        <v>184</v>
      </c>
      <c r="B25" s="263" t="s">
        <v>183</v>
      </c>
      <c r="C25" s="264"/>
      <c r="D25" s="264"/>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583</v>
      </c>
      <c r="AA25" s="260"/>
      <c r="AB25" s="259">
        <v>0</v>
      </c>
      <c r="AC25" s="259">
        <v>0</v>
      </c>
      <c r="AE25" s="265"/>
    </row>
    <row r="26" spans="1:34" s="261" customFormat="1" x14ac:dyDescent="0.25">
      <c r="A26" s="262" t="s">
        <v>182</v>
      </c>
      <c r="B26" s="263" t="s">
        <v>181</v>
      </c>
      <c r="C26" s="264"/>
      <c r="D26" s="264"/>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583</v>
      </c>
      <c r="AA26" s="260"/>
      <c r="AB26" s="259">
        <v>0</v>
      </c>
      <c r="AC26" s="259">
        <v>0</v>
      </c>
    </row>
    <row r="27" spans="1:34" s="261" customFormat="1" ht="38.25" customHeight="1" x14ac:dyDescent="0.25">
      <c r="A27" s="262" t="s">
        <v>180</v>
      </c>
      <c r="B27" s="263" t="s">
        <v>430</v>
      </c>
      <c r="C27" s="264"/>
      <c r="D27" s="264"/>
      <c r="E27" s="260"/>
      <c r="F27" s="260"/>
      <c r="G27" s="260">
        <v>0.94548582000000003</v>
      </c>
      <c r="H27" s="260">
        <v>35.435679040333333</v>
      </c>
      <c r="I27" s="260"/>
      <c r="J27" s="260">
        <v>2.0302146758250004</v>
      </c>
      <c r="K27" s="260"/>
      <c r="L27" s="260">
        <v>0</v>
      </c>
      <c r="M27" s="260"/>
      <c r="N27" s="260">
        <v>33.438169544250002</v>
      </c>
      <c r="O27" s="260"/>
      <c r="P27" s="260">
        <v>0</v>
      </c>
      <c r="Q27" s="260"/>
      <c r="R27" s="260">
        <v>0</v>
      </c>
      <c r="S27" s="260"/>
      <c r="T27" s="260">
        <v>0</v>
      </c>
      <c r="U27" s="260"/>
      <c r="V27" s="260">
        <v>0</v>
      </c>
      <c r="W27" s="260"/>
      <c r="X27" s="260">
        <v>0</v>
      </c>
      <c r="Y27" s="260"/>
      <c r="Z27" s="260" t="s">
        <v>583</v>
      </c>
      <c r="AA27" s="260"/>
      <c r="AB27" s="259">
        <v>35.435679040333333</v>
      </c>
      <c r="AC27" s="259">
        <v>35.468384220075002</v>
      </c>
    </row>
    <row r="28" spans="1:34" s="261" customFormat="1" x14ac:dyDescent="0.25">
      <c r="A28" s="262" t="s">
        <v>179</v>
      </c>
      <c r="B28" s="263" t="s">
        <v>178</v>
      </c>
      <c r="C28" s="264"/>
      <c r="D28" s="264"/>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59">
        <v>0</v>
      </c>
      <c r="AC28" s="259">
        <v>0</v>
      </c>
    </row>
    <row r="29" spans="1:34" s="261" customFormat="1" x14ac:dyDescent="0.25">
      <c r="A29" s="262" t="s">
        <v>177</v>
      </c>
      <c r="B29" s="266" t="s">
        <v>176</v>
      </c>
      <c r="C29" s="264"/>
      <c r="D29" s="264"/>
      <c r="E29" s="260"/>
      <c r="F29" s="260"/>
      <c r="G29" s="260">
        <v>0</v>
      </c>
      <c r="H29" s="260">
        <v>6.681124578376668</v>
      </c>
      <c r="I29" s="260"/>
      <c r="J29" s="260">
        <v>0</v>
      </c>
      <c r="K29" s="260"/>
      <c r="L29" s="260">
        <v>0</v>
      </c>
      <c r="M29" s="260"/>
      <c r="N29" s="260">
        <v>7.3563972997350007</v>
      </c>
      <c r="O29" s="260"/>
      <c r="P29" s="260">
        <v>0</v>
      </c>
      <c r="Q29" s="260"/>
      <c r="R29" s="260">
        <v>0</v>
      </c>
      <c r="S29" s="260"/>
      <c r="T29" s="260">
        <v>0</v>
      </c>
      <c r="U29" s="260"/>
      <c r="V29" s="260">
        <v>0</v>
      </c>
      <c r="W29" s="260"/>
      <c r="X29" s="260">
        <v>0</v>
      </c>
      <c r="Y29" s="260"/>
      <c r="Z29" s="260" t="s">
        <v>583</v>
      </c>
      <c r="AA29" s="260"/>
      <c r="AB29" s="259">
        <v>6.681124578376668</v>
      </c>
      <c r="AC29" s="259">
        <v>7.3563972997350007</v>
      </c>
    </row>
    <row r="30" spans="1:34" s="261" customFormat="1" ht="47.25" x14ac:dyDescent="0.25">
      <c r="A30" s="257" t="s">
        <v>62</v>
      </c>
      <c r="B30" s="258" t="s">
        <v>175</v>
      </c>
      <c r="C30" s="259">
        <v>37.185122720333332</v>
      </c>
      <c r="D30" s="259">
        <v>37.217827900075001</v>
      </c>
      <c r="E30" s="259">
        <v>37.185122720333332</v>
      </c>
      <c r="F30" s="259">
        <v>35.435679040333333</v>
      </c>
      <c r="G30" s="260">
        <v>1.7494436799999999</v>
      </c>
      <c r="H30" s="260">
        <v>35.435679040333333</v>
      </c>
      <c r="I30" s="260"/>
      <c r="J30" s="260">
        <v>35.468384220075009</v>
      </c>
      <c r="K30" s="260"/>
      <c r="L30" s="260">
        <v>0</v>
      </c>
      <c r="M30" s="260"/>
      <c r="N30" s="260">
        <v>0</v>
      </c>
      <c r="O30" s="260"/>
      <c r="P30" s="260">
        <v>0</v>
      </c>
      <c r="Q30" s="260"/>
      <c r="R30" s="260">
        <v>0</v>
      </c>
      <c r="S30" s="260"/>
      <c r="T30" s="260">
        <v>0</v>
      </c>
      <c r="U30" s="260"/>
      <c r="V30" s="260">
        <v>0</v>
      </c>
      <c r="W30" s="260"/>
      <c r="X30" s="260">
        <v>0</v>
      </c>
      <c r="Y30" s="260"/>
      <c r="Z30" s="260" t="s">
        <v>583</v>
      </c>
      <c r="AA30" s="260"/>
      <c r="AB30" s="259">
        <v>35.435679040333333</v>
      </c>
      <c r="AC30" s="259">
        <v>35.468384220075009</v>
      </c>
    </row>
    <row r="31" spans="1:34" s="261" customFormat="1" x14ac:dyDescent="0.25">
      <c r="A31" s="257" t="s">
        <v>174</v>
      </c>
      <c r="B31" s="263" t="s">
        <v>173</v>
      </c>
      <c r="C31" s="259">
        <v>1.6808644099999999</v>
      </c>
      <c r="D31" s="259">
        <v>1.6808644099999999</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261" customFormat="1" ht="31.5" x14ac:dyDescent="0.25">
      <c r="A32" s="257" t="s">
        <v>172</v>
      </c>
      <c r="B32" s="263" t="s">
        <v>171</v>
      </c>
      <c r="C32" s="259">
        <v>11.884765674999999</v>
      </c>
      <c r="D32" s="259">
        <v>11.896343625000002</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7" t="s">
        <v>170</v>
      </c>
      <c r="B33" s="263" t="s">
        <v>169</v>
      </c>
      <c r="C33" s="259">
        <v>15.921750658333334</v>
      </c>
      <c r="D33" s="259">
        <v>15.937264800000001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7" t="s">
        <v>168</v>
      </c>
      <c r="B34" s="263" t="s">
        <v>167</v>
      </c>
      <c r="C34" s="259">
        <v>7.6977419769999997</v>
      </c>
      <c r="D34" s="259">
        <v>7.7033550650749989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48" customHeight="1" x14ac:dyDescent="0.25">
      <c r="A35" s="257" t="s">
        <v>61</v>
      </c>
      <c r="B35" s="258" t="s">
        <v>166</v>
      </c>
      <c r="C35" s="260"/>
      <c r="D35" s="259"/>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44.25" customHeight="1" x14ac:dyDescent="0.25">
      <c r="A36" s="262" t="s">
        <v>165</v>
      </c>
      <c r="B36" s="263" t="s">
        <v>545</v>
      </c>
      <c r="C36" s="260"/>
      <c r="D36" s="259"/>
      <c r="E36" s="260"/>
      <c r="F36" s="260"/>
      <c r="G36" s="260">
        <v>0</v>
      </c>
      <c r="H36" s="260">
        <v>0</v>
      </c>
      <c r="I36" s="260" t="s">
        <v>543</v>
      </c>
      <c r="J36" s="260">
        <v>0</v>
      </c>
      <c r="K36" s="260" t="s">
        <v>543</v>
      </c>
      <c r="L36" s="260">
        <v>0</v>
      </c>
      <c r="M36" s="260" t="s">
        <v>543</v>
      </c>
      <c r="N36" s="260">
        <v>0</v>
      </c>
      <c r="O36" s="260" t="s">
        <v>543</v>
      </c>
      <c r="P36" s="260">
        <v>0</v>
      </c>
      <c r="Q36" s="267" t="s">
        <v>543</v>
      </c>
      <c r="R36" s="260">
        <v>0</v>
      </c>
      <c r="S36" s="260" t="s">
        <v>543</v>
      </c>
      <c r="T36" s="260">
        <v>0</v>
      </c>
      <c r="U36" s="267" t="s">
        <v>543</v>
      </c>
      <c r="V36" s="260">
        <v>0</v>
      </c>
      <c r="W36" s="260" t="s">
        <v>543</v>
      </c>
      <c r="X36" s="260">
        <v>0</v>
      </c>
      <c r="Y36" s="267" t="s">
        <v>543</v>
      </c>
      <c r="Z36" s="260" t="s">
        <v>583</v>
      </c>
      <c r="AA36" s="260" t="s">
        <v>583</v>
      </c>
      <c r="AB36" s="260">
        <v>0</v>
      </c>
      <c r="AC36" s="260">
        <v>0</v>
      </c>
    </row>
    <row r="37" spans="1:29" s="261" customFormat="1" ht="31.5" x14ac:dyDescent="0.25">
      <c r="A37" s="262" t="s">
        <v>164</v>
      </c>
      <c r="B37" s="268" t="s">
        <v>542</v>
      </c>
      <c r="C37" s="260"/>
      <c r="D37" s="259"/>
      <c r="E37" s="260"/>
      <c r="F37" s="260"/>
      <c r="G37" s="260">
        <v>0</v>
      </c>
      <c r="H37" s="260">
        <v>0</v>
      </c>
      <c r="I37" s="260" t="s">
        <v>543</v>
      </c>
      <c r="J37" s="260">
        <v>0</v>
      </c>
      <c r="K37" s="260" t="s">
        <v>543</v>
      </c>
      <c r="L37" s="260">
        <v>0</v>
      </c>
      <c r="M37" s="260" t="s">
        <v>543</v>
      </c>
      <c r="N37" s="260">
        <v>0</v>
      </c>
      <c r="O37" s="260" t="s">
        <v>543</v>
      </c>
      <c r="P37" s="260">
        <v>0</v>
      </c>
      <c r="Q37" s="267" t="s">
        <v>543</v>
      </c>
      <c r="R37" s="260">
        <v>0</v>
      </c>
      <c r="S37" s="260" t="s">
        <v>543</v>
      </c>
      <c r="T37" s="260">
        <v>0</v>
      </c>
      <c r="U37" s="267" t="s">
        <v>543</v>
      </c>
      <c r="V37" s="260">
        <v>0</v>
      </c>
      <c r="W37" s="260" t="s">
        <v>543</v>
      </c>
      <c r="X37" s="260">
        <v>0</v>
      </c>
      <c r="Y37" s="267" t="s">
        <v>543</v>
      </c>
      <c r="Z37" s="260" t="s">
        <v>583</v>
      </c>
      <c r="AA37" s="260" t="s">
        <v>583</v>
      </c>
      <c r="AB37" s="260">
        <v>0</v>
      </c>
      <c r="AC37" s="260">
        <v>0</v>
      </c>
    </row>
    <row r="38" spans="1:29" s="261" customFormat="1" x14ac:dyDescent="0.25">
      <c r="A38" s="262" t="s">
        <v>163</v>
      </c>
      <c r="B38" s="268" t="s">
        <v>154</v>
      </c>
      <c r="C38" s="260"/>
      <c r="D38" s="260"/>
      <c r="E38" s="260"/>
      <c r="F38" s="260"/>
      <c r="G38" s="260">
        <v>0</v>
      </c>
      <c r="H38" s="260">
        <v>0</v>
      </c>
      <c r="I38" s="260" t="s">
        <v>543</v>
      </c>
      <c r="J38" s="260">
        <v>0</v>
      </c>
      <c r="K38" s="260" t="s">
        <v>543</v>
      </c>
      <c r="L38" s="260">
        <v>0</v>
      </c>
      <c r="M38" s="260" t="s">
        <v>543</v>
      </c>
      <c r="N38" s="260">
        <v>0</v>
      </c>
      <c r="O38" s="260" t="s">
        <v>543</v>
      </c>
      <c r="P38" s="260">
        <v>0</v>
      </c>
      <c r="Q38" s="267" t="s">
        <v>543</v>
      </c>
      <c r="R38" s="260">
        <v>0</v>
      </c>
      <c r="S38" s="260" t="s">
        <v>543</v>
      </c>
      <c r="T38" s="260">
        <v>0</v>
      </c>
      <c r="U38" s="267" t="s">
        <v>543</v>
      </c>
      <c r="V38" s="260">
        <v>0</v>
      </c>
      <c r="W38" s="260" t="s">
        <v>543</v>
      </c>
      <c r="X38" s="260">
        <v>0</v>
      </c>
      <c r="Y38" s="267" t="s">
        <v>543</v>
      </c>
      <c r="Z38" s="260" t="s">
        <v>583</v>
      </c>
      <c r="AA38" s="260" t="s">
        <v>583</v>
      </c>
      <c r="AB38" s="260">
        <v>0</v>
      </c>
      <c r="AC38" s="260">
        <v>0</v>
      </c>
    </row>
    <row r="39" spans="1:29" s="261" customFormat="1" x14ac:dyDescent="0.25">
      <c r="A39" s="262" t="s">
        <v>162</v>
      </c>
      <c r="B39" s="263" t="s">
        <v>544</v>
      </c>
      <c r="C39" s="260"/>
      <c r="D39" s="260"/>
      <c r="E39" s="260"/>
      <c r="F39" s="260"/>
      <c r="G39" s="260">
        <v>0</v>
      </c>
      <c r="H39" s="260">
        <v>0</v>
      </c>
      <c r="I39" s="260" t="s">
        <v>543</v>
      </c>
      <c r="J39" s="260">
        <v>0</v>
      </c>
      <c r="K39" s="260" t="s">
        <v>543</v>
      </c>
      <c r="L39" s="260">
        <v>0</v>
      </c>
      <c r="M39" s="260" t="s">
        <v>543</v>
      </c>
      <c r="N39" s="260">
        <v>0</v>
      </c>
      <c r="O39" s="260" t="s">
        <v>543</v>
      </c>
      <c r="P39" s="260">
        <v>0</v>
      </c>
      <c r="Q39" s="267" t="s">
        <v>543</v>
      </c>
      <c r="R39" s="260">
        <v>0</v>
      </c>
      <c r="S39" s="260" t="s">
        <v>543</v>
      </c>
      <c r="T39" s="260">
        <v>0</v>
      </c>
      <c r="U39" s="267" t="s">
        <v>543</v>
      </c>
      <c r="V39" s="260">
        <v>0</v>
      </c>
      <c r="W39" s="260" t="s">
        <v>543</v>
      </c>
      <c r="X39" s="260">
        <v>0</v>
      </c>
      <c r="Y39" s="267" t="s">
        <v>543</v>
      </c>
      <c r="Z39" s="260" t="s">
        <v>583</v>
      </c>
      <c r="AA39" s="260" t="s">
        <v>583</v>
      </c>
      <c r="AB39" s="260">
        <v>0</v>
      </c>
      <c r="AC39" s="260">
        <v>0</v>
      </c>
    </row>
    <row r="40" spans="1:29" s="261" customFormat="1" x14ac:dyDescent="0.25">
      <c r="A40" s="262" t="s">
        <v>161</v>
      </c>
      <c r="B40" s="263" t="s">
        <v>546</v>
      </c>
      <c r="C40" s="260"/>
      <c r="D40" s="260"/>
      <c r="E40" s="260"/>
      <c r="F40" s="260"/>
      <c r="G40" s="260">
        <v>0</v>
      </c>
      <c r="H40" s="260">
        <v>0</v>
      </c>
      <c r="I40" s="260" t="s">
        <v>543</v>
      </c>
      <c r="J40" s="260">
        <v>0</v>
      </c>
      <c r="K40" s="260" t="s">
        <v>543</v>
      </c>
      <c r="L40" s="260">
        <v>0</v>
      </c>
      <c r="M40" s="260" t="s">
        <v>543</v>
      </c>
      <c r="N40" s="260">
        <v>0</v>
      </c>
      <c r="O40" s="260" t="s">
        <v>543</v>
      </c>
      <c r="P40" s="260">
        <v>0</v>
      </c>
      <c r="Q40" s="267" t="s">
        <v>543</v>
      </c>
      <c r="R40" s="260">
        <v>0</v>
      </c>
      <c r="S40" s="260" t="s">
        <v>543</v>
      </c>
      <c r="T40" s="260">
        <v>0</v>
      </c>
      <c r="U40" s="267" t="s">
        <v>543</v>
      </c>
      <c r="V40" s="260">
        <v>0</v>
      </c>
      <c r="W40" s="260" t="s">
        <v>543</v>
      </c>
      <c r="X40" s="260">
        <v>0</v>
      </c>
      <c r="Y40" s="267" t="s">
        <v>543</v>
      </c>
      <c r="Z40" s="260" t="s">
        <v>583</v>
      </c>
      <c r="AA40" s="260" t="s">
        <v>583</v>
      </c>
      <c r="AB40" s="260">
        <v>0</v>
      </c>
      <c r="AC40" s="260">
        <v>0</v>
      </c>
    </row>
    <row r="41" spans="1:29" s="261" customFormat="1" x14ac:dyDescent="0.25">
      <c r="A41" s="262" t="s">
        <v>160</v>
      </c>
      <c r="B41" s="263" t="s">
        <v>547</v>
      </c>
      <c r="C41" s="260"/>
      <c r="D41" s="260"/>
      <c r="E41" s="260"/>
      <c r="F41" s="260"/>
      <c r="G41" s="260">
        <v>0</v>
      </c>
      <c r="H41" s="260">
        <v>0</v>
      </c>
      <c r="I41" s="260" t="s">
        <v>543</v>
      </c>
      <c r="J41" s="260">
        <v>0</v>
      </c>
      <c r="K41" s="260" t="s">
        <v>543</v>
      </c>
      <c r="L41" s="260">
        <v>0</v>
      </c>
      <c r="M41" s="260" t="s">
        <v>543</v>
      </c>
      <c r="N41" s="260">
        <v>0</v>
      </c>
      <c r="O41" s="260" t="s">
        <v>543</v>
      </c>
      <c r="P41" s="260">
        <v>0</v>
      </c>
      <c r="Q41" s="267" t="s">
        <v>543</v>
      </c>
      <c r="R41" s="260">
        <v>0</v>
      </c>
      <c r="S41" s="260" t="s">
        <v>543</v>
      </c>
      <c r="T41" s="260">
        <v>0</v>
      </c>
      <c r="U41" s="267" t="s">
        <v>543</v>
      </c>
      <c r="V41" s="260">
        <v>0</v>
      </c>
      <c r="W41" s="260" t="s">
        <v>543</v>
      </c>
      <c r="X41" s="260">
        <v>0</v>
      </c>
      <c r="Y41" s="267" t="s">
        <v>543</v>
      </c>
      <c r="Z41" s="260" t="s">
        <v>583</v>
      </c>
      <c r="AA41" s="260" t="s">
        <v>583</v>
      </c>
      <c r="AB41" s="260">
        <v>0</v>
      </c>
      <c r="AC41" s="260">
        <v>0</v>
      </c>
    </row>
    <row r="42" spans="1:29" s="261" customFormat="1" x14ac:dyDescent="0.25">
      <c r="A42" s="262" t="s">
        <v>159</v>
      </c>
      <c r="B42" s="263" t="s">
        <v>548</v>
      </c>
      <c r="C42" s="260"/>
      <c r="D42" s="260"/>
      <c r="E42" s="260"/>
      <c r="F42" s="260"/>
      <c r="G42" s="260">
        <v>0</v>
      </c>
      <c r="H42" s="260">
        <v>0</v>
      </c>
      <c r="I42" s="260" t="s">
        <v>543</v>
      </c>
      <c r="J42" s="260">
        <v>0</v>
      </c>
      <c r="K42" s="260" t="s">
        <v>543</v>
      </c>
      <c r="L42" s="260">
        <v>0</v>
      </c>
      <c r="M42" s="260" t="s">
        <v>543</v>
      </c>
      <c r="N42" s="260">
        <v>0</v>
      </c>
      <c r="O42" s="260" t="s">
        <v>543</v>
      </c>
      <c r="P42" s="260">
        <v>0</v>
      </c>
      <c r="Q42" s="267" t="s">
        <v>543</v>
      </c>
      <c r="R42" s="260">
        <v>0</v>
      </c>
      <c r="S42" s="260" t="s">
        <v>543</v>
      </c>
      <c r="T42" s="260">
        <v>0</v>
      </c>
      <c r="U42" s="267" t="s">
        <v>543</v>
      </c>
      <c r="V42" s="260">
        <v>0</v>
      </c>
      <c r="W42" s="260" t="s">
        <v>543</v>
      </c>
      <c r="X42" s="260">
        <v>0</v>
      </c>
      <c r="Y42" s="267" t="s">
        <v>543</v>
      </c>
      <c r="Z42" s="260" t="s">
        <v>583</v>
      </c>
      <c r="AA42" s="260" t="s">
        <v>583</v>
      </c>
      <c r="AB42" s="260">
        <v>0</v>
      </c>
      <c r="AC42" s="260">
        <v>0</v>
      </c>
    </row>
    <row r="43" spans="1:29" s="261" customFormat="1" x14ac:dyDescent="0.25">
      <c r="A43" s="262" t="s">
        <v>549</v>
      </c>
      <c r="B43" s="263" t="s">
        <v>550</v>
      </c>
      <c r="C43" s="260"/>
      <c r="D43" s="260"/>
      <c r="E43" s="260"/>
      <c r="F43" s="260"/>
      <c r="G43" s="260">
        <v>0</v>
      </c>
      <c r="H43" s="260">
        <v>0</v>
      </c>
      <c r="I43" s="260" t="s">
        <v>543</v>
      </c>
      <c r="J43" s="260">
        <v>0</v>
      </c>
      <c r="K43" s="260" t="s">
        <v>543</v>
      </c>
      <c r="L43" s="260">
        <v>0</v>
      </c>
      <c r="M43" s="260" t="s">
        <v>543</v>
      </c>
      <c r="N43" s="260">
        <v>0</v>
      </c>
      <c r="O43" s="260" t="s">
        <v>543</v>
      </c>
      <c r="P43" s="260">
        <v>0</v>
      </c>
      <c r="Q43" s="267" t="s">
        <v>543</v>
      </c>
      <c r="R43" s="260">
        <v>0</v>
      </c>
      <c r="S43" s="260" t="s">
        <v>543</v>
      </c>
      <c r="T43" s="260">
        <v>0</v>
      </c>
      <c r="U43" s="267" t="s">
        <v>543</v>
      </c>
      <c r="V43" s="260">
        <v>0</v>
      </c>
      <c r="W43" s="260" t="s">
        <v>543</v>
      </c>
      <c r="X43" s="260">
        <v>0</v>
      </c>
      <c r="Y43" s="267" t="s">
        <v>543</v>
      </c>
      <c r="Z43" s="260" t="s">
        <v>583</v>
      </c>
      <c r="AA43" s="260" t="s">
        <v>583</v>
      </c>
      <c r="AB43" s="260">
        <v>0</v>
      </c>
      <c r="AC43" s="260">
        <v>0</v>
      </c>
    </row>
    <row r="44" spans="1:29" s="261" customFormat="1" x14ac:dyDescent="0.25">
      <c r="A44" s="262" t="s">
        <v>551</v>
      </c>
      <c r="B44" s="263" t="s">
        <v>552</v>
      </c>
      <c r="C44" s="260"/>
      <c r="D44" s="260"/>
      <c r="E44" s="260"/>
      <c r="F44" s="260"/>
      <c r="G44" s="260">
        <v>0</v>
      </c>
      <c r="H44" s="260">
        <v>0</v>
      </c>
      <c r="I44" s="260" t="s">
        <v>543</v>
      </c>
      <c r="J44" s="260">
        <v>0</v>
      </c>
      <c r="K44" s="260" t="s">
        <v>543</v>
      </c>
      <c r="L44" s="260">
        <v>0</v>
      </c>
      <c r="M44" s="260" t="s">
        <v>543</v>
      </c>
      <c r="N44" s="260">
        <v>0</v>
      </c>
      <c r="O44" s="260" t="s">
        <v>543</v>
      </c>
      <c r="P44" s="260">
        <v>0</v>
      </c>
      <c r="Q44" s="267" t="s">
        <v>543</v>
      </c>
      <c r="R44" s="260">
        <v>0</v>
      </c>
      <c r="S44" s="260" t="s">
        <v>543</v>
      </c>
      <c r="T44" s="260">
        <v>0</v>
      </c>
      <c r="U44" s="267" t="s">
        <v>543</v>
      </c>
      <c r="V44" s="260">
        <v>0</v>
      </c>
      <c r="W44" s="260" t="s">
        <v>543</v>
      </c>
      <c r="X44" s="260">
        <v>0</v>
      </c>
      <c r="Y44" s="267" t="s">
        <v>543</v>
      </c>
      <c r="Z44" s="260" t="s">
        <v>583</v>
      </c>
      <c r="AA44" s="260" t="s">
        <v>583</v>
      </c>
      <c r="AB44" s="260">
        <v>0</v>
      </c>
      <c r="AC44" s="260">
        <v>0</v>
      </c>
    </row>
    <row r="45" spans="1:29" s="261" customFormat="1" x14ac:dyDescent="0.25">
      <c r="A45" s="262" t="s">
        <v>553</v>
      </c>
      <c r="B45" s="263" t="s">
        <v>554</v>
      </c>
      <c r="C45" s="260"/>
      <c r="D45" s="260"/>
      <c r="E45" s="260"/>
      <c r="F45" s="260"/>
      <c r="G45" s="260">
        <v>0</v>
      </c>
      <c r="H45" s="260">
        <v>0</v>
      </c>
      <c r="I45" s="260" t="s">
        <v>543</v>
      </c>
      <c r="J45" s="260">
        <v>0</v>
      </c>
      <c r="K45" s="260" t="s">
        <v>543</v>
      </c>
      <c r="L45" s="260">
        <v>0</v>
      </c>
      <c r="M45" s="260" t="s">
        <v>543</v>
      </c>
      <c r="N45" s="260">
        <v>0</v>
      </c>
      <c r="O45" s="260" t="s">
        <v>543</v>
      </c>
      <c r="P45" s="260">
        <v>0</v>
      </c>
      <c r="Q45" s="267" t="s">
        <v>543</v>
      </c>
      <c r="R45" s="260">
        <v>0</v>
      </c>
      <c r="S45" s="260" t="s">
        <v>543</v>
      </c>
      <c r="T45" s="260">
        <v>0</v>
      </c>
      <c r="U45" s="267" t="s">
        <v>543</v>
      </c>
      <c r="V45" s="260">
        <v>0</v>
      </c>
      <c r="W45" s="260" t="s">
        <v>543</v>
      </c>
      <c r="X45" s="260">
        <v>0</v>
      </c>
      <c r="Y45" s="267" t="s">
        <v>543</v>
      </c>
      <c r="Z45" s="260" t="s">
        <v>583</v>
      </c>
      <c r="AA45" s="260" t="s">
        <v>583</v>
      </c>
      <c r="AB45" s="260">
        <v>0</v>
      </c>
      <c r="AC45" s="260">
        <v>0</v>
      </c>
    </row>
    <row r="46" spans="1:29" s="261" customFormat="1" x14ac:dyDescent="0.25">
      <c r="A46" s="262" t="s">
        <v>555</v>
      </c>
      <c r="B46" s="263" t="s">
        <v>556</v>
      </c>
      <c r="C46" s="260"/>
      <c r="D46" s="260"/>
      <c r="E46" s="260"/>
      <c r="F46" s="260"/>
      <c r="G46" s="260">
        <v>0</v>
      </c>
      <c r="H46" s="260">
        <v>0</v>
      </c>
      <c r="I46" s="260" t="s">
        <v>543</v>
      </c>
      <c r="J46" s="260"/>
      <c r="K46" s="260" t="s">
        <v>543</v>
      </c>
      <c r="L46" s="260">
        <v>0</v>
      </c>
      <c r="M46" s="260" t="s">
        <v>543</v>
      </c>
      <c r="N46" s="260"/>
      <c r="O46" s="260" t="s">
        <v>543</v>
      </c>
      <c r="P46" s="260">
        <v>0</v>
      </c>
      <c r="Q46" s="267" t="s">
        <v>543</v>
      </c>
      <c r="R46" s="260"/>
      <c r="S46" s="260" t="s">
        <v>543</v>
      </c>
      <c r="T46" s="260">
        <v>0</v>
      </c>
      <c r="U46" s="267" t="s">
        <v>543</v>
      </c>
      <c r="V46" s="260"/>
      <c r="W46" s="260" t="s">
        <v>543</v>
      </c>
      <c r="X46" s="260"/>
      <c r="Y46" s="267" t="s">
        <v>543</v>
      </c>
      <c r="Z46" s="260"/>
      <c r="AA46" s="260" t="s">
        <v>543</v>
      </c>
      <c r="AB46" s="260">
        <v>0</v>
      </c>
      <c r="AC46" s="260">
        <v>0</v>
      </c>
    </row>
    <row r="47" spans="1:29" s="261" customFormat="1" x14ac:dyDescent="0.25">
      <c r="A47" s="257" t="s">
        <v>60</v>
      </c>
      <c r="B47" s="258" t="s">
        <v>158</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7"/>
      <c r="AB47" s="260"/>
      <c r="AC47" s="260"/>
    </row>
    <row r="48" spans="1:29" s="261" customFormat="1" ht="33.75" customHeight="1" x14ac:dyDescent="0.25">
      <c r="A48" s="262" t="s">
        <v>157</v>
      </c>
      <c r="B48" s="263" t="s">
        <v>545</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583</v>
      </c>
      <c r="AA48" s="260"/>
      <c r="AB48" s="260">
        <v>0</v>
      </c>
      <c r="AC48" s="260">
        <v>0</v>
      </c>
    </row>
    <row r="49" spans="1:29" s="261" customFormat="1" ht="31.5" x14ac:dyDescent="0.25">
      <c r="A49" s="262" t="s">
        <v>156</v>
      </c>
      <c r="B49" s="268" t="s">
        <v>542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583</v>
      </c>
      <c r="AA49" s="260"/>
      <c r="AB49" s="260">
        <v>0</v>
      </c>
      <c r="AC49" s="260">
        <v>0</v>
      </c>
    </row>
    <row r="50" spans="1:29" s="261" customFormat="1" x14ac:dyDescent="0.25">
      <c r="A50" s="262" t="s">
        <v>155</v>
      </c>
      <c r="B50" s="268" t="s">
        <v>154</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583</v>
      </c>
      <c r="AA50" s="260"/>
      <c r="AB50" s="260">
        <v>0</v>
      </c>
      <c r="AC50" s="260">
        <v>0</v>
      </c>
    </row>
    <row r="51" spans="1:29" s="261" customFormat="1" ht="31.5" x14ac:dyDescent="0.25">
      <c r="A51" s="262" t="s">
        <v>153</v>
      </c>
      <c r="B51" s="263" t="s">
        <v>152</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583</v>
      </c>
      <c r="AA51" s="260"/>
      <c r="AB51" s="260">
        <v>0</v>
      </c>
      <c r="AC51" s="260">
        <v>0</v>
      </c>
    </row>
    <row r="52" spans="1:29" s="261" customFormat="1" ht="31.5" x14ac:dyDescent="0.25">
      <c r="A52" s="262" t="s">
        <v>151</v>
      </c>
      <c r="B52" s="263" t="s">
        <v>150</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583</v>
      </c>
      <c r="AA52" s="260"/>
      <c r="AB52" s="260">
        <v>0</v>
      </c>
      <c r="AC52" s="260">
        <v>0</v>
      </c>
    </row>
    <row r="53" spans="1:29" s="261" customFormat="1" x14ac:dyDescent="0.25">
      <c r="A53" s="262" t="s">
        <v>149</v>
      </c>
      <c r="B53" s="263" t="s">
        <v>148</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583</v>
      </c>
      <c r="AA53" s="260"/>
      <c r="AB53" s="260">
        <v>0</v>
      </c>
      <c r="AC53" s="260">
        <v>0</v>
      </c>
    </row>
    <row r="54" spans="1:29" s="261" customFormat="1" x14ac:dyDescent="0.25">
      <c r="A54" s="262" t="s">
        <v>147</v>
      </c>
      <c r="B54" s="263" t="s">
        <v>546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583</v>
      </c>
      <c r="AA54" s="260"/>
      <c r="AB54" s="260">
        <v>0</v>
      </c>
      <c r="AC54" s="260">
        <v>0</v>
      </c>
    </row>
    <row r="55" spans="1:29" s="261" customFormat="1" x14ac:dyDescent="0.25">
      <c r="A55" s="262" t="s">
        <v>557</v>
      </c>
      <c r="B55" s="263" t="s">
        <v>547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583</v>
      </c>
      <c r="AA55" s="260"/>
      <c r="AB55" s="260">
        <v>0</v>
      </c>
      <c r="AC55" s="260">
        <v>0</v>
      </c>
    </row>
    <row r="56" spans="1:29" s="261" customFormat="1" x14ac:dyDescent="0.25">
      <c r="A56" s="262" t="s">
        <v>558</v>
      </c>
      <c r="B56" s="263" t="s">
        <v>548</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583</v>
      </c>
      <c r="AA56" s="260"/>
      <c r="AB56" s="260">
        <v>0</v>
      </c>
      <c r="AC56" s="260">
        <v>0</v>
      </c>
    </row>
    <row r="57" spans="1:29" s="261" customFormat="1" x14ac:dyDescent="0.25">
      <c r="A57" s="262" t="s">
        <v>559</v>
      </c>
      <c r="B57" s="263" t="s">
        <v>550</v>
      </c>
      <c r="C57" s="260">
        <v>120.35</v>
      </c>
      <c r="D57" s="260">
        <v>120.35</v>
      </c>
      <c r="E57" s="260"/>
      <c r="F57" s="260"/>
      <c r="G57" s="260">
        <v>0</v>
      </c>
      <c r="H57" s="260">
        <v>120.35</v>
      </c>
      <c r="I57" s="260"/>
      <c r="J57" s="260">
        <v>120.35</v>
      </c>
      <c r="K57" s="260"/>
      <c r="L57" s="260">
        <v>0</v>
      </c>
      <c r="M57" s="260"/>
      <c r="N57" s="260">
        <v>0</v>
      </c>
      <c r="O57" s="260"/>
      <c r="P57" s="260">
        <v>0</v>
      </c>
      <c r="Q57" s="260"/>
      <c r="R57" s="260">
        <v>0</v>
      </c>
      <c r="S57" s="260"/>
      <c r="T57" s="260">
        <v>0</v>
      </c>
      <c r="V57" s="260">
        <v>0</v>
      </c>
      <c r="W57" s="260"/>
      <c r="X57" s="260">
        <v>0</v>
      </c>
      <c r="Y57" s="260"/>
      <c r="Z57" s="260" t="s">
        <v>583</v>
      </c>
      <c r="AA57" s="260"/>
      <c r="AB57" s="260">
        <v>120.35</v>
      </c>
      <c r="AC57" s="260">
        <v>120.35</v>
      </c>
    </row>
    <row r="58" spans="1:29" s="261" customFormat="1" x14ac:dyDescent="0.25">
      <c r="A58" s="262" t="s">
        <v>560</v>
      </c>
      <c r="B58" s="263" t="s">
        <v>552</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583</v>
      </c>
      <c r="AA58" s="260"/>
      <c r="AB58" s="260">
        <v>0</v>
      </c>
      <c r="AC58" s="260">
        <v>0</v>
      </c>
    </row>
    <row r="59" spans="1:29" s="261" customFormat="1" x14ac:dyDescent="0.25">
      <c r="A59" s="262" t="s">
        <v>561</v>
      </c>
      <c r="B59" s="263" t="s">
        <v>554</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583</v>
      </c>
      <c r="AA59" s="260"/>
      <c r="AB59" s="260">
        <v>0</v>
      </c>
      <c r="AC59" s="260">
        <v>0</v>
      </c>
    </row>
    <row r="60" spans="1:29" s="261" customFormat="1" x14ac:dyDescent="0.25">
      <c r="A60" s="262" t="s">
        <v>562</v>
      </c>
      <c r="B60" s="263" t="s">
        <v>556</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261" customFormat="1" ht="35.25" customHeight="1" x14ac:dyDescent="0.25">
      <c r="A61" s="257" t="s">
        <v>58</v>
      </c>
      <c r="B61" s="258" t="s">
        <v>146</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145</v>
      </c>
      <c r="B62" s="263" t="s">
        <v>144</v>
      </c>
      <c r="C62" s="259">
        <v>37.185122720333332</v>
      </c>
      <c r="D62" s="259">
        <v>37.217827900075001</v>
      </c>
      <c r="E62" s="260"/>
      <c r="F62" s="260"/>
      <c r="G62" s="260">
        <v>0</v>
      </c>
      <c r="H62" s="259">
        <v>37.185122720333332</v>
      </c>
      <c r="I62" s="260"/>
      <c r="J62" s="259">
        <v>37.217827900075001</v>
      </c>
      <c r="K62" s="260"/>
      <c r="L62" s="260">
        <v>0</v>
      </c>
      <c r="M62" s="260"/>
      <c r="N62" s="259">
        <v>0</v>
      </c>
      <c r="O62" s="260"/>
      <c r="P62" s="259">
        <v>0</v>
      </c>
      <c r="Q62" s="260"/>
      <c r="R62" s="260">
        <v>0</v>
      </c>
      <c r="S62" s="260"/>
      <c r="T62" s="260">
        <v>0</v>
      </c>
      <c r="U62" s="260"/>
      <c r="V62" s="260">
        <v>0</v>
      </c>
      <c r="W62" s="260"/>
      <c r="X62" s="260">
        <v>0</v>
      </c>
      <c r="Y62" s="260"/>
      <c r="Z62" s="260" t="s">
        <v>583</v>
      </c>
      <c r="AA62" s="260"/>
      <c r="AB62" s="259">
        <v>37.185122720333332</v>
      </c>
      <c r="AC62" s="259">
        <v>37.217827900075001</v>
      </c>
    </row>
    <row r="63" spans="1:29" s="261" customFormat="1" x14ac:dyDescent="0.25">
      <c r="A63" s="262" t="s">
        <v>143</v>
      </c>
      <c r="B63" s="268" t="s">
        <v>137</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583</v>
      </c>
      <c r="AA63" s="260"/>
      <c r="AB63" s="260">
        <v>0</v>
      </c>
      <c r="AC63" s="260">
        <v>0</v>
      </c>
    </row>
    <row r="64" spans="1:29" s="261" customFormat="1" x14ac:dyDescent="0.25">
      <c r="A64" s="262" t="s">
        <v>142</v>
      </c>
      <c r="B64" s="263" t="s">
        <v>136</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583</v>
      </c>
      <c r="AA64" s="260"/>
      <c r="AB64" s="260">
        <v>0</v>
      </c>
      <c r="AC64" s="260">
        <v>0</v>
      </c>
    </row>
    <row r="65" spans="1:29" s="261" customFormat="1" x14ac:dyDescent="0.25">
      <c r="A65" s="262" t="s">
        <v>141</v>
      </c>
      <c r="B65" s="268" t="s">
        <v>135</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583</v>
      </c>
      <c r="AA65" s="260"/>
      <c r="AB65" s="260">
        <v>0</v>
      </c>
      <c r="AC65" s="260">
        <v>0</v>
      </c>
    </row>
    <row r="66" spans="1:29" s="261" customFormat="1" x14ac:dyDescent="0.25">
      <c r="A66" s="262" t="s">
        <v>140</v>
      </c>
      <c r="B66" s="268" t="s">
        <v>134</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583</v>
      </c>
      <c r="AA66" s="260"/>
      <c r="AB66" s="260">
        <v>0</v>
      </c>
      <c r="AC66" s="260">
        <v>0</v>
      </c>
    </row>
    <row r="67" spans="1:29" s="261" customFormat="1" x14ac:dyDescent="0.25">
      <c r="A67" s="262" t="s">
        <v>139</v>
      </c>
      <c r="B67" s="268" t="s">
        <v>546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583</v>
      </c>
      <c r="AA67" s="260"/>
      <c r="AB67" s="260">
        <v>0</v>
      </c>
      <c r="AC67" s="260">
        <v>0</v>
      </c>
    </row>
    <row r="68" spans="1:29" s="261" customFormat="1" x14ac:dyDescent="0.25">
      <c r="A68" s="262" t="s">
        <v>563</v>
      </c>
      <c r="B68" s="268" t="s">
        <v>547</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583</v>
      </c>
      <c r="AA68" s="260"/>
      <c r="AB68" s="260">
        <v>0</v>
      </c>
      <c r="AC68" s="260">
        <v>0</v>
      </c>
    </row>
    <row r="69" spans="1:29" s="261" customFormat="1" x14ac:dyDescent="0.25">
      <c r="A69" s="262" t="s">
        <v>564</v>
      </c>
      <c r="B69" s="268" t="s">
        <v>548</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583</v>
      </c>
      <c r="AA69" s="260"/>
      <c r="AB69" s="260">
        <v>0</v>
      </c>
      <c r="AC69" s="260">
        <v>0</v>
      </c>
    </row>
    <row r="70" spans="1:29" s="261" customFormat="1" x14ac:dyDescent="0.25">
      <c r="A70" s="262" t="s">
        <v>565</v>
      </c>
      <c r="B70" s="268" t="s">
        <v>550</v>
      </c>
      <c r="C70" s="260">
        <v>120.35</v>
      </c>
      <c r="D70" s="260">
        <v>120.35</v>
      </c>
      <c r="E70" s="260"/>
      <c r="F70" s="260"/>
      <c r="G70" s="260">
        <v>0</v>
      </c>
      <c r="H70" s="260">
        <v>120.35</v>
      </c>
      <c r="I70" s="260"/>
      <c r="J70" s="260">
        <v>120.35</v>
      </c>
      <c r="K70" s="260"/>
      <c r="L70" s="260">
        <v>0</v>
      </c>
      <c r="M70" s="260"/>
      <c r="N70" s="260">
        <v>0</v>
      </c>
      <c r="O70" s="260"/>
      <c r="P70" s="260">
        <v>0</v>
      </c>
      <c r="Q70" s="260"/>
      <c r="R70" s="260">
        <v>0</v>
      </c>
      <c r="S70" s="260"/>
      <c r="T70" s="260">
        <v>0</v>
      </c>
      <c r="U70" s="260"/>
      <c r="V70" s="260">
        <v>0</v>
      </c>
      <c r="W70" s="260"/>
      <c r="X70" s="260">
        <v>0</v>
      </c>
      <c r="Y70" s="260"/>
      <c r="Z70" s="260" t="s">
        <v>583</v>
      </c>
      <c r="AA70" s="260"/>
      <c r="AB70" s="260">
        <v>120.35</v>
      </c>
      <c r="AC70" s="260">
        <v>120.35</v>
      </c>
    </row>
    <row r="71" spans="1:29" s="261" customFormat="1" x14ac:dyDescent="0.25">
      <c r="A71" s="262" t="s">
        <v>566</v>
      </c>
      <c r="B71" s="268" t="s">
        <v>552</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583</v>
      </c>
      <c r="AA71" s="260"/>
      <c r="AB71" s="260">
        <v>0</v>
      </c>
      <c r="AC71" s="260">
        <v>0</v>
      </c>
    </row>
    <row r="72" spans="1:29" s="261" customFormat="1" x14ac:dyDescent="0.25">
      <c r="A72" s="262" t="s">
        <v>567</v>
      </c>
      <c r="B72" s="268" t="s">
        <v>554</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583</v>
      </c>
      <c r="AA72" s="260"/>
      <c r="AB72" s="260">
        <v>0</v>
      </c>
      <c r="AC72" s="260">
        <v>0</v>
      </c>
    </row>
    <row r="73" spans="1:29" s="261" customFormat="1" x14ac:dyDescent="0.25">
      <c r="A73" s="262" t="s">
        <v>568</v>
      </c>
      <c r="B73" s="268" t="s">
        <v>556</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60">
        <v>0</v>
      </c>
      <c r="AC73" s="260">
        <v>0</v>
      </c>
    </row>
    <row r="74" spans="1:29" s="261" customFormat="1" ht="36.75" customHeight="1" x14ac:dyDescent="0.25">
      <c r="A74" s="257" t="s">
        <v>57</v>
      </c>
      <c r="B74" s="269" t="s">
        <v>232</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583</v>
      </c>
      <c r="AA74" s="260"/>
      <c r="AB74" s="260">
        <v>0</v>
      </c>
      <c r="AC74" s="260">
        <v>0</v>
      </c>
    </row>
    <row r="75" spans="1:29" s="261" customFormat="1" x14ac:dyDescent="0.25">
      <c r="A75" s="257" t="s">
        <v>55</v>
      </c>
      <c r="B75" s="258" t="s">
        <v>138</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45" customHeight="1" x14ac:dyDescent="0.25">
      <c r="A76" s="262" t="s">
        <v>227</v>
      </c>
      <c r="B76" s="263" t="s">
        <v>545</v>
      </c>
      <c r="C76" s="270"/>
      <c r="D76" s="271"/>
      <c r="E76" s="272"/>
      <c r="F76" s="272"/>
      <c r="G76" s="260">
        <v>0</v>
      </c>
      <c r="H76" s="260">
        <v>0</v>
      </c>
      <c r="I76" s="260"/>
      <c r="J76" s="260">
        <v>0</v>
      </c>
      <c r="K76" s="260"/>
      <c r="L76" s="260">
        <v>0</v>
      </c>
      <c r="M76" s="260"/>
      <c r="N76" s="260">
        <v>0</v>
      </c>
      <c r="O76" s="260"/>
      <c r="P76" s="260">
        <v>0</v>
      </c>
      <c r="Q76" s="272"/>
      <c r="R76" s="260">
        <v>0</v>
      </c>
      <c r="S76" s="271"/>
      <c r="T76" s="260">
        <v>0</v>
      </c>
      <c r="U76" s="271"/>
      <c r="V76" s="260">
        <v>0</v>
      </c>
      <c r="W76" s="271"/>
      <c r="X76" s="260">
        <v>0</v>
      </c>
      <c r="Y76" s="271"/>
      <c r="Z76" s="260" t="s">
        <v>583</v>
      </c>
      <c r="AA76" s="271"/>
      <c r="AB76" s="260">
        <v>0</v>
      </c>
      <c r="AC76" s="260">
        <v>0</v>
      </c>
    </row>
    <row r="77" spans="1:29" s="261" customFormat="1" ht="39.75" customHeight="1" x14ac:dyDescent="0.25">
      <c r="A77" s="262" t="s">
        <v>228</v>
      </c>
      <c r="B77" s="268" t="s">
        <v>542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583</v>
      </c>
      <c r="AA77" s="260"/>
      <c r="AB77" s="260">
        <v>0</v>
      </c>
      <c r="AC77" s="260">
        <v>0</v>
      </c>
    </row>
    <row r="78" spans="1:29" s="261" customFormat="1" x14ac:dyDescent="0.25">
      <c r="A78" s="262" t="s">
        <v>229</v>
      </c>
      <c r="B78" s="268" t="s">
        <v>154</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583</v>
      </c>
      <c r="AA78" s="260"/>
      <c r="AB78" s="260">
        <v>0</v>
      </c>
      <c r="AC78" s="260">
        <v>0</v>
      </c>
    </row>
    <row r="79" spans="1:29" s="261" customFormat="1" x14ac:dyDescent="0.25">
      <c r="A79" s="262" t="s">
        <v>230</v>
      </c>
      <c r="B79" s="263" t="s">
        <v>569</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583</v>
      </c>
      <c r="AA79" s="260"/>
      <c r="AB79" s="260">
        <v>0</v>
      </c>
      <c r="AC79" s="260">
        <v>0</v>
      </c>
    </row>
    <row r="80" spans="1:29" s="261" customFormat="1" x14ac:dyDescent="0.25">
      <c r="A80" s="262" t="s">
        <v>231</v>
      </c>
      <c r="B80" s="263" t="s">
        <v>546</v>
      </c>
      <c r="C80" s="270"/>
      <c r="D80" s="271"/>
      <c r="E80" s="272"/>
      <c r="F80" s="272"/>
      <c r="G80" s="260">
        <v>0</v>
      </c>
      <c r="H80" s="260">
        <v>0</v>
      </c>
      <c r="I80" s="260"/>
      <c r="J80" s="260">
        <v>0</v>
      </c>
      <c r="K80" s="260"/>
      <c r="L80" s="260">
        <v>0</v>
      </c>
      <c r="M80" s="260"/>
      <c r="N80" s="260">
        <v>0</v>
      </c>
      <c r="O80" s="260"/>
      <c r="P80" s="260">
        <v>0</v>
      </c>
      <c r="Q80" s="272"/>
      <c r="R80" s="260">
        <v>0</v>
      </c>
      <c r="S80" s="271"/>
      <c r="T80" s="260">
        <v>0</v>
      </c>
      <c r="U80" s="271"/>
      <c r="V80" s="260">
        <v>0</v>
      </c>
      <c r="W80" s="271"/>
      <c r="X80" s="260">
        <v>0</v>
      </c>
      <c r="Y80" s="271"/>
      <c r="Z80" s="260" t="s">
        <v>583</v>
      </c>
      <c r="AA80" s="271"/>
      <c r="AB80" s="260">
        <v>0</v>
      </c>
      <c r="AC80" s="260">
        <v>0</v>
      </c>
    </row>
    <row r="81" spans="1:29" s="261" customFormat="1" x14ac:dyDescent="0.25">
      <c r="A81" s="262" t="s">
        <v>570</v>
      </c>
      <c r="B81" s="263" t="s">
        <v>547</v>
      </c>
      <c r="C81" s="270"/>
      <c r="D81" s="271"/>
      <c r="E81" s="272"/>
      <c r="F81" s="272"/>
      <c r="G81" s="260">
        <v>0</v>
      </c>
      <c r="H81" s="260">
        <v>0</v>
      </c>
      <c r="I81" s="260"/>
      <c r="J81" s="260">
        <v>0</v>
      </c>
      <c r="K81" s="260"/>
      <c r="L81" s="260">
        <v>0</v>
      </c>
      <c r="M81" s="260"/>
      <c r="N81" s="260">
        <v>0</v>
      </c>
      <c r="O81" s="260"/>
      <c r="P81" s="260">
        <v>0</v>
      </c>
      <c r="Q81" s="272"/>
      <c r="R81" s="260">
        <v>0</v>
      </c>
      <c r="S81" s="271"/>
      <c r="T81" s="260">
        <v>0</v>
      </c>
      <c r="U81" s="271"/>
      <c r="V81" s="260">
        <v>0</v>
      </c>
      <c r="W81" s="271"/>
      <c r="X81" s="260">
        <v>0</v>
      </c>
      <c r="Y81" s="271"/>
      <c r="Z81" s="260" t="s">
        <v>583</v>
      </c>
      <c r="AA81" s="271"/>
      <c r="AB81" s="260">
        <v>0</v>
      </c>
      <c r="AC81" s="260">
        <v>0</v>
      </c>
    </row>
    <row r="82" spans="1:29" s="261" customFormat="1" x14ac:dyDescent="0.25">
      <c r="A82" s="262" t="s">
        <v>571</v>
      </c>
      <c r="B82" s="263" t="s">
        <v>548</v>
      </c>
      <c r="C82" s="270"/>
      <c r="D82" s="271"/>
      <c r="E82" s="272"/>
      <c r="F82" s="272"/>
      <c r="G82" s="260">
        <v>0</v>
      </c>
      <c r="H82" s="260">
        <v>0</v>
      </c>
      <c r="I82" s="260"/>
      <c r="J82" s="260">
        <v>0</v>
      </c>
      <c r="K82" s="260"/>
      <c r="L82" s="260">
        <v>0</v>
      </c>
      <c r="M82" s="260"/>
      <c r="N82" s="260">
        <v>0</v>
      </c>
      <c r="O82" s="260"/>
      <c r="P82" s="260">
        <v>0</v>
      </c>
      <c r="Q82" s="272"/>
      <c r="R82" s="260">
        <v>0</v>
      </c>
      <c r="S82" s="271"/>
      <c r="T82" s="260">
        <v>0</v>
      </c>
      <c r="U82" s="271"/>
      <c r="V82" s="260">
        <v>0</v>
      </c>
      <c r="W82" s="271"/>
      <c r="X82" s="260">
        <v>0</v>
      </c>
      <c r="Y82" s="271"/>
      <c r="Z82" s="260" t="s">
        <v>583</v>
      </c>
      <c r="AA82" s="271"/>
      <c r="AB82" s="260">
        <v>0</v>
      </c>
      <c r="AC82" s="260">
        <v>0</v>
      </c>
    </row>
    <row r="83" spans="1:29" s="261" customFormat="1" x14ac:dyDescent="0.25">
      <c r="A83" s="262" t="s">
        <v>572</v>
      </c>
      <c r="B83" s="263" t="s">
        <v>550</v>
      </c>
      <c r="C83" s="270"/>
      <c r="D83" s="271"/>
      <c r="E83" s="272"/>
      <c r="F83" s="272"/>
      <c r="G83" s="260">
        <v>0</v>
      </c>
      <c r="H83" s="260">
        <v>0</v>
      </c>
      <c r="I83" s="260"/>
      <c r="J83" s="260">
        <v>0</v>
      </c>
      <c r="K83" s="260"/>
      <c r="L83" s="260">
        <v>0</v>
      </c>
      <c r="M83" s="260"/>
      <c r="N83" s="260">
        <v>0</v>
      </c>
      <c r="O83" s="260"/>
      <c r="P83" s="260">
        <v>0</v>
      </c>
      <c r="Q83" s="272"/>
      <c r="R83" s="260">
        <v>0</v>
      </c>
      <c r="S83" s="271"/>
      <c r="T83" s="260">
        <v>0</v>
      </c>
      <c r="U83" s="271"/>
      <c r="V83" s="260">
        <v>0</v>
      </c>
      <c r="W83" s="271"/>
      <c r="X83" s="260">
        <v>0</v>
      </c>
      <c r="Y83" s="271"/>
      <c r="Z83" s="260" t="s">
        <v>583</v>
      </c>
      <c r="AA83" s="271"/>
      <c r="AB83" s="260">
        <v>0</v>
      </c>
      <c r="AC83" s="260">
        <v>0</v>
      </c>
    </row>
    <row r="84" spans="1:29" s="261" customFormat="1" x14ac:dyDescent="0.25">
      <c r="A84" s="262" t="s">
        <v>573</v>
      </c>
      <c r="B84" s="263" t="s">
        <v>552</v>
      </c>
      <c r="C84" s="270"/>
      <c r="D84" s="271"/>
      <c r="E84" s="272"/>
      <c r="F84" s="272"/>
      <c r="G84" s="260">
        <v>0</v>
      </c>
      <c r="H84" s="260">
        <v>0</v>
      </c>
      <c r="I84" s="260"/>
      <c r="J84" s="260">
        <v>0</v>
      </c>
      <c r="K84" s="260"/>
      <c r="L84" s="260">
        <v>0</v>
      </c>
      <c r="M84" s="260"/>
      <c r="N84" s="260">
        <v>0</v>
      </c>
      <c r="O84" s="260"/>
      <c r="P84" s="260">
        <v>0</v>
      </c>
      <c r="Q84" s="272"/>
      <c r="R84" s="260">
        <v>0</v>
      </c>
      <c r="S84" s="271"/>
      <c r="T84" s="260">
        <v>0</v>
      </c>
      <c r="U84" s="271"/>
      <c r="V84" s="260">
        <v>0</v>
      </c>
      <c r="W84" s="271"/>
      <c r="X84" s="260">
        <v>0</v>
      </c>
      <c r="Y84" s="271"/>
      <c r="Z84" s="260" t="s">
        <v>583</v>
      </c>
      <c r="AA84" s="271"/>
      <c r="AB84" s="260">
        <v>0</v>
      </c>
      <c r="AC84" s="260">
        <v>0</v>
      </c>
    </row>
    <row r="85" spans="1:29" s="261" customFormat="1" x14ac:dyDescent="0.25">
      <c r="A85" s="262" t="s">
        <v>574</v>
      </c>
      <c r="B85" s="263" t="s">
        <v>554</v>
      </c>
      <c r="C85" s="270"/>
      <c r="D85" s="271"/>
      <c r="E85" s="272"/>
      <c r="F85" s="272"/>
      <c r="G85" s="260">
        <v>0</v>
      </c>
      <c r="H85" s="260">
        <v>0</v>
      </c>
      <c r="I85" s="260"/>
      <c r="J85" s="260">
        <v>0</v>
      </c>
      <c r="K85" s="260"/>
      <c r="L85" s="260">
        <v>0</v>
      </c>
      <c r="M85" s="260"/>
      <c r="N85" s="260">
        <v>0</v>
      </c>
      <c r="O85" s="260"/>
      <c r="P85" s="260">
        <v>0</v>
      </c>
      <c r="Q85" s="272"/>
      <c r="R85" s="260">
        <v>0</v>
      </c>
      <c r="S85" s="271"/>
      <c r="T85" s="260">
        <v>0</v>
      </c>
      <c r="U85" s="271"/>
      <c r="V85" s="260">
        <v>0</v>
      </c>
      <c r="W85" s="271"/>
      <c r="X85" s="260">
        <v>0</v>
      </c>
      <c r="Y85" s="271"/>
      <c r="Z85" s="260" t="s">
        <v>583</v>
      </c>
      <c r="AA85" s="271"/>
      <c r="AB85" s="260">
        <v>0</v>
      </c>
      <c r="AC85" s="260">
        <v>0</v>
      </c>
    </row>
    <row r="86" spans="1:29" s="261" customFormat="1" x14ac:dyDescent="0.25">
      <c r="A86" s="262" t="s">
        <v>575</v>
      </c>
      <c r="B86" s="263" t="s">
        <v>556</v>
      </c>
      <c r="C86" s="273"/>
      <c r="D86" s="271"/>
      <c r="E86" s="272"/>
      <c r="F86" s="272"/>
      <c r="G86" s="260">
        <v>0</v>
      </c>
      <c r="H86" s="260">
        <v>0</v>
      </c>
      <c r="I86" s="260"/>
      <c r="J86" s="260">
        <v>0</v>
      </c>
      <c r="K86" s="260"/>
      <c r="L86" s="260">
        <v>0</v>
      </c>
      <c r="M86" s="260"/>
      <c r="N86" s="260">
        <v>0</v>
      </c>
      <c r="O86" s="260"/>
      <c r="P86" s="260">
        <v>0</v>
      </c>
      <c r="Q86" s="272"/>
      <c r="R86" s="260">
        <v>0</v>
      </c>
      <c r="S86" s="271"/>
      <c r="T86" s="260">
        <v>0</v>
      </c>
      <c r="U86" s="271"/>
      <c r="V86" s="260">
        <v>0</v>
      </c>
      <c r="W86" s="271"/>
      <c r="X86" s="260">
        <v>0</v>
      </c>
      <c r="Y86" s="271"/>
      <c r="Z86" s="260" t="s">
        <v>583</v>
      </c>
      <c r="AA86" s="271"/>
      <c r="AB86" s="260">
        <v>0</v>
      </c>
      <c r="AC86" s="260">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 ref="A4:Y4"/>
    <mergeCell ref="A12:Y12"/>
    <mergeCell ref="A9:Y9"/>
    <mergeCell ref="A11:Y11"/>
    <mergeCell ref="A8:Y8"/>
    <mergeCell ref="A6:Y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2" zoomScale="70" zoomScaleSheetLayoutView="70" workbookViewId="0">
      <selection activeCell="AL26" sqref="AL26:AO26"/>
    </sheetView>
  </sheetViews>
  <sheetFormatPr defaultRowHeight="15" x14ac:dyDescent="0.25"/>
  <cols>
    <col min="1" max="1" width="13.140625" style="19" customWidth="1"/>
    <col min="2" max="2" width="27" style="19" customWidth="1"/>
    <col min="3" max="3" width="20.140625" style="19" customWidth="1"/>
    <col min="4" max="4" width="15.140625" style="19" customWidth="1"/>
    <col min="5" max="12" width="7.7109375" style="19" customWidth="1"/>
    <col min="13" max="13" width="10.7109375" style="19" customWidth="1"/>
    <col min="14" max="14" width="96.5703125" style="19" customWidth="1"/>
    <col min="15" max="15" width="16.42578125" style="19" customWidth="1"/>
    <col min="16" max="16" width="18.1406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14" style="19" customWidth="1"/>
    <col min="26" max="26" width="7.7109375" style="19" customWidth="1"/>
    <col min="27" max="28" width="10.7109375" style="19" customWidth="1"/>
    <col min="29" max="29" width="28.7109375" style="19" customWidth="1"/>
    <col min="30" max="30" width="18.42578125" style="19" customWidth="1"/>
    <col min="31" max="31" width="15.85546875" style="19" customWidth="1"/>
    <col min="32" max="32" width="15.5703125" style="19" customWidth="1"/>
    <col min="33" max="33" width="16.7109375" style="19" customWidth="1"/>
    <col min="34" max="34" width="13.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83.570312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M_NS1500.PR.0016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70" t="s">
        <v>508</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51</v>
      </c>
      <c r="B22" s="474" t="s">
        <v>23</v>
      </c>
      <c r="C22" s="471" t="s">
        <v>50</v>
      </c>
      <c r="D22" s="471" t="s">
        <v>49</v>
      </c>
      <c r="E22" s="477" t="s">
        <v>519</v>
      </c>
      <c r="F22" s="478"/>
      <c r="G22" s="478"/>
      <c r="H22" s="478"/>
      <c r="I22" s="478"/>
      <c r="J22" s="478"/>
      <c r="K22" s="478"/>
      <c r="L22" s="479"/>
      <c r="M22" s="471" t="s">
        <v>48</v>
      </c>
      <c r="N22" s="471" t="s">
        <v>47</v>
      </c>
      <c r="O22" s="471" t="s">
        <v>46</v>
      </c>
      <c r="P22" s="480" t="s">
        <v>262</v>
      </c>
      <c r="Q22" s="480" t="s">
        <v>45</v>
      </c>
      <c r="R22" s="480" t="s">
        <v>44</v>
      </c>
      <c r="S22" s="480" t="s">
        <v>43</v>
      </c>
      <c r="T22" s="480"/>
      <c r="U22" s="481" t="s">
        <v>42</v>
      </c>
      <c r="V22" s="481" t="s">
        <v>41</v>
      </c>
      <c r="W22" s="480" t="s">
        <v>40</v>
      </c>
      <c r="X22" s="480" t="s">
        <v>39</v>
      </c>
      <c r="Y22" s="480" t="s">
        <v>38</v>
      </c>
      <c r="Z22" s="494"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4" t="s">
        <v>24</v>
      </c>
    </row>
    <row r="23" spans="1:48" s="22" customFormat="1" ht="64.5" customHeight="1" x14ac:dyDescent="0.25">
      <c r="A23" s="472"/>
      <c r="B23" s="475"/>
      <c r="C23" s="472"/>
      <c r="D23" s="472"/>
      <c r="E23" s="486" t="s">
        <v>22</v>
      </c>
      <c r="F23" s="488" t="s">
        <v>137</v>
      </c>
      <c r="G23" s="488" t="s">
        <v>136</v>
      </c>
      <c r="H23" s="488" t="s">
        <v>135</v>
      </c>
      <c r="I23" s="492" t="s">
        <v>427</v>
      </c>
      <c r="J23" s="492" t="s">
        <v>428</v>
      </c>
      <c r="K23" s="492" t="s">
        <v>429</v>
      </c>
      <c r="L23" s="488" t="s">
        <v>78</v>
      </c>
      <c r="M23" s="472"/>
      <c r="N23" s="472"/>
      <c r="O23" s="472"/>
      <c r="P23" s="480"/>
      <c r="Q23" s="480"/>
      <c r="R23" s="480"/>
      <c r="S23" s="490" t="s">
        <v>1</v>
      </c>
      <c r="T23" s="490" t="s">
        <v>10</v>
      </c>
      <c r="U23" s="481"/>
      <c r="V23" s="481"/>
      <c r="W23" s="480"/>
      <c r="X23" s="480"/>
      <c r="Y23" s="480"/>
      <c r="Z23" s="480"/>
      <c r="AA23" s="480"/>
      <c r="AB23" s="480"/>
      <c r="AC23" s="480"/>
      <c r="AD23" s="480"/>
      <c r="AE23" s="480"/>
      <c r="AF23" s="480" t="s">
        <v>21</v>
      </c>
      <c r="AG23" s="480"/>
      <c r="AH23" s="480" t="s">
        <v>20</v>
      </c>
      <c r="AI23" s="480"/>
      <c r="AJ23" s="471" t="s">
        <v>19</v>
      </c>
      <c r="AK23" s="471" t="s">
        <v>18</v>
      </c>
      <c r="AL23" s="471" t="s">
        <v>17</v>
      </c>
      <c r="AM23" s="471" t="s">
        <v>16</v>
      </c>
      <c r="AN23" s="471" t="s">
        <v>15</v>
      </c>
      <c r="AO23" s="471" t="s">
        <v>14</v>
      </c>
      <c r="AP23" s="471" t="s">
        <v>13</v>
      </c>
      <c r="AQ23" s="482" t="s">
        <v>10</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39" t="s">
        <v>12</v>
      </c>
      <c r="AG24" s="139" t="s">
        <v>11</v>
      </c>
      <c r="AH24" s="140" t="s">
        <v>1</v>
      </c>
      <c r="AI24" s="140" t="s">
        <v>10</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5" t="s">
        <v>598</v>
      </c>
      <c r="B26" s="206" t="s">
        <v>599</v>
      </c>
      <c r="C26" s="206" t="s">
        <v>600</v>
      </c>
      <c r="D26" s="205" t="s">
        <v>601</v>
      </c>
      <c r="E26" s="207" t="s">
        <v>583</v>
      </c>
      <c r="F26" s="207" t="s">
        <v>583</v>
      </c>
      <c r="G26" s="207" t="s">
        <v>583</v>
      </c>
      <c r="H26" s="207" t="s">
        <v>583</v>
      </c>
      <c r="I26" s="207" t="s">
        <v>583</v>
      </c>
      <c r="J26" s="207" t="s">
        <v>583</v>
      </c>
      <c r="K26" s="207" t="s">
        <v>583</v>
      </c>
      <c r="L26" s="207">
        <v>97.3</v>
      </c>
      <c r="M26" s="206" t="s">
        <v>602</v>
      </c>
      <c r="N26" s="206" t="s">
        <v>603</v>
      </c>
      <c r="O26" s="206" t="s">
        <v>604</v>
      </c>
      <c r="P26" s="208">
        <v>3026</v>
      </c>
      <c r="Q26" s="206" t="s">
        <v>605</v>
      </c>
      <c r="R26" s="208">
        <v>3026</v>
      </c>
      <c r="S26" s="206" t="s">
        <v>606</v>
      </c>
      <c r="T26" s="206" t="s">
        <v>607</v>
      </c>
      <c r="U26" s="206">
        <v>2</v>
      </c>
      <c r="V26" s="206">
        <v>2</v>
      </c>
      <c r="W26" s="206" t="s">
        <v>608</v>
      </c>
      <c r="X26" s="208">
        <v>3026</v>
      </c>
      <c r="Y26" s="207" t="s">
        <v>583</v>
      </c>
      <c r="Z26" s="206">
        <v>1</v>
      </c>
      <c r="AA26" s="208">
        <v>3026</v>
      </c>
      <c r="AB26" s="208">
        <v>3026</v>
      </c>
      <c r="AC26" s="206" t="s">
        <v>608</v>
      </c>
      <c r="AD26" s="208">
        <v>3026</v>
      </c>
      <c r="AE26" s="208">
        <v>3026</v>
      </c>
      <c r="AF26" s="205" t="s">
        <v>609</v>
      </c>
      <c r="AG26" s="206" t="s">
        <v>610</v>
      </c>
      <c r="AH26" s="206" t="s">
        <v>611</v>
      </c>
      <c r="AI26" s="206" t="s">
        <v>612</v>
      </c>
      <c r="AJ26" s="206" t="s">
        <v>613</v>
      </c>
      <c r="AK26" s="206" t="s">
        <v>614</v>
      </c>
      <c r="AL26" s="207" t="s">
        <v>583</v>
      </c>
      <c r="AM26" s="207" t="s">
        <v>583</v>
      </c>
      <c r="AN26" s="207" t="s">
        <v>583</v>
      </c>
      <c r="AO26" s="207" t="s">
        <v>583</v>
      </c>
      <c r="AP26" s="206" t="s">
        <v>615</v>
      </c>
      <c r="AQ26" s="206" t="s">
        <v>616</v>
      </c>
      <c r="AR26" s="206" t="s">
        <v>615</v>
      </c>
      <c r="AS26" s="206" t="s">
        <v>617</v>
      </c>
      <c r="AT26" s="206" t="s">
        <v>618</v>
      </c>
      <c r="AU26" s="206" t="s">
        <v>619</v>
      </c>
      <c r="AV26" s="206" t="s">
        <v>620</v>
      </c>
    </row>
    <row r="27" spans="1:48"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6" t="s">
        <v>621</v>
      </c>
      <c r="X27" s="208">
        <v>2750</v>
      </c>
      <c r="Y27" s="209"/>
      <c r="Z27" s="206"/>
      <c r="AA27" s="208">
        <v>2750</v>
      </c>
      <c r="AB27" s="208"/>
      <c r="AC27" s="209"/>
      <c r="AD27" s="209"/>
      <c r="AE27" s="209"/>
      <c r="AF27" s="209"/>
      <c r="AG27" s="209"/>
      <c r="AH27" s="209"/>
      <c r="AI27" s="209"/>
      <c r="AJ27" s="209"/>
      <c r="AK27" s="209"/>
      <c r="AL27" s="209"/>
      <c r="AM27" s="209"/>
      <c r="AN27" s="209"/>
      <c r="AO27" s="209"/>
      <c r="AP27" s="209"/>
      <c r="AQ27" s="209"/>
      <c r="AR27" s="209"/>
      <c r="AS27" s="209"/>
      <c r="AT27" s="209"/>
      <c r="AU27" s="209"/>
      <c r="AV27"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D26 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E22" sqref="E2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67</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95" t="str">
        <f>'1. паспорт местоположение'!A5:C5</f>
        <v>Год раскрытия информации: 2026 год</v>
      </c>
      <c r="B5" s="495"/>
      <c r="C5" s="67"/>
      <c r="D5" s="67"/>
      <c r="E5" s="67"/>
      <c r="F5" s="67"/>
      <c r="G5" s="67"/>
      <c r="H5" s="67"/>
    </row>
    <row r="6" spans="1:8" ht="18.75" x14ac:dyDescent="0.3">
      <c r="A6" s="144"/>
      <c r="B6" s="144"/>
      <c r="C6" s="144"/>
      <c r="D6" s="144"/>
      <c r="E6" s="144"/>
      <c r="F6" s="144"/>
      <c r="G6" s="144"/>
      <c r="H6" s="144"/>
    </row>
    <row r="7" spans="1:8" ht="18.75" x14ac:dyDescent="0.25">
      <c r="A7" s="296" t="s">
        <v>8</v>
      </c>
      <c r="B7" s="296"/>
      <c r="C7" s="143"/>
      <c r="D7" s="143"/>
      <c r="E7" s="143"/>
      <c r="F7" s="143"/>
      <c r="G7" s="143"/>
      <c r="H7" s="143"/>
    </row>
    <row r="8" spans="1:8" ht="18.75" x14ac:dyDescent="0.25">
      <c r="A8" s="143"/>
      <c r="B8" s="143"/>
      <c r="C8" s="143"/>
      <c r="D8" s="143"/>
      <c r="E8" s="143"/>
      <c r="F8" s="143"/>
      <c r="G8" s="143"/>
      <c r="H8" s="143"/>
    </row>
    <row r="9" spans="1:8" x14ac:dyDescent="0.25">
      <c r="A9" s="297" t="str">
        <f>'1. паспорт местоположение'!A9:C9</f>
        <v>АО "Россети Тюмень"</v>
      </c>
      <c r="B9" s="297"/>
      <c r="C9" s="141"/>
      <c r="D9" s="141"/>
      <c r="E9" s="141"/>
      <c r="F9" s="141"/>
      <c r="G9" s="141"/>
      <c r="H9" s="141"/>
    </row>
    <row r="10" spans="1:8" x14ac:dyDescent="0.25">
      <c r="A10" s="293" t="s">
        <v>7</v>
      </c>
      <c r="B10" s="293"/>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97" t="str">
        <f>'1. паспорт местоположение'!A12:C12</f>
        <v>M_NS1500.PR.0016</v>
      </c>
      <c r="B12" s="297"/>
      <c r="C12" s="141"/>
      <c r="D12" s="141"/>
      <c r="E12" s="141"/>
      <c r="F12" s="141"/>
      <c r="G12" s="141"/>
      <c r="H12" s="141"/>
    </row>
    <row r="13" spans="1:8" x14ac:dyDescent="0.25">
      <c r="A13" s="293" t="s">
        <v>6</v>
      </c>
      <c r="B13" s="293"/>
      <c r="C13" s="142"/>
      <c r="D13" s="142"/>
      <c r="E13" s="142"/>
      <c r="F13" s="142"/>
      <c r="G13" s="142"/>
      <c r="H13" s="142"/>
    </row>
    <row r="14" spans="1:8" ht="18.75" x14ac:dyDescent="0.25">
      <c r="A14" s="11"/>
      <c r="B14" s="11"/>
      <c r="C14" s="11"/>
      <c r="D14" s="11"/>
      <c r="E14" s="11"/>
      <c r="F14" s="11"/>
      <c r="G14" s="11"/>
      <c r="H14" s="11"/>
    </row>
    <row r="15" spans="1:8" x14ac:dyDescent="0.25">
      <c r="A15" s="297" t="str">
        <f>'1. паспорт местоположение'!A15:C15</f>
        <v>Блочно-модульное здание для оперативного персонала на ПП 110 кВ "Восточный" (новое строительство площадь 120,35 кв.м.)</v>
      </c>
      <c r="B15" s="297"/>
      <c r="C15" s="141"/>
      <c r="D15" s="141"/>
      <c r="E15" s="141"/>
      <c r="F15" s="141"/>
      <c r="G15" s="141"/>
      <c r="H15" s="141"/>
    </row>
    <row r="16" spans="1:8" x14ac:dyDescent="0.25">
      <c r="A16" s="293" t="s">
        <v>5</v>
      </c>
      <c r="B16" s="293"/>
      <c r="C16" s="142"/>
      <c r="D16" s="142"/>
      <c r="E16" s="142"/>
      <c r="F16" s="142"/>
      <c r="G16" s="142"/>
      <c r="H16" s="142"/>
    </row>
    <row r="17" spans="1:2" x14ac:dyDescent="0.25">
      <c r="B17" s="113"/>
    </row>
    <row r="18" spans="1:2" ht="33.75" customHeight="1" x14ac:dyDescent="0.25">
      <c r="A18" s="499" t="s">
        <v>509</v>
      </c>
      <c r="B18" s="500"/>
    </row>
    <row r="19" spans="1:2" x14ac:dyDescent="0.25">
      <c r="B19" s="40"/>
    </row>
    <row r="20" spans="1:2" ht="16.5" thickBot="1" x14ac:dyDescent="0.3">
      <c r="B20" s="114"/>
    </row>
    <row r="21" spans="1:2" ht="30.75" thickBot="1" x14ac:dyDescent="0.3">
      <c r="A21" s="115" t="s">
        <v>385</v>
      </c>
      <c r="B21" s="116" t="s">
        <v>633</v>
      </c>
    </row>
    <row r="22" spans="1:2" ht="30.75" thickBot="1" x14ac:dyDescent="0.3">
      <c r="A22" s="115" t="s">
        <v>386</v>
      </c>
      <c r="B22" s="116" t="s">
        <v>527</v>
      </c>
    </row>
    <row r="23" spans="1:2" ht="16.5" thickBot="1" x14ac:dyDescent="0.3">
      <c r="A23" s="115" t="s">
        <v>351</v>
      </c>
      <c r="B23" s="117" t="s">
        <v>537</v>
      </c>
    </row>
    <row r="24" spans="1:2" ht="16.5" thickBot="1" x14ac:dyDescent="0.3">
      <c r="A24" s="115" t="s">
        <v>387</v>
      </c>
      <c r="B24" s="117" t="s">
        <v>635</v>
      </c>
    </row>
    <row r="25" spans="1:2" ht="16.5" thickBot="1" x14ac:dyDescent="0.3">
      <c r="A25" s="118" t="s">
        <v>388</v>
      </c>
      <c r="B25" s="116">
        <v>2026</v>
      </c>
    </row>
    <row r="26" spans="1:2" ht="16.5" thickBot="1" x14ac:dyDescent="0.3">
      <c r="A26" s="119" t="s">
        <v>389</v>
      </c>
      <c r="B26" s="120" t="s">
        <v>643</v>
      </c>
    </row>
    <row r="27" spans="1:2" ht="29.25" thickBot="1" x14ac:dyDescent="0.3">
      <c r="A27" s="127" t="s">
        <v>597</v>
      </c>
      <c r="B27" s="177">
        <v>43.770267339810012</v>
      </c>
    </row>
    <row r="28" spans="1:2" ht="30.75" thickBot="1" x14ac:dyDescent="0.3">
      <c r="A28" s="122" t="s">
        <v>390</v>
      </c>
      <c r="B28" s="122" t="s">
        <v>646</v>
      </c>
    </row>
    <row r="29" spans="1:2" ht="28.5" x14ac:dyDescent="0.25">
      <c r="A29" s="194" t="s">
        <v>391</v>
      </c>
      <c r="B29" s="195">
        <v>1.681</v>
      </c>
    </row>
    <row r="30" spans="1:2" ht="28.5" x14ac:dyDescent="0.25">
      <c r="A30" s="194" t="s">
        <v>392</v>
      </c>
      <c r="B30" s="196">
        <v>1.681</v>
      </c>
    </row>
    <row r="31" spans="1:2" x14ac:dyDescent="0.25">
      <c r="A31" s="197" t="s">
        <v>393</v>
      </c>
      <c r="B31" s="198"/>
    </row>
    <row r="32" spans="1:2" ht="29.25" thickBot="1" x14ac:dyDescent="0.3">
      <c r="A32" s="199" t="s">
        <v>587</v>
      </c>
      <c r="B32" s="200">
        <v>1.681</v>
      </c>
    </row>
    <row r="33" spans="1:2" ht="30" x14ac:dyDescent="0.25">
      <c r="A33" s="201" t="s">
        <v>585</v>
      </c>
      <c r="B33" s="202">
        <v>1.681</v>
      </c>
    </row>
    <row r="34" spans="1:2" x14ac:dyDescent="0.25">
      <c r="A34" s="201" t="s">
        <v>394</v>
      </c>
      <c r="B34" s="203">
        <v>3.84</v>
      </c>
    </row>
    <row r="35" spans="1:2" x14ac:dyDescent="0.25">
      <c r="A35" s="201" t="s">
        <v>395</v>
      </c>
      <c r="B35" s="202">
        <v>0.877</v>
      </c>
    </row>
    <row r="36" spans="1:2" x14ac:dyDescent="0.25">
      <c r="A36" s="201" t="s">
        <v>396</v>
      </c>
      <c r="B36" s="202">
        <v>1.681</v>
      </c>
    </row>
    <row r="37" spans="1:2" ht="29.25" thickBot="1" x14ac:dyDescent="0.3">
      <c r="A37" s="199" t="s">
        <v>588</v>
      </c>
      <c r="B37" s="200">
        <v>0</v>
      </c>
    </row>
    <row r="38" spans="1:2" x14ac:dyDescent="0.25">
      <c r="A38" s="201" t="s">
        <v>589</v>
      </c>
      <c r="B38" s="203" t="s">
        <v>543</v>
      </c>
    </row>
    <row r="39" spans="1:2" x14ac:dyDescent="0.25">
      <c r="A39" s="201" t="s">
        <v>394</v>
      </c>
      <c r="B39" s="203" t="s">
        <v>543</v>
      </c>
    </row>
    <row r="40" spans="1:2" x14ac:dyDescent="0.25">
      <c r="A40" s="201" t="s">
        <v>395</v>
      </c>
      <c r="B40" s="203" t="s">
        <v>543</v>
      </c>
    </row>
    <row r="41" spans="1:2" x14ac:dyDescent="0.25">
      <c r="A41" s="201" t="s">
        <v>396</v>
      </c>
      <c r="B41" s="203" t="s">
        <v>543</v>
      </c>
    </row>
    <row r="42" spans="1:2" ht="29.25" thickBot="1" x14ac:dyDescent="0.3">
      <c r="A42" s="199" t="s">
        <v>590</v>
      </c>
      <c r="B42" s="200">
        <v>0</v>
      </c>
    </row>
    <row r="43" spans="1:2" x14ac:dyDescent="0.25">
      <c r="A43" s="201" t="s">
        <v>589</v>
      </c>
      <c r="B43" s="203" t="s">
        <v>543</v>
      </c>
    </row>
    <row r="44" spans="1:2" x14ac:dyDescent="0.25">
      <c r="A44" s="201" t="s">
        <v>394</v>
      </c>
      <c r="B44" s="203" t="s">
        <v>543</v>
      </c>
    </row>
    <row r="45" spans="1:2" x14ac:dyDescent="0.25">
      <c r="A45" s="201" t="s">
        <v>395</v>
      </c>
      <c r="B45" s="203" t="s">
        <v>543</v>
      </c>
    </row>
    <row r="46" spans="1:2" x14ac:dyDescent="0.25">
      <c r="A46" s="201" t="s">
        <v>396</v>
      </c>
      <c r="B46" s="203" t="s">
        <v>543</v>
      </c>
    </row>
    <row r="47" spans="1:2" ht="29.25" thickBot="1" x14ac:dyDescent="0.3">
      <c r="A47" s="199" t="s">
        <v>397</v>
      </c>
      <c r="B47" s="204" t="s">
        <v>543</v>
      </c>
    </row>
    <row r="48" spans="1:2" x14ac:dyDescent="0.25">
      <c r="A48" s="201" t="s">
        <v>393</v>
      </c>
      <c r="B48" s="203" t="s">
        <v>543</v>
      </c>
    </row>
    <row r="49" spans="1:2" x14ac:dyDescent="0.25">
      <c r="A49" s="201" t="s">
        <v>591</v>
      </c>
      <c r="B49" s="203" t="s">
        <v>543</v>
      </c>
    </row>
    <row r="50" spans="1:2" x14ac:dyDescent="0.25">
      <c r="A50" s="201" t="s">
        <v>592</v>
      </c>
      <c r="B50" s="203" t="s">
        <v>543</v>
      </c>
    </row>
    <row r="51" spans="1:2" x14ac:dyDescent="0.25">
      <c r="A51" s="201" t="s">
        <v>593</v>
      </c>
      <c r="B51" s="203" t="s">
        <v>543</v>
      </c>
    </row>
    <row r="52" spans="1:2" ht="16.5" thickBot="1" x14ac:dyDescent="0.3">
      <c r="A52" s="199" t="s">
        <v>398</v>
      </c>
      <c r="B52" s="204">
        <v>2.15</v>
      </c>
    </row>
    <row r="53" spans="1:2" ht="16.5" thickBot="1" x14ac:dyDescent="0.3">
      <c r="A53" s="199" t="s">
        <v>399</v>
      </c>
      <c r="B53" s="200">
        <v>0.94499999999999995</v>
      </c>
    </row>
    <row r="54" spans="1:2" ht="16.5" thickBot="1" x14ac:dyDescent="0.3">
      <c r="A54" s="199" t="s">
        <v>400</v>
      </c>
      <c r="B54" s="204">
        <v>4.7</v>
      </c>
    </row>
    <row r="55" spans="1:2" ht="16.5" thickBot="1" x14ac:dyDescent="0.3">
      <c r="A55" s="199" t="s">
        <v>401</v>
      </c>
      <c r="B55" s="200">
        <v>1.7490000000000001</v>
      </c>
    </row>
    <row r="56" spans="1:2" ht="16.5" thickBot="1" x14ac:dyDescent="0.3">
      <c r="A56" s="199" t="s">
        <v>402</v>
      </c>
      <c r="B56" s="204" t="s">
        <v>543</v>
      </c>
    </row>
    <row r="57" spans="1:2" x14ac:dyDescent="0.25">
      <c r="A57" s="201" t="s">
        <v>403</v>
      </c>
      <c r="B57" s="203" t="s">
        <v>594</v>
      </c>
    </row>
    <row r="58" spans="1:2" x14ac:dyDescent="0.25">
      <c r="A58" s="201" t="s">
        <v>404</v>
      </c>
      <c r="B58" s="203" t="s">
        <v>595</v>
      </c>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row>
    <row r="63" spans="1:2" ht="29.25" thickBot="1" x14ac:dyDescent="0.3">
      <c r="A63" s="118" t="s">
        <v>409</v>
      </c>
      <c r="B63" s="124"/>
    </row>
    <row r="64" spans="1:2" ht="16.5" thickBot="1" x14ac:dyDescent="0.3">
      <c r="A64" s="123" t="s">
        <v>393</v>
      </c>
      <c r="B64" s="128"/>
    </row>
    <row r="65" spans="1:2" ht="16.5" thickBot="1" x14ac:dyDescent="0.3">
      <c r="A65" s="123" t="s">
        <v>410</v>
      </c>
      <c r="B65" s="124"/>
    </row>
    <row r="66" spans="1:2" ht="16.5" thickBot="1" x14ac:dyDescent="0.3">
      <c r="A66" s="123" t="s">
        <v>411</v>
      </c>
      <c r="B66" s="128"/>
    </row>
    <row r="67" spans="1:2" ht="16.5" thickBot="1" x14ac:dyDescent="0.3">
      <c r="A67" s="129" t="s">
        <v>412</v>
      </c>
      <c r="B67" s="128" t="s">
        <v>532</v>
      </c>
    </row>
    <row r="68" spans="1:2" ht="16.5" thickBot="1" x14ac:dyDescent="0.3">
      <c r="A68" s="118" t="s">
        <v>413</v>
      </c>
      <c r="B68" s="128" t="s">
        <v>532</v>
      </c>
    </row>
    <row r="69" spans="1:2" ht="16.5" thickBot="1" x14ac:dyDescent="0.3">
      <c r="A69" s="125" t="s">
        <v>414</v>
      </c>
      <c r="B69" s="130"/>
    </row>
    <row r="70" spans="1:2" ht="16.5" thickBot="1" x14ac:dyDescent="0.3">
      <c r="A70" s="125" t="s">
        <v>415</v>
      </c>
      <c r="B70" s="130"/>
    </row>
    <row r="71" spans="1:2" ht="16.5" thickBot="1" x14ac:dyDescent="0.3">
      <c r="A71" s="125" t="s">
        <v>416</v>
      </c>
      <c r="B71" s="130"/>
    </row>
    <row r="72" spans="1:2" ht="29.25" thickBot="1" x14ac:dyDescent="0.3">
      <c r="A72" s="131" t="s">
        <v>417</v>
      </c>
      <c r="B72" s="128" t="s">
        <v>586</v>
      </c>
    </row>
    <row r="73" spans="1:2" ht="28.5" x14ac:dyDescent="0.25">
      <c r="A73" s="121" t="s">
        <v>418</v>
      </c>
      <c r="B73" s="496"/>
    </row>
    <row r="74" spans="1:2" x14ac:dyDescent="0.25">
      <c r="A74" s="125" t="s">
        <v>419</v>
      </c>
      <c r="B74" s="497"/>
    </row>
    <row r="75" spans="1:2" x14ac:dyDescent="0.25">
      <c r="A75" s="125" t="s">
        <v>420</v>
      </c>
      <c r="B75" s="497"/>
    </row>
    <row r="76" spans="1:2" x14ac:dyDescent="0.25">
      <c r="A76" s="125" t="s">
        <v>421</v>
      </c>
      <c r="B76" s="497"/>
    </row>
    <row r="77" spans="1:2" x14ac:dyDescent="0.25">
      <c r="A77" s="125" t="s">
        <v>422</v>
      </c>
      <c r="B77" s="497"/>
    </row>
    <row r="78" spans="1:2" ht="16.5" thickBot="1" x14ac:dyDescent="0.3">
      <c r="A78" s="132" t="s">
        <v>423</v>
      </c>
      <c r="B78" s="498"/>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2026-04-21T13:14:59Z</dcterms:modified>
</cp:coreProperties>
</file>