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M_NS1500.PR.0020\"/>
    </mc:Choice>
  </mc:AlternateContent>
  <bookViews>
    <workbookView xWindow="0" yWindow="0" windowWidth="28800" windowHeight="9600" tabRatio="77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9" i="26"/>
  <c r="A5" i="26"/>
  <c r="A13" i="13" l="1"/>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<sst xmlns="http://schemas.openxmlformats.org/spreadsheetml/2006/main" count="2391" uniqueCount="651">
  <si>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</si>
  <si>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</si>
  <si>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</si>
  <si>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</si>
  <si>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</si>
  <si>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</si>
  <si>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</si>
  <si>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</si>
  <si>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</si>
  <si>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</si>
  <si>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</si>
  <si>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</si>
  <si>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</si>
  <si>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</si>
  <si>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</si>
  <si>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</si>
  <si>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</si>
  <si>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</si>
  <si>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</si>
  <si>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</si>
  <si>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</si>
  <si>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</si>
  <si>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</si>
  <si>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</si>
  <si>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</si>
  <si>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</si>
  <si>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</si>
  <si>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</si>
  <si>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</si>
  <si>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</si>
  <si>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</si>
  <si>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</si>
  <si>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</si>
  <si>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</si>
  <si>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</si>
  <si>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</si>
  <si>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</si>
  <si>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</si>
  <si>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</si>
  <si>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</si>
  <si>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</si>
  <si>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</si>
  <si>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</si>
  <si>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</si>
  <si>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</si>
  <si>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</si>
  <si>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</si>
  <si>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</si>
  <si>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</si>
  <si>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</si>
  <si>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</si>
  <si>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</si>
  <si>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</si>
  <si>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</si>
  <si>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</si>
  <si>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</si>
  <si>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</si>
  <si>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</si>
  <si>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</si>
  <si>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</si>
  <si>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</si>
  <si>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</si>
  <si>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</si>
  <si>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</si>
  <si>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</si>
  <si>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</si>
  <si>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</si>
  <si>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</si>
  <si>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</si>
  <si>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</si>
  <si>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</si>
  <si>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</si>
  <si>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</si>
  <si>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</si>
  <si>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</si>
  <si>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</si>
  <si>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</si>
  <si>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</si>
  <si>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</si>
  <si>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</si>
  <si>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</si>
  <si>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</si>
  <si>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</si>
  <si>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</si>
  <si>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</si>
  <si>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</si>
  <si>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</si>
  <si>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</si>
  <si>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</si>
  <si>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</si>
  <si>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</si>
  <si>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</si>
  <si>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</si>
  <si>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</si>
  <si>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</si>
  <si>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</si>
  <si>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</si>
  <si>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</si>
  <si>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</si>
  <si>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</si>
  <si>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</si>
  <si>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</si>
  <si>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</si>
  <si>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</si>
  <si>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</si>
  <si>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</si>
  <si>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</si>
  <si>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</si>
  <si>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</si>
  <si>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</si>
  <si>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</si>
  <si>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</si>
  <si>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</si>
  <si>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</si>
  <si>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</si>
  <si>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</si>
  <si>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</si>
  <si>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</si>
  <si>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</si>
  <si>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</si>
  <si>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</si>
  <si>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</si>
  <si>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</si>
  <si>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</si>
  <si>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</si>
  <si>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</si>
  <si>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</si>
  <si>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</si>
  <si>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</si>
  <si>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</si>
  <si>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</si>
  <si>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</si>
  <si>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</si>
  <si>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</si>
  <si>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</si>
  <si>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</si>
  <si>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</si>
  <si>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</si>
  <si>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</si>
  <si>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</si>
  <si>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</si>
  <si>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</si>
  <si>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</si>
  <si>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</si>
  <si>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</si>
  <si>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</si>
  <si>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</si>
  <si>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</si>
  <si>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</si>
  <si>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</si>
  <si>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</si>
  <si>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</si>
  <si>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</si>
  <si>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</si>
  <si>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</si>
  <si>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</si>
  <si>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</si>
  <si>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</si>
  <si>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</si>
  <si>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</si>
  <si>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</si>
  <si>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</si>
  <si>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</si>
  <si>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</si>
  <si>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</si>
  <si>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</si>
  <si>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</si>
  <si>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</si>
  <si>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</si>
  <si>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</si>
  <si>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</si>
  <si>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</si>
  <si>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</si>
  <si>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</si>
  <si>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</si>
  <si>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</si>
  <si>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</si>
  <si>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</si>
  <si>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</si>
  <si>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</si>
  <si>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</si>
  <si>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</si>
  <si>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</si>
  <si>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</si>
  <si>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</si>
  <si>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</si>
  <si>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</si>
  <si>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</si>
  <si>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</si>
  <si>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</si>
  <si>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</si>
  <si>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</si>
  <si>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</si>
  <si>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</si>
  <si>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</si>
  <si>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</si>
  <si>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</si>
  <si>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</si>
  <si>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</si>
  <si>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</si>
  <si>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</si>
  <si>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</si>
  <si>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</si>
  <si>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</si>
  <si>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</si>
  <si>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</si>
  <si>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</si>
  <si>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</si>
  <si>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</si>
  <si>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</si>
  <si>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</si>
  <si>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</si>
  <si>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</si>
  <si>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</si>
  <si>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</si>
  <si>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</si>
  <si>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</si>
  <si>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</si>
  <si>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</si>
  <si>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</si>
  <si>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</si>
  <si>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</si>
  <si>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</si>
  <si>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</si>
  <si>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</si>
  <si>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</si>
  <si>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</si>
  <si>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</si>
  <si>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</si>
  <si>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</si>
  <si>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</si>
  <si>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</si>
  <si>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</si>
  <si>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</si>
  <si>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</si>
  <si>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</si>
  <si>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</si>
  <si>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</si>
  <si>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</si>
  <si>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</si>
  <si>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</si>
  <si>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</si>
  <si>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</si>
  <si>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</si>
  <si>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</si>
  <si>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</si>
  <si>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</si>
  <si>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</si>
  <si>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</si>
  <si>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</si>
  <si>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</si>
  <si>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</si>
  <si>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</si>
  <si>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</si>
  <si>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</si>
  <si>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</si>
  <si>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</si>
  <si>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</si>
  <si>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</si>
  <si>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</si>
  <si>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</si>
  <si>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</si>
  <si>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</si>
  <si>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</si>
  <si>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</si>
  <si>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</si>
  <si>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</si>
  <si>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</si>
  <si>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</si>
  <si>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</si>
  <si>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</si>
  <si>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</si>
  <si>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</si>
  <si>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</si>
  <si>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</si>
  <si>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</si>
  <si>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</si>
  <si>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</si>
  <si>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</si>
  <si>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</si>
  <si>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</si>
  <si>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</si>
  <si>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</si>
  <si>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</si>
  <si>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</si>
  <si>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</si>
  <si>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</si>
  <si>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</si>
  <si>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</si>
  <si>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</si>
  <si>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</si>
  <si>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</si>
  <si>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</si>
  <si>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</si>
  <si>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</si>
  <si>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</si>
  <si>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</si>
  <si>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</si>
  <si>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</si>
  <si>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</si>
  <si>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</si>
  <si>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</si>
  <si>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</si>
  <si>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</si>
  <si>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</si>
  <si>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</si>
  <si>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</si>
  <si>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</si>
  <si>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</si>
  <si>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</si>
  <si>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</si>
  <si>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</si>
  <si>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</si>
  <si>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</si>
  <si>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</si>
  <si>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</si>
  <si>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</si>
  <si>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</si>
  <si>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</si>
  <si>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</si>
  <si>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</si>
  <si>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</si>
  <si>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</si>
  <si>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</si>
  <si>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</si>
  <si>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</si>
  <si>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</si>
  <si>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</si>
  <si>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</si>
  <si>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</si>
  <si>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</si>
  <si>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</si>
  <si>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</si>
  <si>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</si>
  <si>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</si>
  <si>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</si>
  <si>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</si>
  <si>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</si>
  <si>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</si>
  <si>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</si>
  <si>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</si>
  <si>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</si>
  <si>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</si>
  <si>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</si>
  <si>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</si>
  <si>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</si>
  <si>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</si>
  <si>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</si>
  <si>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</si>
  <si>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</si>
  <si>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</si>
  <si>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</si>
  <si>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</si>
  <si>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</si>
  <si>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</si>
  <si>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</si>
  <si>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</si>
  <si>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</si>
  <si>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</si>
  <si>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</si>
  <si>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</si>
  <si>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</si>
  <si>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</si>
  <si>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</si>
  <si>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</si>
  <si>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</si>
  <si>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</si>
  <si>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</si>
  <si>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</si>
  <si>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</si>
  <si>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</si>
  <si>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</si>
  <si>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</si>
  <si>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</si>
  <si>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</si>
  <si>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</si>
  <si>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</si>
  <si>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</si>
  <si>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</si>
  <si>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</si>
  <si>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</si>
  <si>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</si>
  <si>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</si>
  <si>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</si>
  <si>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</si>
  <si>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</si>
  <si>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</si>
  <si>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</si>
  <si>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</si>
  <si>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</si>
  <si>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</si>
  <si>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</si>
  <si>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</si>
  <si>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</si>
  <si>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</si>
  <si>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</si>
  <si>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</si>
  <si>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</si>
  <si>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</si>
  <si>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</si>
  <si>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</si>
  <si>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</si>
  <si>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</si>
  <si>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</si>
  <si>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</si>
  <si>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</si>
  <si>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</si>
  <si>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</si>
  <si>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</si>
  <si>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</si>
  <si>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</si>
  <si>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</si>
  <si>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</si>
  <si>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</si>
  <si>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</si>
  <si>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</si>
  <si>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</si>
  <si>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</si>
  <si>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</si>
  <si>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</si>
  <si>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</si>
  <si>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</si>
  <si>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</si>
  <si>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</si>
  <si>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</si>
  <si>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</si>
  <si>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</si>
  <si>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</si>
  <si>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</si>
  <si>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</si>
  <si>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</si>
  <si>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</si>
  <si>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</si>
  <si>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</si>
  <si>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</si>
  <si>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</si>
  <si>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</si>
  <si>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</si>
  <si>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</si>
  <si>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</si>
  <si>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</si>
  <si>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</si>
  <si>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</si>
  <si>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</si>
  <si>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</si>
  <si>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</si>
  <si>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</si>
  <si>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</si>
  <si>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</si>
  <si>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</si>
  <si>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</si>
  <si>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</si>
  <si>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</si>
  <si>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</si>
  <si>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</si>
  <si>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</si>
  <si>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</si>
  <si>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</si>
  <si>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</si>
  <si>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</si>
  <si>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</si>
  <si>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</si>
  <si>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</si>
  <si>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</si>
  <si>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</si>
  <si>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</si>
  <si>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</si>
  <si>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</si>
  <si>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</si>
  <si>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</si>
  <si>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</si>
  <si>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</si>
  <si>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</si>
  <si>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</si>
  <si>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</si>
  <si>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</si>
  <si>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</si>
  <si>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</si>
  <si>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</si>
  <si>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</si>
  <si>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</si>
  <si>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</si>
  <si>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</si>
  <si>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</si>
  <si>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</si>
  <si>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</si>
  <si>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</si>
  <si>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</si>
  <si>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</si>
  <si>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</si>
  <si>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</si>
  <si>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</si>
  <si>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</si>
  <si>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</si>
  <si>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</si>
  <si>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</si>
  <si>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</si>
  <si>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</si>
  <si>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</si>
  <si>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</si>
  <si>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</si>
  <si>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</si>
  <si>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</si>
  <si>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</si>
  <si>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</si>
  <si>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</si>
  <si>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</si>
  <si>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</si>
  <si>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</si>
  <si>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</si>
  <si>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</si>
  <si>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</si>
  <si>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</si>
  <si>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</si>
  <si>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</si>
  <si>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</si>
  <si>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</si>
  <si>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</si>
  <si>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</si>
  <si>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</si>
  <si>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</si>
  <si>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</si>
  <si>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</si>
  <si>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</si>
  <si>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</si>
  <si>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</si>
  <si>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</si>
  <si>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</si>
  <si>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</si>
  <si>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</si>
  <si>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</si>
  <si>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</si>
  <si>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</si>
  <si>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</si>
  <si>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</si>
  <si>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</si>
  <si>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</si>
  <si>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</si>
  <si>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</si>
  <si>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</si>
  <si>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</si>
  <si>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</si>
  <si>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</si>
  <si>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</si>
  <si>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</si>
  <si>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</si>
  <si>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</si>
  <si>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</si>
  <si>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</si>
  <si>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</si>
  <si>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</si>
  <si>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</si>
  <si>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</si>
  <si>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</si>
  <si>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</si>
  <si>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</si>
  <si>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</si>
  <si>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</si>
  <si>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</si>
  <si>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</si>
  <si>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</si>
  <si>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</si>
  <si>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</si>
  <si>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</si>
  <si>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</si>
  <si>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</si>
  <si>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</si>
  <si>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</si>
  <si>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</si>
  <si>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</si>
  <si>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</si>
  <si>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</si>
  <si>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</si>
  <si>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</si>
  <si>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</si>
  <si>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</si>
  <si>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</si>
  <si>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</si>
  <si>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</si>
  <si>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</si>
  <si>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</si>
  <si>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</si>
  <si>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</si>
  <si>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</si>
  <si>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</si>
  <si>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</si>
  <si>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</si>
  <si>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</si>
  <si>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</si>
  <si>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</si>
  <si>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</si>
  <si>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</si>
  <si>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</si>
  <si>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</si>
  <si>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</si>
  <si>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</si>
  <si>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</si>
  <si>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</si>
  <si>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</si>
  <si>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</si>
  <si>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</si>
  <si>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</si>
  <si>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</si>
  <si>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</si>
  <si>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</si>
  <si>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</si>
  <si>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</si>
  <si>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</si>
  <si>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</si>
  <si>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</si>
  <si>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</si>
  <si>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</si>
  <si>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</si>
  <si>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</si>
  <si>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</si>
  <si>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</si>
  <si>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</si>
  <si>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</si>
  <si>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</si>
  <si>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</si>
  <si>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</si>
  <si>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</si>
  <si>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</si>
  <si>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</si>
  <si>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</si>
  <si>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Год 2028</t>
  </si>
  <si>
    <t>И</t>
  </si>
  <si>
    <t xml:space="preserve"> АО "РОССЕТИ ТЮМЕНЬ" Когалымские ЭС</t>
  </si>
  <si>
    <t xml:space="preserve"> ООО "Системлинк"</t>
  </si>
  <si>
    <t>Год 2029</t>
  </si>
  <si>
    <t xml:space="preserve">Доход, тыс.руб. без НДС </t>
  </si>
  <si>
    <t>Ремонт объекта тыс.руб с НДС</t>
  </si>
  <si>
    <t>Прочие расходы при эксплуатации объекта, тыс.руб. с НДС</t>
  </si>
  <si>
    <t>Прочие расходы</t>
  </si>
  <si>
    <t>Этапность не предусмотрена</t>
  </si>
  <si>
    <t>Год раскрытия информации: 2026 год</t>
  </si>
  <si>
    <t xml:space="preserve"> по состоянию на 01.01.2025</t>
  </si>
  <si>
    <t>по состоянию на 01.01.2026</t>
  </si>
  <si>
    <t xml:space="preserve">Факт 2025 года </t>
  </si>
  <si>
    <t>Год 2030</t>
  </si>
  <si>
    <t>197197,00 тыс. руб./шт.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</si>
  <si>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</si>
  <si>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Сметная стоимость проекта в ценах 2031 года с НДС, млн. руб.</t>
  </si>
  <si>
    <t>+</t>
  </si>
  <si>
    <t>Кредит, руб.</t>
  </si>
  <si>
    <t>Основной долг на начало периода</t>
  </si>
  <si>
    <t>Поступление кредита</t>
  </si>
  <si>
    <t>Погашение основного долга</t>
  </si>
  <si>
    <t>Начисление процентов</t>
  </si>
  <si>
    <t/>
  </si>
  <si>
    <t>Приказ об утверждении ПСД АО "Россети Тюмень" № 28-Э от 10.07.2025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</si>
</sst>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_ ;\-0\ "/>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72"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2" fontId="36" fillId="24" borderId="38" xfId="0" applyNumberFormat="1" applyFont="1" applyFill="1" applyBorder="1" applyAlignment="1">
      <alignment horizontal="left" vertical="center"/>
    </xf>
    <xf numFmtId="172"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2"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2"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11" fillId="0" borderId="1" xfId="2" applyFont="1" applyFill="1" applyBorder="1" applyAlignment="1">
      <alignment vertical="center" wrapText="1"/>
    </xf>
    <xf numFmtId="0" fontId="68" fillId="0" borderId="0" xfId="71" applyFont="1" applyFill="1" applyAlignment="1"/>
    <xf numFmtId="0" fontId="42" fillId="0" borderId="1" xfId="41" applyFont="1" applyFill="1" applyBorder="1" applyAlignment="1">
      <alignment horizontal="center" vertical="center"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2" fontId="11" fillId="24" borderId="1" xfId="41" applyNumberFormat="1" applyFont="1" applyFill="1" applyBorder="1"/>
    <xf numFmtId="4" fontId="11" fillId="24" borderId="1" xfId="67" applyNumberFormat="1" applyFont="1" applyFill="1" applyBorder="1" applyAlignment="1">
      <alignment horizontal="right"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3" fontId="11" fillId="24" borderId="1" xfId="67" applyNumberFormat="1" applyFont="1" applyFill="1" applyBorder="1" applyAlignment="1">
      <alignment horizontal="right" wrapText="1"/>
    </xf>
    <xf numFmtId="0" fontId="47" fillId="24" borderId="1" xfId="68" applyFont="1" applyFill="1" applyBorder="1" applyAlignment="1">
      <alignment horizontal="left" vertical="center" wrapText="1"/>
    </xf>
    <xf numFmtId="0" fontId="43" fillId="24" borderId="1" xfId="68" applyFont="1" applyFill="1" applyBorder="1" applyAlignment="1">
      <alignment horizontal="left" vertical="center" wrapText="1"/>
    </xf>
    <xf numFmtId="4" fontId="47"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69" fillId="0" borderId="0" xfId="72" applyFont="1" applyAlignment="1" applyProtection="1">
      <alignment horizontal="center" vertical="center" wrapText="1"/>
    </xf>
    <xf numFmtId="0" fontId="70" fillId="0" borderId="0" xfId="72" applyFont="1" applyAlignment="1" applyProtection="1">
      <alignment horizontal="center"/>
    </xf>
    <xf numFmtId="0" fontId="71" fillId="0" borderId="0" xfId="72" applyFont="1" applyProtection="1"/>
    <xf numFmtId="0" fontId="11" fillId="0" borderId="0" xfId="72"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0" xfId="72" applyFont="1" applyAlignment="1">
      <alignment vertical="center"/>
    </xf>
    <xf numFmtId="0" fontId="11" fillId="0" borderId="0" xfId="72" applyFont="1" applyAlignment="1">
      <alignment horizontal="right" vertical="center"/>
    </xf>
    <xf numFmtId="0" fontId="68" fillId="0" borderId="0" xfId="72" applyFont="1" applyAlignment="1">
      <alignment vertical="center"/>
    </xf>
    <xf numFmtId="0" fontId="41" fillId="0" borderId="0" xfId="72" applyFont="1" applyAlignment="1">
      <alignment horizontal="left" vertical="center"/>
    </xf>
    <xf numFmtId="0" fontId="41" fillId="0" borderId="0" xfId="72" applyFont="1" applyAlignment="1">
      <alignment horizontal="center" vertical="center"/>
    </xf>
    <xf numFmtId="0" fontId="64" fillId="0" borderId="0" xfId="72" applyFont="1" applyAlignment="1">
      <alignment horizontal="left" vertical="center"/>
    </xf>
    <xf numFmtId="0" fontId="45" fillId="0" borderId="0" xfId="72" applyFont="1" applyAlignment="1">
      <alignment vertical="center"/>
    </xf>
    <xf numFmtId="0" fontId="40" fillId="0" borderId="0" xfId="72" applyFont="1" applyAlignment="1">
      <alignment vertical="center"/>
    </xf>
    <xf numFmtId="4" fontId="40" fillId="0" borderId="1" xfId="72" applyNumberFormat="1" applyFont="1" applyFill="1" applyBorder="1" applyAlignment="1">
      <alignment horizontal="center" vertical="center"/>
    </xf>
    <xf numFmtId="3"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6" fillId="0" borderId="0" xfId="72" applyFont="1" applyAlignment="1">
      <alignment vertical="center"/>
    </xf>
    <xf numFmtId="0" fontId="40" fillId="0" borderId="1" xfId="72" applyFont="1" applyFill="1" applyBorder="1" applyAlignment="1">
      <alignment horizontal="center" vertical="center"/>
    </xf>
    <xf numFmtId="2" fontId="11" fillId="0" borderId="0" xfId="72" applyNumberFormat="1" applyFont="1" applyAlignment="1">
      <alignment vertical="center"/>
    </xf>
    <xf numFmtId="1" fontId="42" fillId="0" borderId="44" xfId="72" applyNumberFormat="1" applyFont="1" applyFill="1" applyBorder="1" applyAlignment="1">
      <alignment horizontal="center" vertical="center"/>
    </xf>
    <xf numFmtId="1" fontId="42" fillId="0" borderId="27" xfId="72" applyNumberFormat="1" applyFont="1" applyFill="1" applyBorder="1" applyAlignment="1">
      <alignment horizontal="center" vertical="center"/>
    </xf>
    <xf numFmtId="10" fontId="40" fillId="0" borderId="3" xfId="72" applyNumberFormat="1" applyFont="1" applyFill="1" applyBorder="1" applyAlignment="1">
      <alignment vertical="center"/>
    </xf>
    <xf numFmtId="10" fontId="40" fillId="0" borderId="1" xfId="72" applyNumberFormat="1" applyFont="1" applyFill="1" applyBorder="1" applyAlignment="1">
      <alignment vertical="center"/>
    </xf>
    <xf numFmtId="4" fontId="40" fillId="0" borderId="45" xfId="72" applyNumberFormat="1" applyFont="1" applyFill="1" applyBorder="1" applyAlignment="1">
      <alignment vertical="center"/>
    </xf>
    <xf numFmtId="4" fontId="40"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2" fillId="0" borderId="27" xfId="72"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69" fontId="41" fillId="0" borderId="1" xfId="72" applyNumberFormat="1" applyFont="1" applyBorder="1" applyAlignment="1">
      <alignment vertical="center"/>
    </xf>
    <xf numFmtId="169" fontId="40" fillId="0" borderId="1" xfId="72" applyNumberFormat="1" applyFont="1" applyBorder="1" applyAlignment="1">
      <alignment vertical="center"/>
    </xf>
    <xf numFmtId="169" fontId="40" fillId="0" borderId="1" xfId="72" applyNumberFormat="1" applyFont="1" applyFill="1" applyBorder="1" applyAlignment="1">
      <alignment vertical="center"/>
    </xf>
    <xf numFmtId="0" fontId="11" fillId="0" borderId="0" xfId="72" applyFont="1" applyFill="1" applyAlignment="1">
      <alignment vertical="center"/>
    </xf>
    <xf numFmtId="169" fontId="41" fillId="0" borderId="23" xfId="72" applyNumberFormat="1" applyFont="1" applyBorder="1" applyAlignment="1">
      <alignment vertical="center"/>
    </xf>
    <xf numFmtId="0" fontId="63" fillId="0" borderId="0" xfId="72" applyFont="1" applyBorder="1" applyAlignment="1">
      <alignment vertical="center"/>
    </xf>
    <xf numFmtId="167" fontId="67" fillId="0" borderId="0" xfId="72" applyNumberFormat="1" applyFont="1" applyBorder="1" applyAlignment="1">
      <alignment horizontal="center" vertical="center"/>
    </xf>
    <xf numFmtId="0" fontId="63" fillId="0" borderId="0" xfId="72" applyFont="1" applyAlignment="1">
      <alignment vertical="center"/>
    </xf>
    <xf numFmtId="172" fontId="40" fillId="0" borderId="1" xfId="72" applyNumberFormat="1" applyFont="1" applyBorder="1" applyAlignment="1">
      <alignment horizontal="center" vertical="center"/>
    </xf>
    <xf numFmtId="169" fontId="41" fillId="0" borderId="1" xfId="72" applyNumberFormat="1" applyFont="1" applyFill="1" applyBorder="1" applyAlignment="1">
      <alignment vertical="center"/>
    </xf>
    <xf numFmtId="171"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0" borderId="23" xfId="72" applyNumberFormat="1" applyFont="1" applyFill="1" applyBorder="1" applyAlignment="1">
      <alignment vertical="center"/>
    </xf>
    <xf numFmtId="169" fontId="11" fillId="0" borderId="0" xfId="7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72" applyFont="1" applyAlignment="1" applyProtection="1">
      <alignment horizontal="center" vertical="center" wrapText="1"/>
    </xf>
    <xf numFmtId="0" fontId="42"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8" xfId="72" applyFont="1" applyBorder="1" applyAlignment="1">
      <alignment horizontal="left" vertical="center"/>
    </xf>
    <xf numFmtId="0" fontId="11" fillId="0" borderId="25" xfId="72" applyFont="1" applyBorder="1" applyAlignment="1">
      <alignment horizontal="center" vertical="center"/>
    </xf>
    <xf numFmtId="0" fontId="11" fillId="0" borderId="36" xfId="72" applyFont="1" applyBorder="1" applyAlignment="1">
      <alignment horizontal="center" vertical="center"/>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3" fontId="40" fillId="0" borderId="25" xfId="72" applyNumberFormat="1" applyFont="1" applyFill="1" applyBorder="1" applyAlignment="1">
      <alignment horizontal="center" vertical="center"/>
    </xf>
    <xf numFmtId="3" fontId="40" fillId="0" borderId="36" xfId="72"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2" fillId="0" borderId="40"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37" xfId="72" applyNumberFormat="1" applyFont="1" applyFill="1" applyBorder="1" applyAlignment="1">
      <alignment horizontal="center" vertical="center"/>
    </xf>
    <xf numFmtId="3" fontId="40" fillId="0" borderId="25" xfId="72" applyNumberFormat="1" applyFont="1" applyBorder="1" applyAlignment="1">
      <alignment horizontal="center" vertical="center"/>
    </xf>
    <xf numFmtId="3" fontId="40" fillId="0" borderId="36" xfId="72" applyNumberFormat="1" applyFont="1" applyBorder="1" applyAlignment="1">
      <alignment horizontal="center" vertical="center"/>
    </xf>
    <xf numFmtId="3" fontId="40" fillId="0" borderId="26" xfId="72" applyNumberFormat="1" applyFont="1" applyBorder="1" applyAlignment="1">
      <alignment horizontal="center" vertical="center"/>
    </xf>
    <xf numFmtId="3" fontId="40" fillId="0" borderId="38" xfId="72" applyNumberFormat="1" applyFont="1" applyBorder="1" applyAlignment="1">
      <alignment horizontal="center" vertical="center"/>
    </xf>
    <xf numFmtId="10" fontId="40" fillId="0" borderId="26" xfId="72" applyNumberFormat="1" applyFont="1" applyBorder="1" applyAlignment="1">
      <alignment horizontal="center" vertical="center"/>
    </xf>
    <xf numFmtId="10" fontId="40" fillId="0" borderId="38"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8" xfId="72" applyFont="1" applyBorder="1" applyAlignment="1">
      <alignment horizontal="center" vertical="center"/>
    </xf>
    <xf numFmtId="9" fontId="40" fillId="0" borderId="26" xfId="72" applyNumberFormat="1" applyFont="1" applyBorder="1" applyAlignment="1">
      <alignment horizontal="center" vertical="center"/>
    </xf>
    <xf numFmtId="9" fontId="40" fillId="0" borderId="38" xfId="72" applyNumberFormat="1" applyFont="1" applyBorder="1" applyAlignment="1">
      <alignment horizontal="center" vertical="center"/>
    </xf>
    <xf numFmtId="10" fontId="40" fillId="0" borderId="3" xfId="72" applyNumberFormat="1" applyFont="1" applyFill="1" applyBorder="1" applyAlignment="1">
      <alignment horizontal="center" vertical="center"/>
    </xf>
    <xf numFmtId="10" fontId="40"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39" xfId="72" applyFont="1" applyBorder="1" applyAlignment="1">
      <alignment horizontal="left" vertical="center"/>
    </xf>
    <xf numFmtId="4" fontId="40" fillId="0" borderId="45" xfId="72" applyNumberFormat="1" applyFont="1" applyFill="1" applyBorder="1" applyAlignment="1">
      <alignment horizontal="center" vertical="center"/>
    </xf>
    <xf numFmtId="4" fontId="40" fillId="0" borderId="23" xfId="72" applyNumberFormat="1" applyFont="1" applyFill="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0" fillId="0" borderId="24" xfId="72" applyNumberFormat="1" applyFont="1" applyBorder="1" applyAlignment="1">
      <alignment horizontal="center" vertical="center"/>
    </xf>
    <xf numFmtId="10" fontId="40" fillId="0" borderId="39"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2" fillId="0" borderId="44" xfId="72" applyNumberFormat="1" applyFont="1" applyFill="1" applyBorder="1" applyAlignment="1">
      <alignment horizontal="center" vertical="center" wrapText="1"/>
    </xf>
    <xf numFmtId="1" fontId="42" fillId="0" borderId="27" xfId="72" applyNumberFormat="1" applyFont="1" applyFill="1" applyBorder="1" applyAlignment="1">
      <alignment horizontal="center" vertical="center" wrapText="1"/>
    </xf>
    <xf numFmtId="0" fontId="11" fillId="0" borderId="51" xfId="72" applyFont="1" applyBorder="1" applyAlignment="1">
      <alignment horizontal="left" vertical="center"/>
    </xf>
    <xf numFmtId="0" fontId="11" fillId="0" borderId="46" xfId="72" applyFont="1" applyBorder="1" applyAlignment="1">
      <alignment horizontal="left" vertical="center"/>
    </xf>
    <xf numFmtId="0" fontId="11" fillId="0" borderId="1" xfId="72"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2" fillId="0" borderId="47" xfId="72" applyNumberFormat="1" applyFont="1" applyFill="1" applyBorder="1" applyAlignment="1">
      <alignment horizontal="center" vertical="center" wrapText="1"/>
    </xf>
    <xf numFmtId="0" fontId="74" fillId="0" borderId="52"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74" fillId="0" borderId="3" xfId="50" applyFont="1" applyFill="1" applyBorder="1" applyAlignment="1">
      <alignment horizontal="center" vertical="center"/>
    </xf>
    <xf numFmtId="0" fontId="11" fillId="0" borderId="49"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50" xfId="72" applyFont="1" applyBorder="1" applyAlignment="1">
      <alignment horizontal="left" vertical="center"/>
    </xf>
    <xf numFmtId="3" fontId="11" fillId="0" borderId="1" xfId="72" applyNumberFormat="1" applyFont="1" applyBorder="1" applyAlignment="1">
      <alignment horizontal="center" vertical="center"/>
    </xf>
    <xf numFmtId="0" fontId="41" fillId="0" borderId="28" xfId="72" applyFont="1" applyBorder="1" applyAlignment="1">
      <alignment horizontal="left" vertical="center"/>
    </xf>
    <xf numFmtId="0" fontId="41" fillId="0" borderId="27" xfId="72" applyFont="1" applyBorder="1" applyAlignment="1">
      <alignment horizontal="left" vertical="center"/>
    </xf>
    <xf numFmtId="0" fontId="40" fillId="0" borderId="26" xfId="72" applyFont="1" applyBorder="1" applyAlignment="1">
      <alignment horizontal="left" vertical="center"/>
    </xf>
    <xf numFmtId="0" fontId="40" fillId="0" borderId="1" xfId="72" applyFont="1" applyBorder="1" applyAlignment="1">
      <alignment horizontal="left" vertical="center"/>
    </xf>
    <xf numFmtId="169" fontId="41" fillId="0" borderId="4" xfId="72" applyNumberFormat="1" applyFont="1" applyBorder="1" applyAlignment="1">
      <alignment horizontal="center" vertical="center"/>
    </xf>
    <xf numFmtId="169" fontId="41" fillId="0" borderId="3" xfId="72" applyNumberFormat="1" applyFont="1" applyBorder="1" applyAlignment="1">
      <alignment horizontal="center" vertical="center"/>
    </xf>
    <xf numFmtId="169" fontId="40" fillId="0" borderId="4" xfId="72" applyNumberFormat="1" applyFont="1" applyBorder="1" applyAlignment="1">
      <alignment horizontal="center" vertical="center"/>
    </xf>
    <xf numFmtId="169" fontId="40" fillId="0" borderId="3" xfId="72"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8"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0" fillId="0" borderId="26" xfId="72" applyFont="1" applyFill="1" applyBorder="1" applyAlignment="1">
      <alignment horizontal="left" vertical="center"/>
    </xf>
    <xf numFmtId="0" fontId="40" fillId="0" borderId="1" xfId="72" applyFont="1" applyFill="1" applyBorder="1" applyAlignment="1">
      <alignment horizontal="left" vertical="center"/>
    </xf>
    <xf numFmtId="0" fontId="11" fillId="0" borderId="4" xfId="72" applyFont="1" applyFill="1" applyBorder="1" applyAlignment="1">
      <alignment horizontal="center" vertical="center"/>
    </xf>
    <xf numFmtId="0" fontId="11" fillId="0" borderId="3" xfId="72" applyFont="1" applyFill="1" applyBorder="1" applyAlignment="1">
      <alignment horizontal="center" vertical="center"/>
    </xf>
    <xf numFmtId="0" fontId="40" fillId="0" borderId="24" xfId="72" applyFont="1" applyBorder="1" applyAlignment="1">
      <alignment horizontal="left" vertical="center"/>
    </xf>
    <xf numFmtId="0" fontId="40" fillId="0" borderId="23" xfId="72" applyFont="1" applyBorder="1" applyAlignment="1">
      <alignment horizontal="left" vertical="center"/>
    </xf>
    <xf numFmtId="169" fontId="41" fillId="0" borderId="48" xfId="72" applyNumberFormat="1" applyFont="1" applyBorder="1" applyAlignment="1">
      <alignment horizontal="center" vertical="center"/>
    </xf>
    <xf numFmtId="169" fontId="41" fillId="0" borderId="45" xfId="72" applyNumberFormat="1" applyFont="1" applyBorder="1" applyAlignment="1">
      <alignment horizontal="center" vertical="center"/>
    </xf>
    <xf numFmtId="169" fontId="40" fillId="0" borderId="4" xfId="72" applyNumberFormat="1" applyFont="1" applyFill="1" applyBorder="1" applyAlignment="1">
      <alignment horizontal="center" vertical="center"/>
    </xf>
    <xf numFmtId="169" fontId="40" fillId="0" borderId="3" xfId="72" applyNumberFormat="1" applyFont="1" applyFill="1" applyBorder="1" applyAlignment="1">
      <alignment horizontal="center" vertical="center"/>
    </xf>
    <xf numFmtId="167" fontId="67" fillId="0" borderId="46" xfId="72" applyNumberFormat="1" applyFont="1" applyBorder="1" applyAlignment="1">
      <alignment horizontal="center" vertical="center"/>
    </xf>
    <xf numFmtId="172" fontId="40" fillId="0" borderId="4" xfId="72" applyNumberFormat="1" applyFont="1" applyBorder="1" applyAlignment="1">
      <alignment horizontal="center" vertical="center"/>
    </xf>
    <xf numFmtId="172" fontId="40" fillId="0" borderId="3" xfId="72" applyNumberFormat="1" applyFont="1" applyBorder="1" applyAlignment="1">
      <alignment horizontal="center"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0" fontId="41" fillId="0" borderId="4" xfId="72" applyNumberFormat="1" applyFont="1" applyFill="1" applyBorder="1" applyAlignment="1">
      <alignment horizontal="center" vertical="center"/>
    </xf>
    <xf numFmtId="170" fontId="41" fillId="0" borderId="3" xfId="72" applyNumberFormat="1"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0" fontId="41" fillId="0" borderId="48" xfId="72" applyNumberFormat="1" applyFont="1" applyFill="1" applyBorder="1" applyAlignment="1">
      <alignment horizontal="center" vertical="center"/>
    </xf>
    <xf numFmtId="170" fontId="41" fillId="0" borderId="45" xfId="72" applyNumberFormat="1" applyFont="1" applyFill="1" applyBorder="1" applyAlignment="1">
      <alignment horizontal="center" vertical="center"/>
    </xf>
    <xf numFmtId="0" fontId="40" fillId="0" borderId="0" xfId="72" applyFont="1" applyFill="1" applyBorder="1" applyAlignment="1">
      <alignment horizontal="left" vertical="center" wrapText="1"/>
    </xf>
    <xf numFmtId="169" fontId="41" fillId="0" borderId="4" xfId="72" applyNumberFormat="1" applyFont="1" applyFill="1" applyBorder="1" applyAlignment="1">
      <alignment horizontal="center" vertical="center"/>
    </xf>
    <xf numFmtId="169" fontId="41" fillId="0" borderId="3" xfId="72" applyNumberFormat="1" applyFont="1" applyFill="1" applyBorder="1" applyAlignment="1">
      <alignment horizontal="center" vertical="center"/>
    </xf>
    <xf numFmtId="171" fontId="41" fillId="0" borderId="4"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756-4C2F-B97E-C21E487C5179}"/>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756-4C2F-B97E-C21E487C51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эффек'!$A$91</c:f>
              <c:strCache>
                <c:ptCount val="1"/>
                <c:pt idx="0">
                  <c:v>Накопленный чистый денежный поток</c:v>
                </c:pt>
              </c:strCache>
            </c:strRef>
          </c:tx>
          <c:marker>
            <c:symbol val="none"/>
          </c:marker>
          <c:val>
            <c:numRef>
              <c:f>'5. анализ эконом эффек'!$AM$91:$AW$91</c:f>
              <c:numCache>
                <c:formatCode>_(* #\ ##0_);_(* \(#\ ##0\);_(* "-"_);_(@_)</c:formatCode>
                <c:ptCount val="11"/>
                <c:pt idx="0">
                  <c:v>-387901143.79851246</c:v>
                </c:pt>
                <c:pt idx="1">
                  <c:v>-380731865.66175354</c:v>
                </c:pt>
                <c:pt idx="2">
                  <c:v>-372872718.08554798</c:v>
                </c:pt>
                <c:pt idx="3">
                  <c:v>-364309860.68152481</c:v>
                </c:pt>
                <c:pt idx="4">
                  <c:v>-355029038.13503259</c:v>
                </c:pt>
                <c:pt idx="5">
                  <c:v>-345015567.61549622</c:v>
                </c:pt>
                <c:pt idx="6">
                  <c:v>-334254326.1196112</c:v>
                </c:pt>
                <c:pt idx="7">
                  <c:v>-322729737.12985367</c:v>
                </c:pt>
                <c:pt idx="8">
                  <c:v>-310425757.20594674</c:v>
                </c:pt>
                <c:pt idx="9">
                  <c:v>-297325861.82314652</c:v>
                </c:pt>
                <c:pt idx="10">
                  <c:v>-283413031.00637293</c:v>
                </c:pt>
              </c:numCache>
            </c:numRef>
          </c:val>
          <c:smooth val="0"/>
          <c:extLst>
            <c:ext xmlns:c16="http://schemas.microsoft.com/office/drawing/2014/chart" uri="{C3380CC4-5D6E-409C-BE32-E72D297353CC}">
              <c16:uniqueId val="{00000000-4869-46A6-BAFD-FC240446676F}"/>
            </c:ext>
          </c:extLst>
        </c:ser>
        <c:ser>
          <c:idx val="0"/>
          <c:order val="1"/>
          <c:tx>
            <c:strRef>
              <c:f>'5. анализ эконом эффек'!$A$94</c:f>
              <c:strCache>
                <c:ptCount val="1"/>
                <c:pt idx="0">
                  <c:v>Чистая приведённая стоимость без учета продажи (NPV) </c:v>
                </c:pt>
              </c:strCache>
            </c:strRef>
          </c:tx>
          <c:marker>
            <c:symbol val="none"/>
          </c:marker>
          <c:val>
            <c:numRef>
              <c:f>'5. анализ эконом эффек'!$AM$94:$AW$94</c:f>
              <c:numCache>
                <c:formatCode>_(* #\ ##0_);_(* \(#\ ##0\);_(* "-"_);_(@_)</c:formatCode>
                <c:ptCount val="11"/>
                <c:pt idx="0">
                  <c:v>-398437896.51903266</c:v>
                </c:pt>
                <c:pt idx="1">
                  <c:v>-392929104.14150482</c:v>
                </c:pt>
                <c:pt idx="2">
                  <c:v>-387635555.52122259</c:v>
                </c:pt>
                <c:pt idx="3">
                  <c:v>-382579862.89758265</c:v>
                </c:pt>
                <c:pt idx="4">
                  <c:v>-377776571.81124008</c:v>
                </c:pt>
                <c:pt idx="5">
                  <c:v>-373233730.68788201</c:v>
                </c:pt>
                <c:pt idx="6">
                  <c:v>-368954203.49734414</c:v>
                </c:pt>
                <c:pt idx="7">
                  <c:v>-364936763.99360818</c:v>
                </c:pt>
                <c:pt idx="8">
                  <c:v>-361177005.04855353</c:v>
                </c:pt>
                <c:pt idx="9">
                  <c:v>-357668091.2259056</c:v>
                </c:pt>
                <c:pt idx="10">
                  <c:v>-354401379.08614445</c:v>
                </c:pt>
              </c:numCache>
            </c:numRef>
          </c:val>
          <c:smooth val="0"/>
          <c:extLst>
            <c:ext xmlns:c16="http://schemas.microsoft.com/office/drawing/2014/chart" uri="{C3380CC4-5D6E-409C-BE32-E72D297353CC}">
              <c16:uniqueId val="{00000001-4869-46A6-BAFD-FC24044667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M_NS1500.PR.0020/M_NS1500.PR.0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0">
          <cell r="D10">
            <v>1</v>
          </cell>
        </row>
        <row r="11">
          <cell r="D11">
            <v>1</v>
          </cell>
        </row>
        <row r="12">
          <cell r="D12">
            <v>1</v>
          </cell>
        </row>
        <row r="15">
          <cell r="D15">
            <v>1</v>
          </cell>
        </row>
        <row r="26">
          <cell r="B26">
            <v>44927</v>
          </cell>
        </row>
        <row r="27">
          <cell r="D27">
            <v>27</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4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8" t="s">
        <v>635</v>
      </c>
      <c r="B5" s="308"/>
      <c r="C5" s="308"/>
      <c r="D5" s="150"/>
      <c r="E5" s="150"/>
      <c r="F5" s="150"/>
      <c r="G5" s="150"/>
      <c r="H5" s="150"/>
      <c r="I5" s="150"/>
      <c r="J5" s="150"/>
    </row>
    <row r="6" spans="1:22" s="12" customFormat="1" ht="18.75" x14ac:dyDescent="0.3">
      <c r="A6" s="17"/>
      <c r="F6" s="16"/>
      <c r="G6" s="16"/>
      <c r="H6" s="15"/>
    </row>
    <row r="7" spans="1:22" s="12" customFormat="1" ht="18.75" x14ac:dyDescent="0.2">
      <c r="A7" s="312" t="s">
        <v>9</v>
      </c>
      <c r="B7" s="312"/>
      <c r="C7" s="3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3" t="s">
        <v>512</v>
      </c>
      <c r="B9" s="313"/>
      <c r="C9" s="313"/>
      <c r="D9" s="8"/>
      <c r="E9" s="8"/>
      <c r="F9" s="8"/>
      <c r="G9" s="8"/>
      <c r="H9" s="8"/>
      <c r="I9" s="13"/>
      <c r="J9" s="13"/>
      <c r="K9" s="13"/>
      <c r="L9" s="13"/>
      <c r="M9" s="13"/>
      <c r="N9" s="13"/>
      <c r="O9" s="13"/>
      <c r="P9" s="13"/>
      <c r="Q9" s="13"/>
      <c r="R9" s="13"/>
      <c r="S9" s="13"/>
      <c r="T9" s="13"/>
      <c r="U9" s="13"/>
      <c r="V9" s="13"/>
    </row>
    <row r="10" spans="1:22" s="12" customFormat="1" ht="18.75" x14ac:dyDescent="0.2">
      <c r="A10" s="309" t="s">
        <v>517</v>
      </c>
      <c r="B10" s="309"/>
      <c r="C10" s="3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572</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9" t="s">
        <v>513</v>
      </c>
      <c r="B13" s="309"/>
      <c r="C13" s="3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4" t="s">
        <v>571</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9" t="s">
        <v>518</v>
      </c>
      <c r="B16" s="309"/>
      <c r="C16" s="3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0" t="s">
        <v>494</v>
      </c>
      <c r="B18" s="311"/>
      <c r="C18" s="3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575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5"/>
      <c r="B24" s="306"/>
      <c r="C24" s="307"/>
      <c r="D24" s="29"/>
      <c r="E24" s="29"/>
      <c r="F24" s="29"/>
      <c r="G24" s="29"/>
      <c r="H24" s="29"/>
      <c r="I24" s="28"/>
      <c r="J24" s="28"/>
      <c r="K24" s="28"/>
      <c r="L24" s="28"/>
      <c r="M24" s="28"/>
      <c r="N24" s="28"/>
      <c r="O24" s="28"/>
      <c r="P24" s="28"/>
      <c r="Q24" s="28"/>
      <c r="R24" s="28"/>
      <c r="S24" s="28"/>
      <c r="T24" s="27"/>
      <c r="U24" s="27"/>
      <c r="V24" s="27"/>
    </row>
    <row r="25" spans="1:22" s="196" customFormat="1" ht="58.5" customHeight="1" x14ac:dyDescent="0.2">
      <c r="A25" s="24" t="s">
        <v>62</v>
      </c>
      <c r="B25" s="147" t="s">
        <v>443</v>
      </c>
      <c r="C25" s="159" t="s">
        <v>520</v>
      </c>
      <c r="D25" s="168"/>
      <c r="E25" s="168"/>
      <c r="F25" s="168"/>
      <c r="G25" s="168"/>
      <c r="H25" s="194"/>
      <c r="I25" s="194"/>
      <c r="J25" s="194"/>
      <c r="K25" s="194"/>
      <c r="L25" s="194"/>
      <c r="M25" s="194"/>
      <c r="N25" s="194"/>
      <c r="O25" s="194"/>
      <c r="P25" s="194"/>
      <c r="Q25" s="194"/>
      <c r="R25" s="194"/>
      <c r="S25" s="195"/>
      <c r="T25" s="195"/>
      <c r="U25" s="195"/>
      <c r="V25" s="195"/>
    </row>
    <row r="26" spans="1:22" s="196" customFormat="1" ht="42.75" customHeight="1" x14ac:dyDescent="0.2">
      <c r="A26" s="24" t="s">
        <v>61</v>
      </c>
      <c r="B26" s="147" t="s">
        <v>75</v>
      </c>
      <c r="C26" s="159" t="s">
        <v>521</v>
      </c>
      <c r="D26" s="168"/>
      <c r="E26" s="168"/>
      <c r="F26" s="168"/>
      <c r="G26" s="168"/>
      <c r="H26" s="194"/>
      <c r="I26" s="194"/>
      <c r="J26" s="194"/>
      <c r="K26" s="194"/>
      <c r="L26" s="194"/>
      <c r="M26" s="194"/>
      <c r="N26" s="194"/>
      <c r="O26" s="194"/>
      <c r="P26" s="194"/>
      <c r="Q26" s="194"/>
      <c r="R26" s="194"/>
      <c r="S26" s="195"/>
      <c r="T26" s="195"/>
      <c r="U26" s="195"/>
      <c r="V26" s="195"/>
    </row>
    <row r="27" spans="1:22" s="196" customFormat="1" ht="51.75" customHeight="1" x14ac:dyDescent="0.2">
      <c r="A27" s="24" t="s">
        <v>59</v>
      </c>
      <c r="B27" s="147" t="s">
        <v>74</v>
      </c>
      <c r="C27" s="159" t="s">
        <v>580</v>
      </c>
      <c r="D27" s="168"/>
      <c r="E27" s="168"/>
      <c r="F27" s="168"/>
      <c r="G27" s="168"/>
      <c r="H27" s="194"/>
      <c r="I27" s="194"/>
      <c r="J27" s="194"/>
      <c r="K27" s="194"/>
      <c r="L27" s="194"/>
      <c r="M27" s="194"/>
      <c r="N27" s="194"/>
      <c r="O27" s="194"/>
      <c r="P27" s="194"/>
      <c r="Q27" s="194"/>
      <c r="R27" s="194"/>
      <c r="S27" s="195"/>
      <c r="T27" s="195"/>
      <c r="U27" s="195"/>
      <c r="V27" s="195"/>
    </row>
    <row r="28" spans="1:22" s="196" customFormat="1" ht="42.75" customHeight="1" x14ac:dyDescent="0.2">
      <c r="A28" s="24" t="s">
        <v>58</v>
      </c>
      <c r="B28" s="147" t="s">
        <v>444</v>
      </c>
      <c r="C28" s="159" t="s">
        <v>522</v>
      </c>
      <c r="D28" s="168"/>
      <c r="E28" s="168"/>
      <c r="F28" s="168"/>
      <c r="G28" s="168"/>
      <c r="H28" s="194"/>
      <c r="I28" s="194"/>
      <c r="J28" s="194"/>
      <c r="K28" s="194"/>
      <c r="L28" s="194"/>
      <c r="M28" s="194"/>
      <c r="N28" s="194"/>
      <c r="O28" s="194"/>
      <c r="P28" s="194"/>
      <c r="Q28" s="194"/>
      <c r="R28" s="194"/>
      <c r="S28" s="195"/>
      <c r="T28" s="195"/>
      <c r="U28" s="195"/>
      <c r="V28" s="195"/>
    </row>
    <row r="29" spans="1:22" s="196" customFormat="1" ht="51.75" customHeight="1" x14ac:dyDescent="0.2">
      <c r="A29" s="24" t="s">
        <v>56</v>
      </c>
      <c r="B29" s="147" t="s">
        <v>515</v>
      </c>
      <c r="C29" s="159" t="s">
        <v>522</v>
      </c>
      <c r="D29" s="168"/>
      <c r="E29" s="168"/>
      <c r="F29" s="168"/>
      <c r="G29" s="168"/>
      <c r="H29" s="194"/>
      <c r="I29" s="194"/>
      <c r="J29" s="194"/>
      <c r="K29" s="194"/>
      <c r="L29" s="194"/>
      <c r="M29" s="194"/>
      <c r="N29" s="194"/>
      <c r="O29" s="194"/>
      <c r="P29" s="194"/>
      <c r="Q29" s="194"/>
      <c r="R29" s="194"/>
      <c r="S29" s="195"/>
      <c r="T29" s="195"/>
      <c r="U29" s="195"/>
      <c r="V29" s="195"/>
    </row>
    <row r="30" spans="1:22" s="196" customFormat="1" ht="51.75" customHeight="1" x14ac:dyDescent="0.2">
      <c r="A30" s="24" t="s">
        <v>54</v>
      </c>
      <c r="B30" s="147" t="s">
        <v>445</v>
      </c>
      <c r="C30" s="159" t="s">
        <v>522</v>
      </c>
      <c r="D30" s="168"/>
      <c r="E30" s="168"/>
      <c r="F30" s="168"/>
      <c r="G30" s="168"/>
      <c r="H30" s="194"/>
      <c r="I30" s="194"/>
      <c r="J30" s="194"/>
      <c r="K30" s="194"/>
      <c r="L30" s="194"/>
      <c r="M30" s="194"/>
      <c r="N30" s="194"/>
      <c r="O30" s="194"/>
      <c r="P30" s="194"/>
      <c r="Q30" s="194"/>
      <c r="R30" s="194"/>
      <c r="S30" s="195"/>
      <c r="T30" s="195"/>
      <c r="U30" s="195"/>
      <c r="V30" s="195"/>
    </row>
    <row r="31" spans="1:22" s="196" customFormat="1" ht="51.75" customHeight="1" x14ac:dyDescent="0.2">
      <c r="A31" s="24" t="s">
        <v>73</v>
      </c>
      <c r="B31" s="147" t="s">
        <v>446</v>
      </c>
      <c r="C31" s="159" t="s">
        <v>522</v>
      </c>
      <c r="D31" s="168"/>
      <c r="E31" s="168"/>
      <c r="F31" s="168"/>
      <c r="G31" s="168"/>
      <c r="H31" s="194"/>
      <c r="I31" s="194"/>
      <c r="J31" s="194"/>
      <c r="K31" s="194"/>
      <c r="L31" s="194"/>
      <c r="M31" s="194"/>
      <c r="N31" s="194"/>
      <c r="O31" s="194"/>
      <c r="P31" s="194"/>
      <c r="Q31" s="194"/>
      <c r="R31" s="194"/>
      <c r="S31" s="195"/>
      <c r="T31" s="195"/>
      <c r="U31" s="195"/>
      <c r="V31" s="195"/>
    </row>
    <row r="32" spans="1:22" s="196" customFormat="1" ht="51.75" customHeight="1" x14ac:dyDescent="0.2">
      <c r="A32" s="24" t="s">
        <v>71</v>
      </c>
      <c r="B32" s="147" t="s">
        <v>447</v>
      </c>
      <c r="C32" s="159" t="s">
        <v>522</v>
      </c>
      <c r="D32" s="168"/>
      <c r="E32" s="168"/>
      <c r="F32" s="168"/>
      <c r="G32" s="168"/>
      <c r="H32" s="194"/>
      <c r="I32" s="194"/>
      <c r="J32" s="194"/>
      <c r="K32" s="194"/>
      <c r="L32" s="194"/>
      <c r="M32" s="194"/>
      <c r="N32" s="194"/>
      <c r="O32" s="194"/>
      <c r="P32" s="194"/>
      <c r="Q32" s="194"/>
      <c r="R32" s="194"/>
      <c r="S32" s="195"/>
      <c r="T32" s="195"/>
      <c r="U32" s="195"/>
      <c r="V32" s="195"/>
    </row>
    <row r="33" spans="1:22" s="196" customFormat="1" ht="101.25" customHeight="1" x14ac:dyDescent="0.2">
      <c r="A33" s="24" t="s">
        <v>70</v>
      </c>
      <c r="B33" s="147" t="s">
        <v>448</v>
      </c>
      <c r="C33" s="159" t="s">
        <v>523</v>
      </c>
      <c r="D33" s="168"/>
      <c r="E33" s="168"/>
      <c r="F33" s="168"/>
      <c r="G33" s="168"/>
      <c r="H33" s="194"/>
      <c r="I33" s="194"/>
      <c r="J33" s="194"/>
      <c r="K33" s="194"/>
      <c r="L33" s="194"/>
      <c r="M33" s="194"/>
      <c r="N33" s="194"/>
      <c r="O33" s="194"/>
      <c r="P33" s="194"/>
      <c r="Q33" s="194"/>
      <c r="R33" s="194"/>
      <c r="S33" s="195"/>
      <c r="T33" s="195"/>
      <c r="U33" s="195"/>
      <c r="V33" s="195"/>
    </row>
    <row r="34" spans="1:22" s="198" customFormat="1" ht="111" customHeight="1" x14ac:dyDescent="0.25">
      <c r="A34" s="24" t="s">
        <v>463</v>
      </c>
      <c r="B34" s="147" t="s">
        <v>516</v>
      </c>
      <c r="C34" s="159" t="s">
        <v>522</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643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5"/>
      <c r="B39" s="306"/>
      <c r="C39" s="30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00"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59"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59"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59"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59"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59"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59"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5"/>
      <c r="B47" s="306"/>
      <c r="C47" s="30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8" t="str">
        <f>'1. паспорт местоположение'!A7</f>
        <v xml:space="preserve">Паспорт инвестиционного проекта </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525</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f>
        <v>M_NS1500.PR.0020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513</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f>
        <v>Создание выделенного контура управления технологическими системами в филиале "Когалымские ЭС" АО "Россети Тюмень"</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518</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468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108</v>
      </c>
      <c r="C19" s="320" t="s">
        <v>371</v>
      </c>
      <c r="D19" s="319" t="s">
        <v>370</v>
      </c>
      <c r="E19" s="319" t="s">
        <v>107</v>
      </c>
      <c r="F19" s="319" t="s">
        <v>106</v>
      </c>
      <c r="G19" s="319" t="s">
        <v>366</v>
      </c>
      <c r="H19" s="319" t="s">
        <v>105</v>
      </c>
      <c r="I19" s="319" t="s">
        <v>104</v>
      </c>
      <c r="J19" s="319" t="s">
        <v>103</v>
      </c>
      <c r="K19" s="319" t="s">
        <v>102</v>
      </c>
      <c r="L19" s="319" t="s">
        <v>101</v>
      </c>
      <c r="M19" s="319" t="s">
        <v>100</v>
      </c>
      <c r="N19" s="319" t="s">
        <v>99</v>
      </c>
      <c r="O19" s="319" t="s">
        <v>98</v>
      </c>
      <c r="P19" s="319" t="s">
        <v>97</v>
      </c>
      <c r="Q19" s="319" t="s">
        <v>369</v>
      </c>
      <c r="R19" s="319"/>
      <c r="S19" s="322" t="s">
        <v>460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367</v>
      </c>
      <c r="R20" s="38" t="s">
        <v>368</v>
      </c>
      <c r="S20" s="322"/>
      <c r="T20" s="28"/>
      <c r="U20" s="28"/>
      <c r="V20" s="28"/>
      <c r="W20" s="28"/>
      <c r="X20" s="28"/>
      <c r="Y20" s="28"/>
      <c r="Z20" s="27"/>
      <c r="AA20" s="27"/>
      <c r="AB20" s="27"/>
    </row>
    <row r="21" spans="1:28" s="3" customFormat="1" ht="18.75" x14ac:dyDescent="0.2">
      <c r="A21" s="37">
        <v>1</v>
      </c>
      <c r="B21" s="42">
        <v>2</v>
      </c>
      <c r="C21" s="37">
        <v>3</v>
      </c>
      <c r="D21" s="42">
        <v>4</v>
      </c>
      <c r="E21" s="37">
        <v>5</v>
      </c>
      <c r="F21" s="42">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2" t="s">
        <v>364</v>
      </c>
      <c r="C29" s="42"/>
      <c r="D29" s="42"/>
      <c r="E29" s="102" t="s">
        <v>365</v>
      </c>
      <c r="F29" s="102" t="s">
        <v>365</v>
      </c>
      <c r="G29" s="102" t="s">
        <v>365</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5" t="str">
        <f>'1. паспорт местоположение'!A9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525</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5" t="str">
        <f>'1. паспорт местоположение'!A12</f>
        <v>M_NS1500.PR.0020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513</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f>
        <v>Создание выделенного контура управления технологическими системами в филиале "Когалымские ЭС" АО "Россети Тюмень"</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9" t="s">
        <v>518</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473</v>
      </c>
      <c r="B19" s="311"/>
      <c r="C19" s="311"/>
      <c r="D19" s="311"/>
      <c r="E19" s="311"/>
      <c r="F19" s="311"/>
      <c r="G19" s="311"/>
      <c r="H19" s="311"/>
      <c r="I19" s="311"/>
      <c r="J19" s="311"/>
      <c r="K19" s="311"/>
      <c r="L19" s="311"/>
      <c r="M19" s="311"/>
      <c r="N19" s="311"/>
      <c r="O19" s="311"/>
      <c r="P19" s="311"/>
      <c r="Q19" s="311"/>
      <c r="R19" s="311"/>
      <c r="S19" s="311"/>
      <c r="T19" s="311"/>
    </row>
    <row r="20" spans="1:113" s="54"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502</v>
      </c>
      <c r="F21" s="331"/>
      <c r="G21" s="330" t="s">
        <v>279</v>
      </c>
      <c r="H21" s="331"/>
      <c r="I21" s="330" t="s">
        <v>129</v>
      </c>
      <c r="J21" s="331"/>
      <c r="K21" s="334" t="s">
        <v>128</v>
      </c>
      <c r="L21" s="330" t="s">
        <v>127</v>
      </c>
      <c r="M21" s="331"/>
      <c r="N21" s="330" t="s">
        <v>498</v>
      </c>
      <c r="O21" s="331"/>
      <c r="P21" s="334" t="s">
        <v>126</v>
      </c>
      <c r="Q21" s="323" t="s">
        <v>125</v>
      </c>
      <c r="R21" s="324"/>
      <c r="S21" s="323" t="s">
        <v>124</v>
      </c>
      <c r="T21" s="325"/>
    </row>
    <row r="22" spans="1:113" ht="204.75" customHeight="1" x14ac:dyDescent="0.25">
      <c r="A22" s="328"/>
      <c r="B22" s="332"/>
      <c r="C22" s="333"/>
      <c r="D22" s="337"/>
      <c r="E22" s="332"/>
      <c r="F22" s="333"/>
      <c r="G22" s="332"/>
      <c r="H22" s="333"/>
      <c r="I22" s="332"/>
      <c r="J22" s="333"/>
      <c r="K22" s="335"/>
      <c r="L22" s="332"/>
      <c r="M22" s="333"/>
      <c r="N22" s="332"/>
      <c r="O22" s="333"/>
      <c r="P22" s="335"/>
      <c r="Q22" s="87" t="s">
        <v>123</v>
      </c>
      <c r="R22" s="87" t="s">
        <v>472</v>
      </c>
      <c r="S22" s="87" t="s">
        <v>122</v>
      </c>
      <c r="T22" s="87" t="s">
        <v>121</v>
      </c>
    </row>
    <row r="23" spans="1:113" ht="51.75" customHeight="1" x14ac:dyDescent="0.25">
      <c r="A23" s="329"/>
      <c r="B23" s="148" t="s">
        <v>119</v>
      </c>
      <c r="C23" s="148" t="s">
        <v>120</v>
      </c>
      <c r="D23" s="33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1"/>
      <c r="R25" s="56"/>
      <c r="S25" s="15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36" t="s">
        <v>508</v>
      </c>
      <c r="C29" s="336"/>
      <c r="D29" s="336"/>
      <c r="E29" s="336"/>
      <c r="F29" s="336"/>
      <c r="G29" s="336"/>
      <c r="H29" s="336"/>
      <c r="I29" s="336"/>
      <c r="J29" s="336"/>
      <c r="K29" s="336"/>
      <c r="L29" s="336"/>
      <c r="M29" s="336"/>
      <c r="N29" s="336"/>
      <c r="O29" s="336"/>
      <c r="P29" s="336"/>
      <c r="Q29" s="336"/>
      <c r="R29" s="33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309" t="s">
        <v>525</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f>
        <v>M_NS1500.PR.0020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09" t="s">
        <v>513</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5" t="str">
        <f>'1. паспорт местоположение'!A15</f>
        <v>Создание выделенного контура управления технологическими системами в филиале "Когалымские 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09" t="s">
        <v>518</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38" t="s">
        <v>5</v>
      </c>
      <c r="B21" s="340" t="s">
        <v>482</v>
      </c>
      <c r="C21" s="341"/>
      <c r="D21" s="340" t="s">
        <v>484</v>
      </c>
      <c r="E21" s="341"/>
      <c r="F21" s="323" t="s">
        <v>102</v>
      </c>
      <c r="G21" s="325"/>
      <c r="H21" s="325"/>
      <c r="I21" s="324"/>
      <c r="J21" s="338" t="s">
        <v>485</v>
      </c>
      <c r="K21" s="340" t="s">
        <v>486</v>
      </c>
      <c r="L21" s="341"/>
      <c r="M21" s="340" t="s">
        <v>487</v>
      </c>
      <c r="N21" s="341"/>
      <c r="O21" s="340" t="s">
        <v>474</v>
      </c>
      <c r="P21" s="341"/>
      <c r="Q21" s="340" t="s">
        <v>135</v>
      </c>
      <c r="R21" s="341"/>
      <c r="S21" s="338" t="s">
        <v>134</v>
      </c>
      <c r="T21" s="338" t="s">
        <v>488</v>
      </c>
      <c r="U21" s="338" t="s">
        <v>483</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87" t="s">
        <v>123</v>
      </c>
      <c r="Y22" s="87" t="s">
        <v>472</v>
      </c>
      <c r="Z22" s="87" t="s">
        <v>122</v>
      </c>
      <c r="AA22" s="87" t="s">
        <v>121</v>
      </c>
    </row>
    <row r="23" spans="1:27" ht="60" customHeight="1" x14ac:dyDescent="0.25">
      <c r="A23" s="339"/>
      <c r="B23" s="146" t="s">
        <v>119</v>
      </c>
      <c r="C23" s="14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f>
        <v>Год раскрытия информации: 2026 год</v>
      </c>
      <c r="B5" s="308"/>
      <c r="C5" s="30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f>
        <v>M_NS1500.PR.0020</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5" t="str">
        <f>'1. паспорт местоположение'!A15</f>
        <v>Создание выделенного контура управления технологическими системами в филиале "Когалымские ЭС" АО "Россети Тюмень"</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578</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576</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640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32" t="s">
        <v>634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3"/>
      <c r="AB6" s="143"/>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3"/>
      <c r="AB7" s="14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4"/>
      <c r="AB8" s="14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5"/>
      <c r="AB9" s="145"/>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3"/>
      <c r="AB10" s="143"/>
    </row>
    <row r="11" spans="1:28" ht="15.75" x14ac:dyDescent="0.25">
      <c r="A11" s="315" t="str">
        <f>'1. паспорт местоположение'!A12:C12</f>
        <v>M_NS1500.PR.0020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4"/>
      <c r="AB11" s="14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5"/>
      <c r="AB12" s="14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4"/>
      <c r="AB14" s="14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5"/>
      <c r="AB15" s="14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4"/>
      <c r="AB16" s="15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4"/>
      <c r="AB17" s="15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4"/>
      <c r="AB18" s="15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4"/>
      <c r="AB19" s="15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5"/>
      <c r="AB20" s="15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5"/>
      <c r="AB21" s="155"/>
    </row>
    <row r="22" spans="1:28" x14ac:dyDescent="0.25">
      <c r="A22" s="348" t="s">
        <v>499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6"/>
      <c r="AB22" s="156"/>
    </row>
    <row r="23" spans="1:28" ht="32.25" customHeight="1" x14ac:dyDescent="0.25">
      <c r="A23" s="350" t="s">
        <v>362</v>
      </c>
      <c r="B23" s="351"/>
      <c r="C23" s="351"/>
      <c r="D23" s="351"/>
      <c r="E23" s="351"/>
      <c r="F23" s="351"/>
      <c r="G23" s="351"/>
      <c r="H23" s="351"/>
      <c r="I23" s="351"/>
      <c r="J23" s="351"/>
      <c r="K23" s="351"/>
      <c r="L23" s="352"/>
      <c r="M23" s="349" t="s">
        <v>363</v>
      </c>
      <c r="N23" s="349"/>
      <c r="O23" s="349"/>
      <c r="P23" s="349"/>
      <c r="Q23" s="349"/>
      <c r="R23" s="349"/>
      <c r="S23" s="349"/>
      <c r="T23" s="349"/>
      <c r="U23" s="349"/>
      <c r="V23" s="349"/>
      <c r="W23" s="349"/>
      <c r="X23" s="349"/>
      <c r="Y23" s="349"/>
      <c r="Z23" s="349"/>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510</v>
      </c>
      <c r="O24" s="84" t="s">
        <v>284</v>
      </c>
      <c r="P24" s="84" t="s">
        <v>285</v>
      </c>
      <c r="Q24" s="84" t="s">
        <v>283</v>
      </c>
      <c r="R24" s="84" t="s">
        <v>241</v>
      </c>
      <c r="S24" s="84" t="s">
        <v>282</v>
      </c>
      <c r="T24" s="84" t="s">
        <v>281</v>
      </c>
      <c r="U24" s="84" t="s">
        <v>355</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M_NS1500.PR.0020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476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3" t="s">
        <v>86</v>
      </c>
      <c r="F19" s="354"/>
      <c r="G19" s="354"/>
      <c r="H19" s="354"/>
      <c r="I19" s="35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6" sqref="A16:AR16"/>
    </sheetView>
  </sheetViews>
  <sheetFormatPr defaultRowHeight="15.75" outlineLevelRow="1"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87" width="16.7109375" style="247" customWidth="1"/>
    <col min="88" max="98" width="14.42578125" style="247" customWidth="1"/>
    <col min="99" max="16384" width="9.140625" style="247"/>
  </cols>
  <sheetData>
    <row r="1" spans="1:99" s="246" customFormat="1" ht="12.75" customHeight="1" x14ac:dyDescent="0.2">
      <c r="A1" s="357"/>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5"/>
      <c r="AM1" s="245"/>
      <c r="AN1" s="245"/>
      <c r="AO1" s="245"/>
      <c r="AP1" s="245"/>
      <c r="AQ1" s="245"/>
      <c r="AR1" s="245"/>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c r="CS1" s="245"/>
      <c r="CT1" s="245"/>
      <c r="CU1" s="245"/>
    </row>
    <row r="2" spans="1:99" s="246" customFormat="1" ht="12.75" customHeight="1" x14ac:dyDescent="0.2">
      <c r="A2" s="357"/>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row>
    <row r="3" spans="1:99" x14ac:dyDescent="0.25">
      <c r="A3" s="357"/>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row>
    <row r="4" spans="1:99"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99" s="12" customFormat="1" ht="18.75" customHeigh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99" s="12" customFormat="1" ht="18.75" x14ac:dyDescent="0.3">
      <c r="A6" s="248"/>
      <c r="B6" s="249"/>
      <c r="C6" s="249"/>
      <c r="D6" s="249"/>
      <c r="E6" s="249"/>
      <c r="F6" s="249"/>
      <c r="G6" s="249"/>
      <c r="H6" s="249"/>
      <c r="I6" s="250"/>
      <c r="J6" s="250"/>
      <c r="K6" s="251"/>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99" s="12"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99"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249"/>
      <c r="AA8" s="249"/>
      <c r="AB8" s="249"/>
      <c r="AC8" s="249"/>
      <c r="AD8" s="249"/>
      <c r="AE8" s="249"/>
      <c r="AF8" s="249"/>
      <c r="AG8" s="249"/>
      <c r="AH8" s="249"/>
      <c r="AI8" s="249"/>
      <c r="AJ8" s="249"/>
      <c r="AK8" s="249"/>
      <c r="AL8" s="249"/>
      <c r="AM8" s="249"/>
      <c r="AN8" s="249"/>
      <c r="AO8" s="249"/>
      <c r="AP8" s="249"/>
      <c r="AQ8" s="249"/>
      <c r="AR8" s="249"/>
    </row>
    <row r="9" spans="1:99"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99" s="12"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99"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249"/>
      <c r="AA11" s="249"/>
      <c r="AB11" s="249"/>
      <c r="AC11" s="249"/>
      <c r="AD11" s="249"/>
      <c r="AE11" s="249"/>
      <c r="AF11" s="249"/>
      <c r="AG11" s="249"/>
      <c r="AH11" s="249"/>
      <c r="AI11" s="249"/>
      <c r="AJ11" s="249"/>
      <c r="AK11" s="249"/>
      <c r="AL11" s="249"/>
      <c r="AM11" s="249"/>
      <c r="AN11" s="249"/>
      <c r="AO11" s="249"/>
      <c r="AP11" s="249"/>
      <c r="AQ11" s="249"/>
      <c r="AR11" s="249"/>
    </row>
    <row r="12" spans="1:99" s="12" customFormat="1" ht="18.75" customHeight="1" x14ac:dyDescent="0.2">
      <c r="A12" s="360" t="str">
        <f>'1. паспорт местоположение'!A12:C12</f>
        <v>M_NS1500.PR.0020</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99" s="12"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99"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99" s="3" customFormat="1" ht="12" x14ac:dyDescent="0.2">
      <c r="A15" s="360"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99" s="3" customFormat="1" ht="15" customHeight="1" x14ac:dyDescent="0.2">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row>
    <row r="17" spans="1:58"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58" s="3" customFormat="1" ht="15" customHeight="1" x14ac:dyDescent="0.2">
      <c r="A18" s="371" t="s">
        <v>477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U23" s="259"/>
      <c r="BD23" s="213"/>
      <c r="BE23" s="260"/>
      <c r="BF23" s="260"/>
    </row>
    <row r="24" spans="1:58" ht="27.75" x14ac:dyDescent="0.4">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U24" s="259"/>
      <c r="BD24" s="213"/>
      <c r="BE24" s="260"/>
      <c r="BF24" s="260"/>
    </row>
    <row r="25" spans="1:58" ht="18.75" customHeight="1" thickBot="1" x14ac:dyDescent="0.3">
      <c r="A25" s="261" t="s">
        <v>337</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58" ht="18.75" customHeight="1" x14ac:dyDescent="0.25">
      <c r="A26" s="372" t="s">
        <v>568</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394393990</v>
      </c>
      <c r="AL26" s="376"/>
      <c r="AN26" s="258" t="s">
        <v>336</v>
      </c>
      <c r="AO26" s="265"/>
      <c r="AP26" s="265"/>
    </row>
    <row r="27" spans="1:58" ht="15.75" customHeight="1" x14ac:dyDescent="0.25">
      <c r="A27" s="362" t="s">
        <v>335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5"/>
      <c r="AL27" s="366"/>
      <c r="AN27" s="367" t="s">
        <v>334</v>
      </c>
      <c r="AO27" s="368"/>
      <c r="AP27" s="266">
        <v>0</v>
      </c>
    </row>
    <row r="28" spans="1:58" x14ac:dyDescent="0.25">
      <c r="A28" s="362" t="s">
        <v>333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9">
        <v>19</v>
      </c>
      <c r="AL28" s="370"/>
      <c r="AN28" s="367" t="s">
        <v>332</v>
      </c>
      <c r="AO28" s="368"/>
      <c r="AP28" s="266" t="s">
        <v>589</v>
      </c>
    </row>
    <row r="29" spans="1:58" ht="15" customHeight="1" x14ac:dyDescent="0.25">
      <c r="A29" s="362" t="s">
        <v>331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9">
        <v>1</v>
      </c>
      <c r="AL29" s="370"/>
      <c r="AN29" s="367" t="s">
        <v>566</v>
      </c>
      <c r="AO29" s="368"/>
      <c r="AP29" s="267">
        <v>-354401379.08614445</v>
      </c>
      <c r="AU29" s="268"/>
      <c r="AW29" s="269"/>
      <c r="AX29" s="269"/>
    </row>
    <row r="30" spans="1:58" ht="15" customHeight="1" x14ac:dyDescent="0.25">
      <c r="A30" s="362" t="s">
        <v>330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77">
        <v>13685.69050405274</v>
      </c>
      <c r="AL30" s="378"/>
      <c r="AN30" s="367" t="s">
        <v>565</v>
      </c>
      <c r="AO30" s="368"/>
      <c r="AP30" s="270" t="s">
        <v>590</v>
      </c>
      <c r="AU30" s="268"/>
    </row>
    <row r="31" spans="1:58" ht="15" customHeight="1" x14ac:dyDescent="0.25">
      <c r="A31" s="362" t="s">
        <v>567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77">
        <v>1</v>
      </c>
      <c r="AL31" s="378"/>
      <c r="AU31" s="268"/>
    </row>
    <row r="32" spans="1:58" x14ac:dyDescent="0.25">
      <c r="A32" s="362" t="s">
        <v>329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79">
        <v>1</v>
      </c>
      <c r="AL32" s="380"/>
      <c r="AU32" s="268"/>
    </row>
    <row r="33" spans="1:98" x14ac:dyDescent="0.25">
      <c r="A33" s="362" t="s">
        <v>313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79">
        <v>0</v>
      </c>
      <c r="AL33" s="380"/>
    </row>
    <row r="34" spans="1:98" x14ac:dyDescent="0.25">
      <c r="A34" s="362" t="s">
        <v>328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79">
        <v>1</v>
      </c>
      <c r="AL34" s="380"/>
    </row>
    <row r="35" spans="1:98" x14ac:dyDescent="0.25">
      <c r="A35" s="362" t="s">
        <v>327</v>
      </c>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79">
        <v>1</v>
      </c>
      <c r="AL35" s="380"/>
    </row>
    <row r="36" spans="1:98" x14ac:dyDescent="0.25">
      <c r="A36" s="362"/>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83"/>
      <c r="AL36" s="384"/>
    </row>
    <row r="37" spans="1:98" x14ac:dyDescent="0.25">
      <c r="A37" s="362" t="s">
        <v>306</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81">
        <v>0.25</v>
      </c>
      <c r="AL37" s="382"/>
    </row>
    <row r="38" spans="1:98" x14ac:dyDescent="0.25">
      <c r="A38" s="362" t="s">
        <v>563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79">
        <v>0</v>
      </c>
      <c r="AL38" s="380"/>
    </row>
    <row r="39" spans="1:98" x14ac:dyDescent="0.25">
      <c r="A39" s="362" t="s">
        <v>326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83"/>
      <c r="AL39" s="384"/>
    </row>
    <row r="40" spans="1:98" x14ac:dyDescent="0.25">
      <c r="A40" s="362" t="s">
        <v>325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85">
        <v>0</v>
      </c>
      <c r="AL40" s="386"/>
    </row>
    <row r="41" spans="1:98" x14ac:dyDescent="0.25">
      <c r="A41" s="362" t="s">
        <v>592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83"/>
      <c r="AL41" s="384"/>
    </row>
    <row r="42" spans="1:98" x14ac:dyDescent="0.25">
      <c r="A42" s="362" t="s">
        <v>324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81">
        <v>0.27800000000000002</v>
      </c>
      <c r="AL42" s="382"/>
    </row>
    <row r="43" spans="1:98" x14ac:dyDescent="0.25">
      <c r="A43" s="362" t="s">
        <v>323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81">
        <v>0.27800000000000002</v>
      </c>
      <c r="AL43" s="382"/>
    </row>
    <row r="44" spans="1:98" x14ac:dyDescent="0.25">
      <c r="A44" s="362" t="s">
        <v>322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81">
        <v>1</v>
      </c>
      <c r="AL44" s="382"/>
    </row>
    <row r="45" spans="1:98" x14ac:dyDescent="0.25">
      <c r="A45" s="362" t="s">
        <v>321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81">
        <v>0.14080000000000001</v>
      </c>
      <c r="AL45" s="382"/>
      <c r="BE45" s="271"/>
      <c r="BF45" s="271"/>
    </row>
    <row r="46" spans="1:98" x14ac:dyDescent="0.25">
      <c r="A46" s="362" t="s">
        <v>320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4"/>
      <c r="AK46" s="381">
        <v>0</v>
      </c>
      <c r="AL46" s="382"/>
    </row>
    <row r="47" spans="1:98" ht="16.5" thickBot="1" x14ac:dyDescent="0.3">
      <c r="A47" s="394" t="s">
        <v>593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98" x14ac:dyDescent="0.25">
      <c r="A48" s="399" t="s">
        <v>319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402">
        <v>2030</v>
      </c>
      <c r="AL48" s="403"/>
      <c r="AM48" s="272">
        <v>2031</v>
      </c>
      <c r="AN48" s="273">
        <v>2032</v>
      </c>
      <c r="AO48" s="273">
        <v>2033</v>
      </c>
      <c r="AP48" s="273">
        <v>2034</v>
      </c>
      <c r="AQ48" s="273">
        <v>2035</v>
      </c>
      <c r="AR48" s="273">
        <v>2036</v>
      </c>
      <c r="AS48" s="273">
        <v>2037</v>
      </c>
      <c r="AT48" s="273">
        <v>2038</v>
      </c>
      <c r="AU48" s="273">
        <v>2039</v>
      </c>
      <c r="AV48" s="273">
        <v>2040</v>
      </c>
      <c r="AW48" s="273">
        <v>2041</v>
      </c>
      <c r="AX48" s="273">
        <v>2042</v>
      </c>
      <c r="AY48" s="273">
        <v>2043</v>
      </c>
      <c r="AZ48" s="273">
        <v>2044</v>
      </c>
      <c r="BA48" s="273">
        <v>2045</v>
      </c>
      <c r="BB48" s="273">
        <v>2046</v>
      </c>
      <c r="BC48" s="273">
        <v>2047</v>
      </c>
      <c r="BD48" s="273">
        <v>2048</v>
      </c>
      <c r="BE48" s="273">
        <v>2049</v>
      </c>
      <c r="BF48" s="273" t="s">
        <v>563</v>
      </c>
      <c r="BG48" s="273" t="s">
        <v>563</v>
      </c>
      <c r="BH48" s="273" t="s">
        <v>563</v>
      </c>
      <c r="BI48" s="273" t="s">
        <v>563</v>
      </c>
      <c r="BJ48" s="273" t="s">
        <v>563</v>
      </c>
      <c r="BK48" s="273" t="s">
        <v>563</v>
      </c>
      <c r="BL48" s="273" t="s">
        <v>563</v>
      </c>
      <c r="BM48" s="273" t="s">
        <v>563</v>
      </c>
      <c r="BN48" s="273" t="s">
        <v>563</v>
      </c>
      <c r="BO48" s="273" t="s">
        <v>563</v>
      </c>
      <c r="BP48" s="273" t="s">
        <v>563</v>
      </c>
      <c r="BQ48" s="273" t="s">
        <v>563</v>
      </c>
      <c r="BR48" s="273" t="s">
        <v>563</v>
      </c>
      <c r="BS48" s="273" t="s">
        <v>563</v>
      </c>
      <c r="BT48" s="273" t="s">
        <v>563</v>
      </c>
      <c r="BU48" s="273" t="s">
        <v>563</v>
      </c>
      <c r="BV48" s="273" t="s">
        <v>563</v>
      </c>
      <c r="BW48" s="273" t="s">
        <v>563</v>
      </c>
      <c r="BX48" s="273" t="s">
        <v>563</v>
      </c>
      <c r="BY48" s="273" t="s">
        <v>563</v>
      </c>
      <c r="BZ48" s="273" t="s">
        <v>563</v>
      </c>
      <c r="CA48" s="273" t="s">
        <v>563</v>
      </c>
      <c r="CB48" s="273" t="s">
        <v>563</v>
      </c>
      <c r="CC48" s="273" t="s">
        <v>563</v>
      </c>
      <c r="CD48" s="273" t="s">
        <v>563</v>
      </c>
      <c r="CE48" s="273" t="s">
        <v>563</v>
      </c>
      <c r="CF48" s="273" t="s">
        <v>563</v>
      </c>
      <c r="CG48" s="273" t="s">
        <v>563</v>
      </c>
      <c r="CH48" s="273" t="s">
        <v>563</v>
      </c>
      <c r="CI48" s="273" t="s">
        <v>563</v>
      </c>
      <c r="CJ48" s="273" t="s">
        <v>563</v>
      </c>
      <c r="CK48" s="273" t="s">
        <v>563</v>
      </c>
      <c r="CL48" s="273" t="s">
        <v>563</v>
      </c>
      <c r="CM48" s="273" t="s">
        <v>563</v>
      </c>
      <c r="CN48" s="273" t="s">
        <v>563</v>
      </c>
      <c r="CO48" s="273" t="s">
        <v>563</v>
      </c>
      <c r="CP48" s="273" t="s">
        <v>563</v>
      </c>
      <c r="CQ48" s="273" t="s">
        <v>563</v>
      </c>
      <c r="CR48" s="273" t="s">
        <v>563</v>
      </c>
      <c r="CS48" s="273" t="s">
        <v>563</v>
      </c>
      <c r="CT48" s="273" t="s">
        <v>563</v>
      </c>
    </row>
    <row r="49" spans="1:98" outlineLevel="1" x14ac:dyDescent="0.25">
      <c r="A49" s="362" t="s">
        <v>318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87">
        <v>0.04</v>
      </c>
      <c r="AL49" s="388"/>
      <c r="AM49" s="274">
        <v>0.04</v>
      </c>
      <c r="AN49" s="274">
        <v>0.04</v>
      </c>
      <c r="AO49" s="274">
        <v>0.04</v>
      </c>
      <c r="AP49" s="274">
        <v>0.04</v>
      </c>
      <c r="AQ49" s="274">
        <v>0.04</v>
      </c>
      <c r="AR49" s="274">
        <v>0.04</v>
      </c>
      <c r="AS49" s="274">
        <v>0.04</v>
      </c>
      <c r="AT49" s="274">
        <v>0.04</v>
      </c>
      <c r="AU49" s="274">
        <v>0.04</v>
      </c>
      <c r="AV49" s="274">
        <v>0.04</v>
      </c>
      <c r="AW49" s="274">
        <v>0.04</v>
      </c>
      <c r="AX49" s="274">
        <v>0.04</v>
      </c>
      <c r="AY49" s="274">
        <v>0.04</v>
      </c>
      <c r="AZ49" s="274">
        <v>0.04</v>
      </c>
      <c r="BA49" s="274">
        <v>0.04</v>
      </c>
      <c r="BB49" s="274">
        <v>0.04</v>
      </c>
      <c r="BC49" s="274">
        <v>0.04</v>
      </c>
      <c r="BD49" s="274">
        <v>0.04</v>
      </c>
      <c r="BE49" s="274">
        <v>0.04</v>
      </c>
      <c r="BF49" s="274">
        <v>0.04</v>
      </c>
      <c r="BG49" s="274">
        <v>0.04</v>
      </c>
      <c r="BH49" s="274">
        <v>0.04</v>
      </c>
      <c r="BI49" s="274">
        <v>0.04</v>
      </c>
      <c r="BJ49" s="274">
        <v>0.04</v>
      </c>
      <c r="BK49" s="274">
        <v>0.04</v>
      </c>
      <c r="BL49" s="274">
        <v>0.04</v>
      </c>
      <c r="BM49" s="274">
        <v>0.04</v>
      </c>
      <c r="BN49" s="274">
        <v>0.04</v>
      </c>
      <c r="BO49" s="274">
        <v>0.04</v>
      </c>
      <c r="BP49" s="274">
        <v>0.04</v>
      </c>
      <c r="BQ49" s="274">
        <v>0.04</v>
      </c>
      <c r="BR49" s="274">
        <v>0.04</v>
      </c>
      <c r="BS49" s="274">
        <v>0.04</v>
      </c>
      <c r="BT49" s="274">
        <v>0.04</v>
      </c>
      <c r="BU49" s="274">
        <v>0.04</v>
      </c>
      <c r="BV49" s="274">
        <v>0.04</v>
      </c>
      <c r="BW49" s="274">
        <v>0.04</v>
      </c>
      <c r="BX49" s="274">
        <v>0.04</v>
      </c>
      <c r="BY49" s="274">
        <v>0.04</v>
      </c>
      <c r="BZ49" s="274">
        <v>0.04</v>
      </c>
      <c r="CA49" s="274">
        <v>0.04</v>
      </c>
      <c r="CB49" s="274">
        <v>0.04</v>
      </c>
      <c r="CC49" s="274">
        <v>0.04</v>
      </c>
      <c r="CD49" s="274">
        <v>0.04</v>
      </c>
      <c r="CE49" s="274">
        <v>0.04</v>
      </c>
      <c r="CF49" s="274">
        <v>0.04</v>
      </c>
      <c r="CG49" s="274">
        <v>0.04</v>
      </c>
      <c r="CH49" s="274">
        <v>0.04</v>
      </c>
      <c r="CI49" s="274">
        <v>0.04</v>
      </c>
      <c r="CJ49" s="274">
        <v>0.04</v>
      </c>
      <c r="CK49" s="274">
        <v>0.04</v>
      </c>
      <c r="CL49" s="274">
        <v>0.04</v>
      </c>
      <c r="CM49" s="274">
        <v>0.04</v>
      </c>
      <c r="CN49" s="274">
        <v>0.04</v>
      </c>
      <c r="CO49" s="274">
        <v>0.04</v>
      </c>
      <c r="CP49" s="274">
        <v>0.04</v>
      </c>
      <c r="CQ49" s="274">
        <v>0.04</v>
      </c>
      <c r="CR49" s="274">
        <v>0.04</v>
      </c>
      <c r="CS49" s="274">
        <v>0.04</v>
      </c>
      <c r="CT49" s="274">
        <v>0.04</v>
      </c>
    </row>
    <row r="50" spans="1:98" outlineLevel="1" x14ac:dyDescent="0.25">
      <c r="A50" s="362" t="s">
        <v>317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87">
        <v>0.04</v>
      </c>
      <c r="AL50" s="388"/>
      <c r="AM50" s="274">
        <v>8.1600000000000117E-2</v>
      </c>
      <c r="AN50" s="275">
        <v>0.12486400000000009</v>
      </c>
      <c r="AO50" s="275">
        <v>0.16985856000000021</v>
      </c>
      <c r="AP50" s="275">
        <v>0.21665290240000035</v>
      </c>
      <c r="AQ50" s="275">
        <v>0.26531901849600037</v>
      </c>
      <c r="AR50" s="275">
        <v>0.31593177923584048</v>
      </c>
      <c r="AS50" s="275">
        <v>0.3685690504052741</v>
      </c>
      <c r="AT50" s="275">
        <v>0.42331181242148519</v>
      </c>
      <c r="AU50" s="275">
        <v>0.48024428491834459</v>
      </c>
      <c r="AV50" s="275">
        <v>0.53945405631507848</v>
      </c>
      <c r="AW50" s="275">
        <v>0.60103221856768174</v>
      </c>
      <c r="AX50" s="275">
        <v>0.66507350731038906</v>
      </c>
      <c r="AY50" s="275">
        <v>0.73167644760280459</v>
      </c>
      <c r="AZ50" s="275">
        <v>0.80094350550691673</v>
      </c>
      <c r="BA50" s="275">
        <v>0.87298124572719349</v>
      </c>
      <c r="BB50" s="275">
        <v>0.94790049555628131</v>
      </c>
      <c r="BC50" s="275">
        <v>1.0258165153785326</v>
      </c>
      <c r="BD50" s="275">
        <v>1.1068491759936738</v>
      </c>
      <c r="BE50" s="275">
        <v>1.1911231430334208</v>
      </c>
      <c r="BF50" s="275">
        <v>1.2787680687547578</v>
      </c>
      <c r="BG50" s="275">
        <v>1.369918791504948</v>
      </c>
      <c r="BH50" s="275">
        <v>1.4647155431651462</v>
      </c>
      <c r="BI50" s="275">
        <v>1.5633041648917523</v>
      </c>
      <c r="BJ50" s="275">
        <v>1.6658363314874225</v>
      </c>
      <c r="BK50" s="275">
        <v>1.7724697847469195</v>
      </c>
      <c r="BL50" s="275">
        <v>1.8833685761367964</v>
      </c>
      <c r="BM50" s="275">
        <v>1.9987033191822685</v>
      </c>
      <c r="BN50" s="275">
        <v>2.1186514519495594</v>
      </c>
      <c r="BO50" s="275">
        <v>2.2433975100275418</v>
      </c>
      <c r="BP50" s="275">
        <v>2.3731334104286437</v>
      </c>
      <c r="BQ50" s="275">
        <v>2.5080587468457893</v>
      </c>
      <c r="BR50" s="275">
        <v>2.6483810967196209</v>
      </c>
      <c r="BS50" s="275">
        <v>2.7943163405884057</v>
      </c>
      <c r="BT50" s="275">
        <v>2.9460889942119421</v>
      </c>
      <c r="BU50" s="275">
        <v>3.1039325539804201</v>
      </c>
      <c r="BV50" s="275">
        <v>3.2680898561396372</v>
      </c>
      <c r="BW50" s="275">
        <v>3.438813450385223</v>
      </c>
      <c r="BX50" s="275">
        <v>3.6163659884006325</v>
      </c>
      <c r="BY50" s="275">
        <v>3.8010206279366576</v>
      </c>
      <c r="BZ50" s="275">
        <v>3.993061453054124</v>
      </c>
      <c r="CA50" s="275">
        <v>4.1927839111762895</v>
      </c>
      <c r="CB50" s="275">
        <v>4.4004952676233415</v>
      </c>
      <c r="CC50" s="275">
        <v>4.6165150783282751</v>
      </c>
      <c r="CD50" s="275">
        <v>4.8411756814614062</v>
      </c>
      <c r="CE50" s="275">
        <v>5.0748227087198625</v>
      </c>
      <c r="CF50" s="275">
        <v>5.317815617068657</v>
      </c>
      <c r="CG50" s="275">
        <v>5.5705282417514033</v>
      </c>
      <c r="CH50" s="275">
        <v>5.8333493714214599</v>
      </c>
      <c r="CI50" s="275">
        <v>6.1066833462783183</v>
      </c>
      <c r="CJ50" s="275">
        <v>6.3909506801294516</v>
      </c>
      <c r="CK50" s="275">
        <v>6.6865887073346295</v>
      </c>
      <c r="CL50" s="275">
        <v>6.9940522556280147</v>
      </c>
      <c r="CM50" s="275">
        <v>7.3138143458531353</v>
      </c>
      <c r="CN50" s="275">
        <v>7.6463669196872601</v>
      </c>
      <c r="CO50" s="275">
        <v>7.9922215964747512</v>
      </c>
      <c r="CP50" s="275">
        <v>8.3519104603337411</v>
      </c>
      <c r="CQ50" s="275">
        <v>8.7259868787470918</v>
      </c>
      <c r="CR50" s="275">
        <v>9.115026353896976</v>
      </c>
      <c r="CS50" s="275">
        <v>9.5196274080528553</v>
      </c>
      <c r="CT50" s="275">
        <v>9.9404125043749705</v>
      </c>
    </row>
    <row r="51" spans="1:98" s="258" customFormat="1" ht="16.5" thickBot="1" x14ac:dyDescent="0.3">
      <c r="A51" s="389" t="s">
        <v>564</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1"/>
      <c r="AK51" s="392">
        <v>0</v>
      </c>
      <c r="AL51" s="393"/>
      <c r="AM51" s="276">
        <v>14954866.309360003</v>
      </c>
      <c r="AN51" s="277">
        <v>15403512.30962</v>
      </c>
      <c r="AO51" s="277">
        <v>15865617.71116</v>
      </c>
      <c r="AP51" s="277">
        <v>16341586.274059998</v>
      </c>
      <c r="AQ51" s="277">
        <v>16831833.835519996</v>
      </c>
      <c r="AR51" s="277">
        <v>17336788.858819999</v>
      </c>
      <c r="AS51" s="277">
        <v>17856892.501940001</v>
      </c>
      <c r="AT51" s="277">
        <v>18392599.303760003</v>
      </c>
      <c r="AU51" s="277">
        <v>18944377.252680004</v>
      </c>
      <c r="AV51" s="277">
        <v>19512708.541440003</v>
      </c>
      <c r="AW51" s="277">
        <v>20098089.772979997</v>
      </c>
      <c r="AX51" s="277">
        <v>20701032.440780003</v>
      </c>
      <c r="AY51" s="277">
        <v>21322063.409200002</v>
      </c>
      <c r="AZ51" s="277">
        <v>21961725.325199999</v>
      </c>
      <c r="BA51" s="277">
        <v>22620577.098680001</v>
      </c>
      <c r="BB51" s="277">
        <v>23299194.382819999</v>
      </c>
      <c r="BC51" s="277">
        <v>23998170.191659998</v>
      </c>
      <c r="BD51" s="277">
        <v>24718115.311819997</v>
      </c>
      <c r="BE51" s="277">
        <v>25459658.782840002</v>
      </c>
      <c r="BF51" s="277" t="s">
        <v>563</v>
      </c>
      <c r="BG51" s="277" t="s">
        <v>563</v>
      </c>
      <c r="BH51" s="277" t="s">
        <v>563</v>
      </c>
      <c r="BI51" s="277" t="s">
        <v>563</v>
      </c>
      <c r="BJ51" s="277" t="s">
        <v>563</v>
      </c>
      <c r="BK51" s="277" t="s">
        <v>563</v>
      </c>
      <c r="BL51" s="277" t="s">
        <v>563</v>
      </c>
      <c r="BM51" s="277" t="s">
        <v>563</v>
      </c>
      <c r="BN51" s="277" t="s">
        <v>563</v>
      </c>
      <c r="BO51" s="277" t="s">
        <v>563</v>
      </c>
      <c r="BP51" s="277" t="s">
        <v>563</v>
      </c>
      <c r="BQ51" s="277" t="s">
        <v>563</v>
      </c>
      <c r="BR51" s="277" t="s">
        <v>563</v>
      </c>
      <c r="BS51" s="277" t="s">
        <v>563</v>
      </c>
      <c r="BT51" s="277" t="s">
        <v>563</v>
      </c>
      <c r="BU51" s="277" t="s">
        <v>563</v>
      </c>
      <c r="BV51" s="277" t="s">
        <v>563</v>
      </c>
      <c r="BW51" s="277" t="s">
        <v>563</v>
      </c>
      <c r="BX51" s="277" t="s">
        <v>563</v>
      </c>
      <c r="BY51" s="277" t="s">
        <v>563</v>
      </c>
      <c r="BZ51" s="277" t="s">
        <v>563</v>
      </c>
      <c r="CA51" s="277" t="s">
        <v>563</v>
      </c>
      <c r="CB51" s="277" t="s">
        <v>563</v>
      </c>
      <c r="CC51" s="277" t="s">
        <v>563</v>
      </c>
      <c r="CD51" s="277" t="s">
        <v>563</v>
      </c>
      <c r="CE51" s="277" t="s">
        <v>563</v>
      </c>
      <c r="CF51" s="277" t="s">
        <v>563</v>
      </c>
      <c r="CG51" s="277" t="s">
        <v>563</v>
      </c>
      <c r="CH51" s="277" t="s">
        <v>563</v>
      </c>
      <c r="CI51" s="277" t="s">
        <v>563</v>
      </c>
      <c r="CJ51" s="277" t="s">
        <v>563</v>
      </c>
      <c r="CK51" s="277" t="s">
        <v>563</v>
      </c>
      <c r="CL51" s="277" t="s">
        <v>563</v>
      </c>
      <c r="CM51" s="277" t="s">
        <v>563</v>
      </c>
      <c r="CN51" s="277" t="s">
        <v>563</v>
      </c>
      <c r="CO51" s="277" t="s">
        <v>563</v>
      </c>
      <c r="CP51" s="277" t="s">
        <v>563</v>
      </c>
      <c r="CQ51" s="277" t="s">
        <v>563</v>
      </c>
      <c r="CR51" s="277" t="s">
        <v>563</v>
      </c>
      <c r="CS51" s="277" t="s">
        <v>563</v>
      </c>
      <c r="CT51" s="277" t="s">
        <v>563</v>
      </c>
    </row>
    <row r="52" spans="1:98" ht="16.5" thickBot="1" x14ac:dyDescent="0.3">
      <c r="A52" s="414" t="s">
        <v>630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v>0</v>
      </c>
      <c r="AL52" s="416"/>
      <c r="AM52" s="278">
        <v>14954.866309360003</v>
      </c>
      <c r="AN52" s="278">
        <v>15403.51230962</v>
      </c>
      <c r="AO52" s="278">
        <v>15865.617711160001</v>
      </c>
      <c r="AP52" s="278">
        <v>16341.586274059999</v>
      </c>
      <c r="AQ52" s="278">
        <v>16831.833835519996</v>
      </c>
      <c r="AR52" s="278">
        <v>17336.78885882</v>
      </c>
      <c r="AS52" s="278">
        <v>17856.892501940001</v>
      </c>
      <c r="AT52" s="278">
        <v>18392.599303760002</v>
      </c>
      <c r="AU52" s="278">
        <v>18944.377252680002</v>
      </c>
      <c r="AV52" s="278">
        <v>19512.708541440003</v>
      </c>
      <c r="AW52" s="278">
        <v>20098.089772979998</v>
      </c>
      <c r="AX52" s="278">
        <v>20701.032440780004</v>
      </c>
      <c r="AY52" s="278">
        <v>21322.0634092</v>
      </c>
      <c r="AZ52" s="278">
        <v>21961.725325199997</v>
      </c>
      <c r="BA52" s="278">
        <v>22620.577098680002</v>
      </c>
      <c r="BB52" s="278">
        <v>23299.194382819998</v>
      </c>
      <c r="BC52" s="278">
        <v>23998.17019166</v>
      </c>
      <c r="BD52" s="278">
        <v>24718.115311819998</v>
      </c>
      <c r="BE52" s="278">
        <v>25459.658782840001</v>
      </c>
      <c r="BF52" s="278" t="s">
        <v>563</v>
      </c>
      <c r="BG52" s="278" t="s">
        <v>563</v>
      </c>
      <c r="BH52" s="278" t="s">
        <v>563</v>
      </c>
      <c r="BI52" s="278" t="s">
        <v>563</v>
      </c>
      <c r="BJ52" s="278" t="s">
        <v>563</v>
      </c>
      <c r="BK52" s="278" t="s">
        <v>563</v>
      </c>
      <c r="BL52" s="278" t="s">
        <v>563</v>
      </c>
      <c r="BM52" s="278" t="s">
        <v>563</v>
      </c>
      <c r="BN52" s="278" t="s">
        <v>563</v>
      </c>
      <c r="BO52" s="278" t="s">
        <v>563</v>
      </c>
      <c r="BP52" s="278" t="s">
        <v>563</v>
      </c>
      <c r="BQ52" s="278" t="s">
        <v>563</v>
      </c>
      <c r="BR52" s="278" t="s">
        <v>563</v>
      </c>
      <c r="BS52" s="278" t="s">
        <v>563</v>
      </c>
      <c r="BT52" s="278" t="s">
        <v>563</v>
      </c>
      <c r="BU52" s="278" t="s">
        <v>563</v>
      </c>
      <c r="BV52" s="278" t="s">
        <v>563</v>
      </c>
      <c r="BW52" s="278" t="s">
        <v>563</v>
      </c>
      <c r="BX52" s="278" t="s">
        <v>563</v>
      </c>
      <c r="BY52" s="278" t="s">
        <v>563</v>
      </c>
      <c r="BZ52" s="278" t="s">
        <v>563</v>
      </c>
      <c r="CA52" s="278" t="s">
        <v>563</v>
      </c>
      <c r="CB52" s="278" t="s">
        <v>563</v>
      </c>
      <c r="CC52" s="278" t="s">
        <v>563</v>
      </c>
      <c r="CD52" s="278" t="s">
        <v>563</v>
      </c>
      <c r="CE52" s="278" t="s">
        <v>563</v>
      </c>
      <c r="CF52" s="278" t="s">
        <v>563</v>
      </c>
      <c r="CG52" s="278" t="s">
        <v>563</v>
      </c>
      <c r="CH52" s="278" t="s">
        <v>563</v>
      </c>
      <c r="CI52" s="278" t="s">
        <v>563</v>
      </c>
      <c r="CJ52" s="278" t="s">
        <v>563</v>
      </c>
      <c r="CK52" s="278" t="s">
        <v>563</v>
      </c>
      <c r="CL52" s="278" t="s">
        <v>563</v>
      </c>
      <c r="CM52" s="278" t="s">
        <v>563</v>
      </c>
      <c r="CN52" s="278" t="s">
        <v>563</v>
      </c>
      <c r="CO52" s="278" t="s">
        <v>563</v>
      </c>
      <c r="CP52" s="278" t="s">
        <v>563</v>
      </c>
      <c r="CQ52" s="278" t="s">
        <v>563</v>
      </c>
      <c r="CR52" s="278" t="s">
        <v>563</v>
      </c>
      <c r="CS52" s="278" t="s">
        <v>563</v>
      </c>
      <c r="CT52" s="278" t="s">
        <v>563</v>
      </c>
    </row>
    <row r="53" spans="1:98" ht="16.5" thickBot="1" x14ac:dyDescent="0.3">
      <c r="A53" s="417" t="s">
        <v>631</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6"/>
      <c r="AL53" s="406"/>
      <c r="AM53" s="279">
        <v>16.696542414944343</v>
      </c>
      <c r="AN53" s="279">
        <v>17.364404111542118</v>
      </c>
      <c r="AO53" s="279">
        <v>18.058980276003805</v>
      </c>
      <c r="AP53" s="279">
        <v>18.781339487043955</v>
      </c>
      <c r="AQ53" s="279">
        <v>19.532593066525717</v>
      </c>
      <c r="AR53" s="279">
        <v>20.313896789186746</v>
      </c>
      <c r="AS53" s="279">
        <v>21.126452660754214</v>
      </c>
      <c r="AT53" s="279">
        <v>21.971510767184384</v>
      </c>
      <c r="AU53" s="279">
        <v>22.850371197871759</v>
      </c>
      <c r="AV53" s="279">
        <v>23.764386045786633</v>
      </c>
      <c r="AW53" s="279">
        <v>24.714961487618098</v>
      </c>
      <c r="AX53" s="279">
        <v>25.70355994712282</v>
      </c>
      <c r="AY53" s="279">
        <v>26.731702345007733</v>
      </c>
      <c r="AZ53" s="279">
        <v>27.800970438808044</v>
      </c>
      <c r="BA53" s="279">
        <v>28.913009256360361</v>
      </c>
      <c r="BB53" s="279">
        <v>30.069529626614784</v>
      </c>
      <c r="BC53" s="279">
        <v>31.272310811679379</v>
      </c>
      <c r="BD53" s="279">
        <v>32.523203244146558</v>
      </c>
      <c r="BE53" s="279">
        <v>33.824131373912415</v>
      </c>
      <c r="BF53" s="279" t="s">
        <v>563</v>
      </c>
      <c r="BG53" s="279" t="s">
        <v>563</v>
      </c>
      <c r="BH53" s="279" t="s">
        <v>563</v>
      </c>
      <c r="BI53" s="279" t="s">
        <v>563</v>
      </c>
      <c r="BJ53" s="279" t="s">
        <v>563</v>
      </c>
      <c r="BK53" s="279" t="s">
        <v>563</v>
      </c>
      <c r="BL53" s="279" t="s">
        <v>563</v>
      </c>
      <c r="BM53" s="279" t="s">
        <v>563</v>
      </c>
      <c r="BN53" s="279" t="s">
        <v>563</v>
      </c>
      <c r="BO53" s="279" t="s">
        <v>563</v>
      </c>
      <c r="BP53" s="279" t="s">
        <v>563</v>
      </c>
      <c r="BQ53" s="279" t="s">
        <v>563</v>
      </c>
      <c r="BR53" s="279" t="s">
        <v>563</v>
      </c>
      <c r="BS53" s="279" t="s">
        <v>563</v>
      </c>
      <c r="BT53" s="279" t="s">
        <v>563</v>
      </c>
      <c r="BU53" s="279" t="s">
        <v>563</v>
      </c>
      <c r="BV53" s="279" t="s">
        <v>563</v>
      </c>
      <c r="BW53" s="279" t="s">
        <v>563</v>
      </c>
      <c r="BX53" s="279" t="s">
        <v>563</v>
      </c>
      <c r="BY53" s="279" t="s">
        <v>563</v>
      </c>
      <c r="BZ53" s="279" t="s">
        <v>563</v>
      </c>
      <c r="CA53" s="279" t="s">
        <v>563</v>
      </c>
      <c r="CB53" s="279" t="s">
        <v>563</v>
      </c>
      <c r="CC53" s="279" t="s">
        <v>563</v>
      </c>
      <c r="CD53" s="279" t="s">
        <v>563</v>
      </c>
      <c r="CE53" s="279" t="s">
        <v>563</v>
      </c>
      <c r="CF53" s="279" t="s">
        <v>563</v>
      </c>
      <c r="CG53" s="279" t="s">
        <v>563</v>
      </c>
      <c r="CH53" s="279" t="s">
        <v>563</v>
      </c>
      <c r="CI53" s="279" t="s">
        <v>563</v>
      </c>
      <c r="CJ53" s="279" t="s">
        <v>563</v>
      </c>
      <c r="CK53" s="279" t="s">
        <v>563</v>
      </c>
      <c r="CL53" s="279" t="s">
        <v>563</v>
      </c>
      <c r="CM53" s="279" t="s">
        <v>563</v>
      </c>
      <c r="CN53" s="279" t="s">
        <v>563</v>
      </c>
      <c r="CO53" s="279" t="s">
        <v>563</v>
      </c>
      <c r="CP53" s="279" t="s">
        <v>563</v>
      </c>
      <c r="CQ53" s="279" t="s">
        <v>563</v>
      </c>
      <c r="CR53" s="279" t="s">
        <v>563</v>
      </c>
      <c r="CS53" s="279" t="s">
        <v>563</v>
      </c>
      <c r="CT53" s="279" t="s">
        <v>563</v>
      </c>
    </row>
    <row r="54" spans="1:98" ht="16.5" thickBot="1" x14ac:dyDescent="0.3">
      <c r="A54" s="417" t="s">
        <v>632</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v>0</v>
      </c>
      <c r="AL54" s="419"/>
      <c r="AM54" s="280">
        <v>0</v>
      </c>
      <c r="AN54" s="280">
        <v>0</v>
      </c>
      <c r="AO54" s="280">
        <v>0</v>
      </c>
      <c r="AP54" s="280">
        <v>0</v>
      </c>
      <c r="AQ54" s="280">
        <v>0</v>
      </c>
      <c r="AR54" s="280">
        <v>0</v>
      </c>
      <c r="AS54" s="280">
        <v>0</v>
      </c>
      <c r="AT54" s="280">
        <v>0</v>
      </c>
      <c r="AU54" s="280">
        <v>0</v>
      </c>
      <c r="AV54" s="280">
        <v>0</v>
      </c>
      <c r="AW54" s="280">
        <v>0</v>
      </c>
      <c r="AX54" s="280">
        <v>0</v>
      </c>
      <c r="AY54" s="280">
        <v>0</v>
      </c>
      <c r="AZ54" s="280">
        <v>0</v>
      </c>
      <c r="BA54" s="280">
        <v>0</v>
      </c>
      <c r="BB54" s="280">
        <v>0</v>
      </c>
      <c r="BC54" s="280">
        <v>0</v>
      </c>
      <c r="BD54" s="280">
        <v>0</v>
      </c>
      <c r="BE54" s="280">
        <v>0</v>
      </c>
      <c r="BF54" s="280" t="s">
        <v>563</v>
      </c>
      <c r="BG54" s="280" t="s">
        <v>563</v>
      </c>
      <c r="BH54" s="280" t="s">
        <v>563</v>
      </c>
      <c r="BI54" s="280" t="s">
        <v>563</v>
      </c>
      <c r="BJ54" s="280" t="s">
        <v>563</v>
      </c>
      <c r="BK54" s="280" t="s">
        <v>563</v>
      </c>
      <c r="BL54" s="280" t="s">
        <v>563</v>
      </c>
      <c r="BM54" s="280" t="s">
        <v>563</v>
      </c>
      <c r="BN54" s="280" t="s">
        <v>563</v>
      </c>
      <c r="BO54" s="280" t="s">
        <v>563</v>
      </c>
      <c r="BP54" s="280" t="s">
        <v>563</v>
      </c>
      <c r="BQ54" s="280" t="s">
        <v>563</v>
      </c>
      <c r="BR54" s="280" t="s">
        <v>563</v>
      </c>
      <c r="BS54" s="280" t="s">
        <v>563</v>
      </c>
      <c r="BT54" s="280" t="s">
        <v>563</v>
      </c>
      <c r="BU54" s="280" t="s">
        <v>563</v>
      </c>
      <c r="BV54" s="280" t="s">
        <v>563</v>
      </c>
      <c r="BW54" s="280" t="s">
        <v>563</v>
      </c>
      <c r="BX54" s="280" t="s">
        <v>563</v>
      </c>
      <c r="BY54" s="280" t="s">
        <v>563</v>
      </c>
      <c r="BZ54" s="280" t="s">
        <v>563</v>
      </c>
      <c r="CA54" s="280" t="s">
        <v>563</v>
      </c>
      <c r="CB54" s="280" t="s">
        <v>563</v>
      </c>
      <c r="CC54" s="280" t="s">
        <v>563</v>
      </c>
      <c r="CD54" s="280" t="s">
        <v>563</v>
      </c>
      <c r="CE54" s="280" t="s">
        <v>563</v>
      </c>
      <c r="CF54" s="280" t="s">
        <v>563</v>
      </c>
      <c r="CG54" s="280" t="s">
        <v>563</v>
      </c>
      <c r="CH54" s="280" t="s">
        <v>563</v>
      </c>
      <c r="CI54" s="280" t="s">
        <v>563</v>
      </c>
      <c r="CJ54" s="280" t="s">
        <v>563</v>
      </c>
      <c r="CK54" s="280" t="s">
        <v>563</v>
      </c>
      <c r="CL54" s="280" t="s">
        <v>563</v>
      </c>
      <c r="CM54" s="280" t="s">
        <v>563</v>
      </c>
      <c r="CN54" s="280" t="s">
        <v>563</v>
      </c>
      <c r="CO54" s="280" t="s">
        <v>563</v>
      </c>
      <c r="CP54" s="280" t="s">
        <v>563</v>
      </c>
      <c r="CQ54" s="280" t="s">
        <v>563</v>
      </c>
      <c r="CR54" s="280" t="s">
        <v>563</v>
      </c>
      <c r="CS54" s="280" t="s">
        <v>563</v>
      </c>
      <c r="CT54" s="280" t="s">
        <v>563</v>
      </c>
    </row>
    <row r="55" spans="1:98" ht="16.5" thickBot="1" x14ac:dyDescent="0.3">
      <c r="A55" s="404" t="s">
        <v>633</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81"/>
      <c r="AN55" s="282"/>
      <c r="AO55" s="282"/>
      <c r="AP55" s="282"/>
      <c r="AQ55" s="282"/>
      <c r="AR55" s="282"/>
      <c r="AS55" s="282"/>
      <c r="AT55" s="282"/>
      <c r="AU55" s="282"/>
      <c r="AV55" s="282"/>
      <c r="AW55" s="282"/>
      <c r="AX55" s="282"/>
      <c r="AY55" s="282"/>
      <c r="AZ55" s="282"/>
      <c r="BA55" s="282"/>
      <c r="BB55" s="282"/>
      <c r="BC55" s="282"/>
      <c r="BD55" s="282"/>
      <c r="BE55" s="282"/>
      <c r="BF55" s="282"/>
      <c r="BG55" s="282"/>
      <c r="BH55" s="282"/>
      <c r="BI55" s="282"/>
      <c r="BJ55" s="282"/>
      <c r="BK55" s="282"/>
      <c r="BL55" s="282"/>
      <c r="BM55" s="282"/>
      <c r="BN55" s="282"/>
      <c r="BO55" s="282"/>
      <c r="BP55" s="282"/>
      <c r="BQ55" s="282"/>
      <c r="BR55" s="282"/>
      <c r="BS55" s="282"/>
      <c r="BT55" s="282"/>
      <c r="BU55" s="282"/>
      <c r="BV55" s="282"/>
      <c r="BW55" s="282"/>
      <c r="BX55" s="282"/>
      <c r="BY55" s="282"/>
      <c r="BZ55" s="282"/>
      <c r="CA55" s="282"/>
      <c r="CB55" s="282"/>
      <c r="CC55" s="282"/>
      <c r="CD55" s="282"/>
      <c r="CE55" s="282"/>
      <c r="CF55" s="282"/>
      <c r="CG55" s="282"/>
      <c r="CH55" s="282"/>
      <c r="CI55" s="282"/>
      <c r="CJ55" s="282"/>
      <c r="CK55" s="282"/>
      <c r="CL55" s="282"/>
      <c r="CM55" s="282"/>
      <c r="CN55" s="282"/>
      <c r="CO55" s="282"/>
      <c r="CP55" s="282"/>
      <c r="CQ55" s="282"/>
      <c r="CR55" s="282"/>
      <c r="CS55" s="282"/>
      <c r="CT55" s="282"/>
    </row>
    <row r="58" spans="1:98" ht="16.5" thickBot="1" x14ac:dyDescent="0.3"/>
    <row r="59" spans="1:98" s="284" customFormat="1" ht="24" customHeight="1" x14ac:dyDescent="0.25">
      <c r="A59" s="407" t="s">
        <v>644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v>2030</v>
      </c>
      <c r="AL59" s="402"/>
      <c r="AM59" s="283">
        <v>2031</v>
      </c>
      <c r="AN59" s="283">
        <v>2032</v>
      </c>
      <c r="AO59" s="283">
        <v>2033</v>
      </c>
      <c r="AP59" s="283">
        <v>2034</v>
      </c>
      <c r="AQ59" s="283">
        <v>2035</v>
      </c>
      <c r="AR59" s="283">
        <v>2036</v>
      </c>
      <c r="AS59" s="283">
        <v>2037</v>
      </c>
      <c r="AT59" s="283">
        <v>2038</v>
      </c>
      <c r="AU59" s="283">
        <v>2039</v>
      </c>
      <c r="AV59" s="283">
        <v>2040</v>
      </c>
      <c r="AW59" s="283">
        <v>2041</v>
      </c>
      <c r="AX59" s="283">
        <v>2042</v>
      </c>
      <c r="AY59" s="283">
        <v>2043</v>
      </c>
      <c r="AZ59" s="283">
        <v>2044</v>
      </c>
      <c r="BA59" s="283">
        <v>2045</v>
      </c>
      <c r="BB59" s="283">
        <v>2046</v>
      </c>
      <c r="BC59" s="283">
        <v>2047</v>
      </c>
      <c r="BD59" s="283">
        <v>2048</v>
      </c>
      <c r="BE59" s="283">
        <v>2049</v>
      </c>
      <c r="BF59" s="283" t="s">
        <v>563</v>
      </c>
      <c r="BG59" s="283" t="s">
        <v>563</v>
      </c>
      <c r="BH59" s="283" t="s">
        <v>563</v>
      </c>
      <c r="BI59" s="283" t="s">
        <v>563</v>
      </c>
      <c r="BJ59" s="283" t="s">
        <v>563</v>
      </c>
      <c r="BK59" s="283" t="s">
        <v>563</v>
      </c>
      <c r="BL59" s="283" t="s">
        <v>563</v>
      </c>
      <c r="BM59" s="283" t="s">
        <v>563</v>
      </c>
      <c r="BN59" s="283" t="s">
        <v>563</v>
      </c>
      <c r="BO59" s="283" t="s">
        <v>563</v>
      </c>
      <c r="BP59" s="283" t="s">
        <v>563</v>
      </c>
      <c r="BQ59" s="283" t="s">
        <v>563</v>
      </c>
      <c r="BR59" s="283" t="s">
        <v>563</v>
      </c>
      <c r="BS59" s="283" t="s">
        <v>563</v>
      </c>
      <c r="BT59" s="283" t="s">
        <v>563</v>
      </c>
      <c r="BU59" s="283" t="s">
        <v>563</v>
      </c>
      <c r="BV59" s="283" t="s">
        <v>563</v>
      </c>
      <c r="BW59" s="283" t="s">
        <v>563</v>
      </c>
      <c r="BX59" s="283" t="s">
        <v>563</v>
      </c>
      <c r="BY59" s="283" t="s">
        <v>563</v>
      </c>
      <c r="BZ59" s="283" t="s">
        <v>563</v>
      </c>
      <c r="CA59" s="283" t="s">
        <v>563</v>
      </c>
      <c r="CB59" s="283" t="s">
        <v>563</v>
      </c>
      <c r="CC59" s="283" t="s">
        <v>563</v>
      </c>
      <c r="CD59" s="283" t="s">
        <v>563</v>
      </c>
      <c r="CE59" s="283" t="s">
        <v>563</v>
      </c>
      <c r="CF59" s="283" t="s">
        <v>563</v>
      </c>
      <c r="CG59" s="283" t="s">
        <v>563</v>
      </c>
      <c r="CH59" s="283" t="s">
        <v>563</v>
      </c>
      <c r="CI59" s="283" t="s">
        <v>563</v>
      </c>
      <c r="CJ59" s="283" t="s">
        <v>563</v>
      </c>
      <c r="CK59" s="283" t="s">
        <v>563</v>
      </c>
      <c r="CL59" s="283" t="s">
        <v>563</v>
      </c>
      <c r="CM59" s="283" t="s">
        <v>563</v>
      </c>
      <c r="CN59" s="283" t="s">
        <v>563</v>
      </c>
      <c r="CO59" s="283" t="s">
        <v>563</v>
      </c>
      <c r="CP59" s="283" t="s">
        <v>563</v>
      </c>
      <c r="CQ59" s="283" t="s">
        <v>563</v>
      </c>
      <c r="CR59" s="283" t="s">
        <v>563</v>
      </c>
      <c r="CS59" s="283" t="s">
        <v>563</v>
      </c>
      <c r="CT59" s="283" t="s">
        <v>563</v>
      </c>
    </row>
    <row r="60" spans="1:98" s="284" customFormat="1" ht="11.25" customHeight="1" x14ac:dyDescent="0.25">
      <c r="A60" s="410" t="s">
        <v>645</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v>0</v>
      </c>
      <c r="AL60" s="413"/>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5"/>
      <c r="CA60" s="285"/>
      <c r="CB60" s="285"/>
      <c r="CC60" s="285"/>
      <c r="CD60" s="285"/>
      <c r="CE60" s="285"/>
      <c r="CF60" s="285"/>
      <c r="CG60" s="285"/>
      <c r="CH60" s="285"/>
      <c r="CI60" s="285"/>
      <c r="CJ60" s="285"/>
      <c r="CK60" s="285"/>
      <c r="CL60" s="285"/>
      <c r="CM60" s="285"/>
      <c r="CN60" s="285"/>
      <c r="CO60" s="285"/>
      <c r="CP60" s="285"/>
      <c r="CQ60" s="285"/>
      <c r="CR60" s="285"/>
      <c r="CS60" s="285"/>
      <c r="CT60" s="285"/>
    </row>
    <row r="61" spans="1:98" s="284" customFormat="1" ht="12" customHeight="1" x14ac:dyDescent="0.25">
      <c r="A61" s="428" t="s">
        <v>646</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13"/>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t="s">
        <v>563</v>
      </c>
      <c r="BG61" s="286" t="s">
        <v>563</v>
      </c>
      <c r="BH61" s="286" t="s">
        <v>563</v>
      </c>
      <c r="BI61" s="286" t="s">
        <v>563</v>
      </c>
      <c r="BJ61" s="286" t="s">
        <v>563</v>
      </c>
      <c r="BK61" s="286" t="s">
        <v>563</v>
      </c>
      <c r="BL61" s="286" t="s">
        <v>563</v>
      </c>
      <c r="BM61" s="286" t="s">
        <v>563</v>
      </c>
      <c r="BN61" s="286" t="s">
        <v>563</v>
      </c>
      <c r="BO61" s="286" t="s">
        <v>563</v>
      </c>
      <c r="BP61" s="286" t="s">
        <v>563</v>
      </c>
      <c r="BQ61" s="286" t="s">
        <v>563</v>
      </c>
      <c r="BR61" s="286" t="s">
        <v>563</v>
      </c>
      <c r="BS61" s="286" t="s">
        <v>563</v>
      </c>
      <c r="BT61" s="286" t="s">
        <v>563</v>
      </c>
      <c r="BU61" s="286" t="s">
        <v>563</v>
      </c>
      <c r="BV61" s="286" t="s">
        <v>563</v>
      </c>
      <c r="BW61" s="286" t="s">
        <v>563</v>
      </c>
      <c r="BX61" s="286" t="s">
        <v>563</v>
      </c>
      <c r="BY61" s="286" t="s">
        <v>563</v>
      </c>
      <c r="BZ61" s="286" t="s">
        <v>563</v>
      </c>
      <c r="CA61" s="286" t="s">
        <v>563</v>
      </c>
      <c r="CB61" s="286" t="s">
        <v>563</v>
      </c>
      <c r="CC61" s="286" t="s">
        <v>563</v>
      </c>
      <c r="CD61" s="286" t="s">
        <v>563</v>
      </c>
      <c r="CE61" s="286" t="s">
        <v>563</v>
      </c>
      <c r="CF61" s="286" t="s">
        <v>563</v>
      </c>
      <c r="CG61" s="286" t="s">
        <v>563</v>
      </c>
      <c r="CH61" s="286" t="s">
        <v>563</v>
      </c>
      <c r="CI61" s="286" t="s">
        <v>563</v>
      </c>
      <c r="CJ61" s="286" t="s">
        <v>563</v>
      </c>
      <c r="CK61" s="286" t="s">
        <v>563</v>
      </c>
      <c r="CL61" s="286" t="s">
        <v>563</v>
      </c>
      <c r="CM61" s="286" t="s">
        <v>563</v>
      </c>
      <c r="CN61" s="286" t="s">
        <v>563</v>
      </c>
      <c r="CO61" s="286" t="s">
        <v>563</v>
      </c>
      <c r="CP61" s="286" t="s">
        <v>563</v>
      </c>
      <c r="CQ61" s="286" t="s">
        <v>563</v>
      </c>
      <c r="CR61" s="286" t="s">
        <v>563</v>
      </c>
      <c r="CS61" s="286" t="s">
        <v>563</v>
      </c>
      <c r="CT61" s="286" t="s">
        <v>563</v>
      </c>
    </row>
    <row r="62" spans="1:98" s="284" customFormat="1" ht="12" customHeight="1" x14ac:dyDescent="0.25">
      <c r="A62" s="428" t="s">
        <v>647</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v>0</v>
      </c>
      <c r="AL62" s="413"/>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c r="BM62" s="286">
        <v>0</v>
      </c>
      <c r="BN62" s="286" t="e">
        <v>#REF!</v>
      </c>
      <c r="BO62" s="286" t="e">
        <v>#REF!</v>
      </c>
      <c r="BP62" s="286" t="e">
        <v>#REF!</v>
      </c>
      <c r="BQ62" s="286" t="e">
        <v>#REF!</v>
      </c>
      <c r="BR62" s="286" t="e">
        <v>#REF!</v>
      </c>
      <c r="BS62" s="286" t="e">
        <v>#REF!</v>
      </c>
      <c r="BT62" s="286" t="e">
        <v>#REF!</v>
      </c>
      <c r="BU62" s="286" t="e">
        <v>#REF!</v>
      </c>
      <c r="BV62" s="286" t="e">
        <v>#REF!</v>
      </c>
      <c r="BW62" s="286" t="e">
        <v>#REF!</v>
      </c>
      <c r="BX62" s="286" t="e">
        <v>#REF!</v>
      </c>
      <c r="BY62" s="286" t="e">
        <v>#REF!</v>
      </c>
      <c r="BZ62" s="286" t="e">
        <v>#REF!</v>
      </c>
      <c r="CA62" s="286" t="e">
        <v>#REF!</v>
      </c>
      <c r="CB62" s="286" t="e">
        <v>#REF!</v>
      </c>
      <c r="CC62" s="286" t="e">
        <v>#REF!</v>
      </c>
      <c r="CD62" s="286" t="e">
        <v>#REF!</v>
      </c>
      <c r="CE62" s="286" t="e">
        <v>#REF!</v>
      </c>
      <c r="CF62" s="286" t="e">
        <v>#REF!</v>
      </c>
      <c r="CG62" s="286" t="e">
        <v>#REF!</v>
      </c>
      <c r="CH62" s="286" t="e">
        <v>#REF!</v>
      </c>
      <c r="CI62" s="286" t="e">
        <v>#REF!</v>
      </c>
      <c r="CJ62" s="286" t="e">
        <v>#REF!</v>
      </c>
      <c r="CK62" s="286" t="e">
        <v>#REF!</v>
      </c>
      <c r="CL62" s="286" t="e">
        <v>#REF!</v>
      </c>
      <c r="CM62" s="286" t="e">
        <v>#REF!</v>
      </c>
      <c r="CN62" s="286" t="e">
        <v>#REF!</v>
      </c>
      <c r="CO62" s="286" t="e">
        <v>#REF!</v>
      </c>
      <c r="CP62" s="286" t="e">
        <v>#REF!</v>
      </c>
      <c r="CQ62" s="286" t="e">
        <v>#REF!</v>
      </c>
      <c r="CR62" s="286" t="e">
        <v>#REF!</v>
      </c>
      <c r="CS62" s="286" t="e">
        <v>#REF!</v>
      </c>
      <c r="CT62" s="286" t="e">
        <v>#REF!</v>
      </c>
    </row>
    <row r="63" spans="1:98" s="284" customFormat="1" ht="12" customHeight="1" thickBot="1" x14ac:dyDescent="0.3">
      <c r="A63" s="431" t="s">
        <v>648</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3">
        <v>0</v>
      </c>
      <c r="AL63" s="434"/>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c r="BM63" s="287">
        <v>0</v>
      </c>
      <c r="BN63" s="287" t="e">
        <v>#REF!</v>
      </c>
      <c r="BO63" s="287" t="e">
        <v>#REF!</v>
      </c>
      <c r="BP63" s="287" t="e">
        <v>#REF!</v>
      </c>
      <c r="BQ63" s="287" t="e">
        <v>#REF!</v>
      </c>
      <c r="BR63" s="287" t="e">
        <v>#REF!</v>
      </c>
      <c r="BS63" s="287" t="e">
        <v>#REF!</v>
      </c>
      <c r="BT63" s="287" t="e">
        <v>#REF!</v>
      </c>
      <c r="BU63" s="287" t="e">
        <v>#REF!</v>
      </c>
      <c r="BV63" s="287" t="e">
        <v>#REF!</v>
      </c>
      <c r="BW63" s="287" t="e">
        <v>#REF!</v>
      </c>
      <c r="BX63" s="287" t="e">
        <v>#REF!</v>
      </c>
      <c r="BY63" s="287" t="e">
        <v>#REF!</v>
      </c>
      <c r="BZ63" s="287" t="e">
        <v>#REF!</v>
      </c>
      <c r="CA63" s="287" t="e">
        <v>#REF!</v>
      </c>
      <c r="CB63" s="287" t="e">
        <v>#REF!</v>
      </c>
      <c r="CC63" s="287" t="e">
        <v>#REF!</v>
      </c>
      <c r="CD63" s="287" t="e">
        <v>#REF!</v>
      </c>
      <c r="CE63" s="287" t="e">
        <v>#REF!</v>
      </c>
      <c r="CF63" s="287" t="e">
        <v>#REF!</v>
      </c>
      <c r="CG63" s="287" t="e">
        <v>#REF!</v>
      </c>
      <c r="CH63" s="287" t="e">
        <v>#REF!</v>
      </c>
      <c r="CI63" s="287" t="e">
        <v>#REF!</v>
      </c>
      <c r="CJ63" s="287" t="e">
        <v>#REF!</v>
      </c>
      <c r="CK63" s="287" t="e">
        <v>#REF!</v>
      </c>
      <c r="CL63" s="287" t="e">
        <v>#REF!</v>
      </c>
      <c r="CM63" s="287" t="e">
        <v>#REF!</v>
      </c>
      <c r="CN63" s="287" t="e">
        <v>#REF!</v>
      </c>
      <c r="CO63" s="287" t="e">
        <v>#REF!</v>
      </c>
      <c r="CP63" s="287" t="e">
        <v>#REF!</v>
      </c>
      <c r="CQ63" s="287" t="e">
        <v>#REF!</v>
      </c>
      <c r="CR63" s="287" t="e">
        <v>#REF!</v>
      </c>
      <c r="CS63" s="287" t="e">
        <v>#REF!</v>
      </c>
      <c r="CT63" s="287" t="e">
        <v>#REF!</v>
      </c>
    </row>
    <row r="64" spans="1:98"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c r="CR64" s="290"/>
      <c r="CS64" s="290"/>
      <c r="CT64" s="290"/>
    </row>
    <row r="65" spans="1:98" s="268" customFormat="1" x14ac:dyDescent="0.25">
      <c r="A65" s="420" t="s">
        <v>594</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09">
        <v>2030</v>
      </c>
      <c r="AL65" s="402"/>
      <c r="AM65" s="283">
        <v>2031</v>
      </c>
      <c r="AN65" s="283">
        <v>2032</v>
      </c>
      <c r="AO65" s="283">
        <v>2033</v>
      </c>
      <c r="AP65" s="283">
        <v>2034</v>
      </c>
      <c r="AQ65" s="283">
        <v>2035</v>
      </c>
      <c r="AR65" s="283">
        <v>2036</v>
      </c>
      <c r="AS65" s="283">
        <v>2037</v>
      </c>
      <c r="AT65" s="283">
        <v>2038</v>
      </c>
      <c r="AU65" s="283">
        <v>2039</v>
      </c>
      <c r="AV65" s="283">
        <v>2040</v>
      </c>
      <c r="AW65" s="283">
        <v>2041</v>
      </c>
      <c r="AX65" s="283">
        <v>2042</v>
      </c>
      <c r="AY65" s="283">
        <v>2043</v>
      </c>
      <c r="AZ65" s="283">
        <v>2044</v>
      </c>
      <c r="BA65" s="283">
        <v>2045</v>
      </c>
      <c r="BB65" s="283">
        <v>2046</v>
      </c>
      <c r="BC65" s="283">
        <v>2047</v>
      </c>
      <c r="BD65" s="283">
        <v>2048</v>
      </c>
      <c r="BE65" s="283">
        <v>2049</v>
      </c>
      <c r="BF65" s="283" t="s">
        <v>563</v>
      </c>
      <c r="BG65" s="283" t="s">
        <v>563</v>
      </c>
      <c r="BH65" s="283" t="s">
        <v>563</v>
      </c>
      <c r="BI65" s="283" t="s">
        <v>563</v>
      </c>
      <c r="BJ65" s="283" t="s">
        <v>563</v>
      </c>
      <c r="BK65" s="283" t="s">
        <v>563</v>
      </c>
      <c r="BL65" s="283" t="s">
        <v>563</v>
      </c>
      <c r="BM65" s="283" t="s">
        <v>563</v>
      </c>
      <c r="BN65" s="283" t="s">
        <v>563</v>
      </c>
      <c r="BO65" s="283" t="s">
        <v>563</v>
      </c>
      <c r="BP65" s="283" t="s">
        <v>563</v>
      </c>
      <c r="BQ65" s="283" t="s">
        <v>563</v>
      </c>
      <c r="BR65" s="283" t="s">
        <v>563</v>
      </c>
      <c r="BS65" s="283" t="s">
        <v>563</v>
      </c>
      <c r="BT65" s="283" t="s">
        <v>563</v>
      </c>
      <c r="BU65" s="283" t="s">
        <v>563</v>
      </c>
      <c r="BV65" s="283" t="s">
        <v>563</v>
      </c>
      <c r="BW65" s="283" t="s">
        <v>563</v>
      </c>
      <c r="BX65" s="283" t="s">
        <v>563</v>
      </c>
      <c r="BY65" s="283" t="s">
        <v>563</v>
      </c>
      <c r="BZ65" s="283" t="s">
        <v>563</v>
      </c>
      <c r="CA65" s="283" t="s">
        <v>563</v>
      </c>
      <c r="CB65" s="283" t="s">
        <v>563</v>
      </c>
      <c r="CC65" s="283" t="s">
        <v>563</v>
      </c>
      <c r="CD65" s="283" t="s">
        <v>563</v>
      </c>
      <c r="CE65" s="283" t="s">
        <v>563</v>
      </c>
      <c r="CF65" s="283" t="s">
        <v>563</v>
      </c>
      <c r="CG65" s="283" t="s">
        <v>563</v>
      </c>
      <c r="CH65" s="283" t="s">
        <v>563</v>
      </c>
      <c r="CI65" s="283" t="s">
        <v>563</v>
      </c>
      <c r="CJ65" s="283" t="s">
        <v>563</v>
      </c>
      <c r="CK65" s="283" t="s">
        <v>563</v>
      </c>
      <c r="CL65" s="283" t="s">
        <v>563</v>
      </c>
      <c r="CM65" s="283" t="s">
        <v>563</v>
      </c>
      <c r="CN65" s="283" t="s">
        <v>563</v>
      </c>
      <c r="CO65" s="283" t="s">
        <v>563</v>
      </c>
      <c r="CP65" s="283" t="s">
        <v>563</v>
      </c>
      <c r="CQ65" s="283" t="s">
        <v>563</v>
      </c>
      <c r="CR65" s="283" t="s">
        <v>563</v>
      </c>
      <c r="CS65" s="283" t="s">
        <v>563</v>
      </c>
      <c r="CT65" s="283" t="s">
        <v>563</v>
      </c>
    </row>
    <row r="66" spans="1:98" s="258" customFormat="1" ht="15" x14ac:dyDescent="0.25">
      <c r="A66" s="422" t="s">
        <v>316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0</v>
      </c>
      <c r="AL66" s="425"/>
      <c r="AM66" s="291">
        <v>14954866.309360003</v>
      </c>
      <c r="AN66" s="291">
        <v>15403512.30962</v>
      </c>
      <c r="AO66" s="291">
        <v>15865617.71116</v>
      </c>
      <c r="AP66" s="291">
        <v>16341586.274059998</v>
      </c>
      <c r="AQ66" s="291">
        <v>16831833.835519996</v>
      </c>
      <c r="AR66" s="291">
        <v>17336788.858819999</v>
      </c>
      <c r="AS66" s="291">
        <v>17856892.501940001</v>
      </c>
      <c r="AT66" s="291">
        <v>18392599.303760003</v>
      </c>
      <c r="AU66" s="291">
        <v>18944377.252680004</v>
      </c>
      <c r="AV66" s="291">
        <v>19512708.541440003</v>
      </c>
      <c r="AW66" s="291">
        <v>20098089.772979997</v>
      </c>
      <c r="AX66" s="291">
        <v>20701032.440780003</v>
      </c>
      <c r="AY66" s="291">
        <v>21322063.409200002</v>
      </c>
      <c r="AZ66" s="291">
        <v>21961725.325199999</v>
      </c>
      <c r="BA66" s="291">
        <v>22620577.098680001</v>
      </c>
      <c r="BB66" s="291">
        <v>23299194.382819999</v>
      </c>
      <c r="BC66" s="291">
        <v>23998170.191659998</v>
      </c>
      <c r="BD66" s="291">
        <v>24718115.311819997</v>
      </c>
      <c r="BE66" s="291">
        <v>25459658.782840002</v>
      </c>
      <c r="BF66" s="291" t="s">
        <v>563</v>
      </c>
      <c r="BG66" s="291" t="s">
        <v>563</v>
      </c>
      <c r="BH66" s="291" t="s">
        <v>563</v>
      </c>
      <c r="BI66" s="291" t="s">
        <v>563</v>
      </c>
      <c r="BJ66" s="291" t="s">
        <v>563</v>
      </c>
      <c r="BK66" s="291" t="s">
        <v>563</v>
      </c>
      <c r="BL66" s="291" t="s">
        <v>563</v>
      </c>
      <c r="BM66" s="291" t="s">
        <v>563</v>
      </c>
      <c r="BN66" s="291" t="s">
        <v>563</v>
      </c>
      <c r="BO66" s="291" t="s">
        <v>563</v>
      </c>
      <c r="BP66" s="291" t="s">
        <v>563</v>
      </c>
      <c r="BQ66" s="291" t="s">
        <v>563</v>
      </c>
      <c r="BR66" s="291" t="s">
        <v>563</v>
      </c>
      <c r="BS66" s="291" t="s">
        <v>563</v>
      </c>
      <c r="BT66" s="291" t="s">
        <v>563</v>
      </c>
      <c r="BU66" s="291" t="s">
        <v>563</v>
      </c>
      <c r="BV66" s="291" t="s">
        <v>563</v>
      </c>
      <c r="BW66" s="291" t="s">
        <v>563</v>
      </c>
      <c r="BX66" s="291" t="s">
        <v>563</v>
      </c>
      <c r="BY66" s="291" t="s">
        <v>563</v>
      </c>
      <c r="BZ66" s="291" t="s">
        <v>563</v>
      </c>
      <c r="CA66" s="291" t="s">
        <v>563</v>
      </c>
      <c r="CB66" s="291" t="s">
        <v>563</v>
      </c>
      <c r="CC66" s="291" t="s">
        <v>563</v>
      </c>
      <c r="CD66" s="291" t="s">
        <v>563</v>
      </c>
      <c r="CE66" s="291" t="s">
        <v>563</v>
      </c>
      <c r="CF66" s="291" t="s">
        <v>563</v>
      </c>
      <c r="CG66" s="291" t="s">
        <v>563</v>
      </c>
      <c r="CH66" s="291" t="s">
        <v>563</v>
      </c>
      <c r="CI66" s="291" t="s">
        <v>563</v>
      </c>
      <c r="CJ66" s="291" t="s">
        <v>563</v>
      </c>
      <c r="CK66" s="291" t="s">
        <v>563</v>
      </c>
      <c r="CL66" s="291" t="s">
        <v>563</v>
      </c>
      <c r="CM66" s="291" t="s">
        <v>563</v>
      </c>
      <c r="CN66" s="291" t="s">
        <v>563</v>
      </c>
      <c r="CO66" s="291" t="s">
        <v>563</v>
      </c>
      <c r="CP66" s="291" t="s">
        <v>563</v>
      </c>
      <c r="CQ66" s="291" t="s">
        <v>563</v>
      </c>
      <c r="CR66" s="291" t="s">
        <v>563</v>
      </c>
      <c r="CS66" s="291" t="s">
        <v>563</v>
      </c>
      <c r="CT66" s="291" t="s">
        <v>563</v>
      </c>
    </row>
    <row r="67" spans="1:98" x14ac:dyDescent="0.25">
      <c r="A67" s="422" t="s">
        <v>315</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6">
        <v>0</v>
      </c>
      <c r="AL67" s="427"/>
      <c r="AM67" s="292">
        <v>-8462020.1078724768</v>
      </c>
      <c r="AN67" s="292">
        <v>-8234234.1728610573</v>
      </c>
      <c r="AO67" s="292">
        <v>-8006470.1349544479</v>
      </c>
      <c r="AP67" s="292">
        <v>-7778728.8700368358</v>
      </c>
      <c r="AQ67" s="292">
        <v>-7551011.2890277831</v>
      </c>
      <c r="AR67" s="292">
        <v>-7323318.3392836303</v>
      </c>
      <c r="AS67" s="292">
        <v>-7095651.006054977</v>
      </c>
      <c r="AT67" s="292">
        <v>-6868010.3140024384</v>
      </c>
      <c r="AU67" s="292">
        <v>-6640397.3287730627</v>
      </c>
      <c r="AV67" s="292">
        <v>-6412813.1586397737</v>
      </c>
      <c r="AW67" s="292">
        <v>-6185258.9562064176</v>
      </c>
      <c r="AX67" s="292">
        <v>-5957735.9201809894</v>
      </c>
      <c r="AY67" s="292">
        <v>-5730245.2972198082</v>
      </c>
      <c r="AZ67" s="292">
        <v>-5502788.3838454429</v>
      </c>
      <c r="BA67" s="292">
        <v>-5275366.5284413658</v>
      </c>
      <c r="BB67" s="292">
        <v>-5047981.1333263889</v>
      </c>
      <c r="BC67" s="292">
        <v>-4820633.6569120763</v>
      </c>
      <c r="BD67" s="292">
        <v>-4593325.615946454</v>
      </c>
      <c r="BE67" s="292">
        <v>-4366058.5878474694</v>
      </c>
      <c r="BF67" s="292" t="s">
        <v>563</v>
      </c>
      <c r="BG67" s="292" t="s">
        <v>563</v>
      </c>
      <c r="BH67" s="292" t="s">
        <v>563</v>
      </c>
      <c r="BI67" s="292" t="s">
        <v>563</v>
      </c>
      <c r="BJ67" s="292" t="s">
        <v>563</v>
      </c>
      <c r="BK67" s="292" t="s">
        <v>563</v>
      </c>
      <c r="BL67" s="292" t="s">
        <v>563</v>
      </c>
      <c r="BM67" s="292" t="s">
        <v>563</v>
      </c>
      <c r="BN67" s="292" t="s">
        <v>563</v>
      </c>
      <c r="BO67" s="292" t="s">
        <v>563</v>
      </c>
      <c r="BP67" s="292" t="s">
        <v>563</v>
      </c>
      <c r="BQ67" s="292" t="s">
        <v>563</v>
      </c>
      <c r="BR67" s="292" t="s">
        <v>563</v>
      </c>
      <c r="BS67" s="292" t="s">
        <v>563</v>
      </c>
      <c r="BT67" s="292" t="s">
        <v>563</v>
      </c>
      <c r="BU67" s="292" t="s">
        <v>563</v>
      </c>
      <c r="BV67" s="292" t="s">
        <v>563</v>
      </c>
      <c r="BW67" s="292" t="s">
        <v>563</v>
      </c>
      <c r="BX67" s="292" t="s">
        <v>563</v>
      </c>
      <c r="BY67" s="292" t="s">
        <v>563</v>
      </c>
      <c r="BZ67" s="292" t="s">
        <v>563</v>
      </c>
      <c r="CA67" s="292" t="s">
        <v>563</v>
      </c>
      <c r="CB67" s="292" t="s">
        <v>563</v>
      </c>
      <c r="CC67" s="292" t="s">
        <v>563</v>
      </c>
      <c r="CD67" s="292" t="s">
        <v>563</v>
      </c>
      <c r="CE67" s="292" t="s">
        <v>563</v>
      </c>
      <c r="CF67" s="292" t="s">
        <v>563</v>
      </c>
      <c r="CG67" s="292" t="s">
        <v>563</v>
      </c>
      <c r="CH67" s="292" t="s">
        <v>563</v>
      </c>
      <c r="CI67" s="292" t="s">
        <v>563</v>
      </c>
      <c r="CJ67" s="292" t="s">
        <v>563</v>
      </c>
      <c r="CK67" s="292" t="s">
        <v>563</v>
      </c>
      <c r="CL67" s="292" t="s">
        <v>563</v>
      </c>
      <c r="CM67" s="292" t="s">
        <v>563</v>
      </c>
      <c r="CN67" s="292" t="s">
        <v>563</v>
      </c>
      <c r="CO67" s="292" t="s">
        <v>563</v>
      </c>
      <c r="CP67" s="292" t="s">
        <v>563</v>
      </c>
      <c r="CQ67" s="292" t="s">
        <v>563</v>
      </c>
      <c r="CR67" s="292" t="s">
        <v>563</v>
      </c>
      <c r="CS67" s="292" t="s">
        <v>563</v>
      </c>
      <c r="CT67" s="292" t="s">
        <v>563</v>
      </c>
    </row>
    <row r="68" spans="1:98" x14ac:dyDescent="0.25">
      <c r="A68" s="422" t="s">
        <v>314</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6">
        <v>0</v>
      </c>
      <c r="AL68" s="427"/>
      <c r="AM68" s="292">
        <v>-13685.69050405274</v>
      </c>
      <c r="AN68" s="292">
        <v>-14233.11812421485</v>
      </c>
      <c r="AO68" s="292">
        <v>-14802.442849183446</v>
      </c>
      <c r="AP68" s="292">
        <v>-15394.540563150784</v>
      </c>
      <c r="AQ68" s="292">
        <v>-16010.322185676818</v>
      </c>
      <c r="AR68" s="292">
        <v>-16650.73507310389</v>
      </c>
      <c r="AS68" s="292">
        <v>-17316.764476028045</v>
      </c>
      <c r="AT68" s="292">
        <v>-18009.435055069167</v>
      </c>
      <c r="AU68" s="292">
        <v>-18729.812457271935</v>
      </c>
      <c r="AV68" s="292">
        <v>-19479.004955562814</v>
      </c>
      <c r="AW68" s="292">
        <v>-20258.165153785325</v>
      </c>
      <c r="AX68" s="292">
        <v>-21068.491759936736</v>
      </c>
      <c r="AY68" s="292">
        <v>-21911.231430334206</v>
      </c>
      <c r="AZ68" s="292">
        <v>-22787.680687547578</v>
      </c>
      <c r="BA68" s="292">
        <v>-23699.187915049475</v>
      </c>
      <c r="BB68" s="292">
        <v>-24647.155431651463</v>
      </c>
      <c r="BC68" s="292">
        <v>-25633.041648917522</v>
      </c>
      <c r="BD68" s="292">
        <v>-26658.363314874226</v>
      </c>
      <c r="BE68" s="292">
        <v>-27724.697847469193</v>
      </c>
      <c r="BF68" s="292" t="s">
        <v>563</v>
      </c>
      <c r="BG68" s="292" t="s">
        <v>563</v>
      </c>
      <c r="BH68" s="292" t="s">
        <v>563</v>
      </c>
      <c r="BI68" s="292" t="s">
        <v>563</v>
      </c>
      <c r="BJ68" s="292" t="s">
        <v>563</v>
      </c>
      <c r="BK68" s="292" t="s">
        <v>563</v>
      </c>
      <c r="BL68" s="292" t="s">
        <v>563</v>
      </c>
      <c r="BM68" s="292" t="s">
        <v>563</v>
      </c>
      <c r="BN68" s="292" t="s">
        <v>563</v>
      </c>
      <c r="BO68" s="292" t="s">
        <v>563</v>
      </c>
      <c r="BP68" s="292" t="s">
        <v>563</v>
      </c>
      <c r="BQ68" s="292" t="s">
        <v>563</v>
      </c>
      <c r="BR68" s="292" t="s">
        <v>563</v>
      </c>
      <c r="BS68" s="292" t="s">
        <v>563</v>
      </c>
      <c r="BT68" s="292" t="s">
        <v>563</v>
      </c>
      <c r="BU68" s="292" t="s">
        <v>563</v>
      </c>
      <c r="BV68" s="292" t="s">
        <v>563</v>
      </c>
      <c r="BW68" s="292" t="s">
        <v>563</v>
      </c>
      <c r="BX68" s="292" t="s">
        <v>563</v>
      </c>
      <c r="BY68" s="292" t="s">
        <v>563</v>
      </c>
      <c r="BZ68" s="292" t="s">
        <v>563</v>
      </c>
      <c r="CA68" s="292" t="s">
        <v>563</v>
      </c>
      <c r="CB68" s="292" t="s">
        <v>563</v>
      </c>
      <c r="CC68" s="292" t="s">
        <v>563</v>
      </c>
      <c r="CD68" s="292" t="s">
        <v>563</v>
      </c>
      <c r="CE68" s="292" t="s">
        <v>563</v>
      </c>
      <c r="CF68" s="292" t="s">
        <v>563</v>
      </c>
      <c r="CG68" s="292" t="s">
        <v>563</v>
      </c>
      <c r="CH68" s="292" t="s">
        <v>563</v>
      </c>
      <c r="CI68" s="292" t="s">
        <v>563</v>
      </c>
      <c r="CJ68" s="292" t="s">
        <v>563</v>
      </c>
      <c r="CK68" s="292" t="s">
        <v>563</v>
      </c>
      <c r="CL68" s="292" t="s">
        <v>563</v>
      </c>
      <c r="CM68" s="292" t="s">
        <v>563</v>
      </c>
      <c r="CN68" s="292" t="s">
        <v>563</v>
      </c>
      <c r="CO68" s="292" t="s">
        <v>563</v>
      </c>
      <c r="CP68" s="292" t="s">
        <v>563</v>
      </c>
      <c r="CQ68" s="292" t="s">
        <v>563</v>
      </c>
      <c r="CR68" s="292" t="s">
        <v>563</v>
      </c>
      <c r="CS68" s="292" t="s">
        <v>563</v>
      </c>
      <c r="CT68" s="292" t="s">
        <v>563</v>
      </c>
    </row>
    <row r="69" spans="1:98" x14ac:dyDescent="0.25">
      <c r="A69" s="422" t="s">
        <v>313</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6">
        <v>0</v>
      </c>
      <c r="AL69" s="427"/>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t="s">
        <v>563</v>
      </c>
      <c r="BG69" s="292" t="s">
        <v>563</v>
      </c>
      <c r="BH69" s="292" t="s">
        <v>563</v>
      </c>
      <c r="BI69" s="292" t="s">
        <v>563</v>
      </c>
      <c r="BJ69" s="292" t="s">
        <v>563</v>
      </c>
      <c r="BK69" s="292" t="s">
        <v>563</v>
      </c>
      <c r="BL69" s="292" t="s">
        <v>563</v>
      </c>
      <c r="BM69" s="292" t="s">
        <v>563</v>
      </c>
      <c r="BN69" s="292" t="s">
        <v>563</v>
      </c>
      <c r="BO69" s="292" t="s">
        <v>563</v>
      </c>
      <c r="BP69" s="292" t="s">
        <v>563</v>
      </c>
      <c r="BQ69" s="292" t="s">
        <v>563</v>
      </c>
      <c r="BR69" s="292" t="s">
        <v>563</v>
      </c>
      <c r="BS69" s="292" t="s">
        <v>563</v>
      </c>
      <c r="BT69" s="292" t="s">
        <v>563</v>
      </c>
      <c r="BU69" s="292" t="s">
        <v>563</v>
      </c>
      <c r="BV69" s="292" t="s">
        <v>563</v>
      </c>
      <c r="BW69" s="292" t="s">
        <v>563</v>
      </c>
      <c r="BX69" s="292" t="s">
        <v>563</v>
      </c>
      <c r="BY69" s="292" t="s">
        <v>563</v>
      </c>
      <c r="BZ69" s="292" t="s">
        <v>563</v>
      </c>
      <c r="CA69" s="292" t="s">
        <v>563</v>
      </c>
      <c r="CB69" s="292" t="s">
        <v>563</v>
      </c>
      <c r="CC69" s="292" t="s">
        <v>563</v>
      </c>
      <c r="CD69" s="292" t="s">
        <v>563</v>
      </c>
      <c r="CE69" s="292" t="s">
        <v>563</v>
      </c>
      <c r="CF69" s="292" t="s">
        <v>563</v>
      </c>
      <c r="CG69" s="292" t="s">
        <v>563</v>
      </c>
      <c r="CH69" s="292" t="s">
        <v>563</v>
      </c>
      <c r="CI69" s="292" t="s">
        <v>563</v>
      </c>
      <c r="CJ69" s="292" t="s">
        <v>563</v>
      </c>
      <c r="CK69" s="292" t="s">
        <v>563</v>
      </c>
      <c r="CL69" s="292" t="s">
        <v>563</v>
      </c>
      <c r="CM69" s="292" t="s">
        <v>563</v>
      </c>
      <c r="CN69" s="292" t="s">
        <v>563</v>
      </c>
      <c r="CO69" s="292" t="s">
        <v>563</v>
      </c>
      <c r="CP69" s="292" t="s">
        <v>563</v>
      </c>
      <c r="CQ69" s="292" t="s">
        <v>563</v>
      </c>
      <c r="CR69" s="292" t="s">
        <v>563</v>
      </c>
      <c r="CS69" s="292" t="s">
        <v>563</v>
      </c>
      <c r="CT69" s="292" t="s">
        <v>563</v>
      </c>
    </row>
    <row r="70" spans="1:98" x14ac:dyDescent="0.25">
      <c r="A70" s="422" t="s">
        <v>563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6">
        <v>0</v>
      </c>
      <c r="AL70" s="427"/>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t="s">
        <v>563</v>
      </c>
      <c r="BG70" s="292" t="s">
        <v>563</v>
      </c>
      <c r="BH70" s="292" t="s">
        <v>563</v>
      </c>
      <c r="BI70" s="292" t="s">
        <v>563</v>
      </c>
      <c r="BJ70" s="292" t="s">
        <v>563</v>
      </c>
      <c r="BK70" s="292" t="s">
        <v>563</v>
      </c>
      <c r="BL70" s="292" t="s">
        <v>563</v>
      </c>
      <c r="BM70" s="292" t="s">
        <v>563</v>
      </c>
      <c r="BN70" s="292" t="s">
        <v>563</v>
      </c>
      <c r="BO70" s="292" t="s">
        <v>563</v>
      </c>
      <c r="BP70" s="292" t="s">
        <v>563</v>
      </c>
      <c r="BQ70" s="292" t="s">
        <v>563</v>
      </c>
      <c r="BR70" s="292" t="s">
        <v>563</v>
      </c>
      <c r="BS70" s="292" t="s">
        <v>563</v>
      </c>
      <c r="BT70" s="292" t="s">
        <v>563</v>
      </c>
      <c r="BU70" s="292" t="s">
        <v>563</v>
      </c>
      <c r="BV70" s="292" t="s">
        <v>563</v>
      </c>
      <c r="BW70" s="292" t="s">
        <v>563</v>
      </c>
      <c r="BX70" s="292" t="s">
        <v>563</v>
      </c>
      <c r="BY70" s="292" t="s">
        <v>563</v>
      </c>
      <c r="BZ70" s="292" t="s">
        <v>563</v>
      </c>
      <c r="CA70" s="292" t="s">
        <v>563</v>
      </c>
      <c r="CB70" s="292" t="s">
        <v>563</v>
      </c>
      <c r="CC70" s="292" t="s">
        <v>563</v>
      </c>
      <c r="CD70" s="292" t="s">
        <v>563</v>
      </c>
      <c r="CE70" s="292" t="s">
        <v>563</v>
      </c>
      <c r="CF70" s="292" t="s">
        <v>563</v>
      </c>
      <c r="CG70" s="292" t="s">
        <v>563</v>
      </c>
      <c r="CH70" s="292" t="s">
        <v>563</v>
      </c>
      <c r="CI70" s="292" t="s">
        <v>563</v>
      </c>
      <c r="CJ70" s="292" t="s">
        <v>563</v>
      </c>
      <c r="CK70" s="292" t="s">
        <v>563</v>
      </c>
      <c r="CL70" s="292" t="s">
        <v>563</v>
      </c>
      <c r="CM70" s="292" t="s">
        <v>563</v>
      </c>
      <c r="CN70" s="292" t="s">
        <v>563</v>
      </c>
      <c r="CO70" s="292" t="s">
        <v>563</v>
      </c>
      <c r="CP70" s="292" t="s">
        <v>563</v>
      </c>
      <c r="CQ70" s="292" t="s">
        <v>563</v>
      </c>
      <c r="CR70" s="292" t="s">
        <v>563</v>
      </c>
      <c r="CS70" s="292" t="s">
        <v>563</v>
      </c>
      <c r="CT70" s="292" t="s">
        <v>563</v>
      </c>
    </row>
    <row r="71" spans="1:98" x14ac:dyDescent="0.25">
      <c r="A71" s="422" t="s">
        <v>563</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35"/>
      <c r="AL71" s="436"/>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t="s">
        <v>649</v>
      </c>
      <c r="BG71" s="292" t="s">
        <v>649</v>
      </c>
      <c r="BH71" s="292" t="s">
        <v>649</v>
      </c>
      <c r="BI71" s="292" t="s">
        <v>649</v>
      </c>
      <c r="BJ71" s="292" t="s">
        <v>649</v>
      </c>
      <c r="BK71" s="292" t="s">
        <v>649</v>
      </c>
      <c r="BL71" s="292" t="s">
        <v>649</v>
      </c>
      <c r="BM71" s="292" t="s">
        <v>649</v>
      </c>
      <c r="BN71" s="292" t="s">
        <v>649</v>
      </c>
      <c r="BO71" s="292" t="s">
        <v>649</v>
      </c>
      <c r="BP71" s="292" t="s">
        <v>649</v>
      </c>
      <c r="BQ71" s="292" t="s">
        <v>649</v>
      </c>
      <c r="BR71" s="292" t="s">
        <v>649</v>
      </c>
      <c r="BS71" s="292" t="s">
        <v>649</v>
      </c>
      <c r="BT71" s="292" t="s">
        <v>649</v>
      </c>
      <c r="BU71" s="292" t="s">
        <v>649</v>
      </c>
      <c r="BV71" s="292" t="s">
        <v>649</v>
      </c>
      <c r="BW71" s="292" t="s">
        <v>649</v>
      </c>
      <c r="BX71" s="292" t="s">
        <v>649</v>
      </c>
      <c r="BY71" s="292" t="s">
        <v>649</v>
      </c>
      <c r="BZ71" s="292" t="s">
        <v>649</v>
      </c>
      <c r="CA71" s="292" t="s">
        <v>649</v>
      </c>
      <c r="CB71" s="292" t="s">
        <v>649</v>
      </c>
      <c r="CC71" s="292" t="s">
        <v>649</v>
      </c>
      <c r="CD71" s="292" t="s">
        <v>649</v>
      </c>
      <c r="CE71" s="292" t="s">
        <v>649</v>
      </c>
      <c r="CF71" s="292" t="s">
        <v>649</v>
      </c>
      <c r="CG71" s="292" t="s">
        <v>649</v>
      </c>
      <c r="CH71" s="292" t="s">
        <v>649</v>
      </c>
      <c r="CI71" s="292" t="s">
        <v>649</v>
      </c>
      <c r="CJ71" s="292" t="s">
        <v>649</v>
      </c>
      <c r="CK71" s="292" t="s">
        <v>649</v>
      </c>
      <c r="CL71" s="292" t="s">
        <v>649</v>
      </c>
      <c r="CM71" s="292" t="s">
        <v>649</v>
      </c>
      <c r="CN71" s="292" t="s">
        <v>649</v>
      </c>
      <c r="CO71" s="292" t="s">
        <v>649</v>
      </c>
      <c r="CP71" s="292" t="s">
        <v>649</v>
      </c>
      <c r="CQ71" s="292" t="s">
        <v>649</v>
      </c>
      <c r="CR71" s="292" t="s">
        <v>649</v>
      </c>
      <c r="CS71" s="292" t="s">
        <v>649</v>
      </c>
      <c r="CT71" s="292" t="s">
        <v>649</v>
      </c>
    </row>
    <row r="72" spans="1:98" x14ac:dyDescent="0.25">
      <c r="A72" s="422" t="s">
        <v>312</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3"/>
      <c r="AK72" s="435"/>
      <c r="AL72" s="436"/>
      <c r="AM72" s="292">
        <v>-8448334.4173684232</v>
      </c>
      <c r="AN72" s="292">
        <v>-8220001.0547368424</v>
      </c>
      <c r="AO72" s="292">
        <v>-7991667.6921052644</v>
      </c>
      <c r="AP72" s="292">
        <v>-7763334.3294736845</v>
      </c>
      <c r="AQ72" s="292">
        <v>-7535000.9668421065</v>
      </c>
      <c r="AR72" s="292">
        <v>-7306667.6042105267</v>
      </c>
      <c r="AS72" s="292">
        <v>-7078334.2415789487</v>
      </c>
      <c r="AT72" s="292">
        <v>-6850000.8789473688</v>
      </c>
      <c r="AU72" s="292">
        <v>-6621667.5163157908</v>
      </c>
      <c r="AV72" s="292">
        <v>-6393334.153684211</v>
      </c>
      <c r="AW72" s="292">
        <v>-6165000.791052632</v>
      </c>
      <c r="AX72" s="292">
        <v>-5936667.4284210531</v>
      </c>
      <c r="AY72" s="292">
        <v>-5708334.0657894742</v>
      </c>
      <c r="AZ72" s="292">
        <v>-5480000.7031578952</v>
      </c>
      <c r="BA72" s="292">
        <v>-5251667.3405263163</v>
      </c>
      <c r="BB72" s="292">
        <v>-5023333.9778947374</v>
      </c>
      <c r="BC72" s="292">
        <v>-4795000.6152631585</v>
      </c>
      <c r="BD72" s="292">
        <v>-4566667.2526315795</v>
      </c>
      <c r="BE72" s="292">
        <v>-4338333.8900000006</v>
      </c>
      <c r="BF72" s="292">
        <v>-4338333.8900000006</v>
      </c>
      <c r="BG72" s="292">
        <v>-4338333.8900000006</v>
      </c>
      <c r="BH72" s="292">
        <v>-4338333.8900000006</v>
      </c>
      <c r="BI72" s="292">
        <v>-4338333.8900000006</v>
      </c>
      <c r="BJ72" s="292">
        <v>-4338333.8900000006</v>
      </c>
      <c r="BK72" s="292">
        <v>-4338333.8900000006</v>
      </c>
      <c r="BL72" s="292">
        <v>-4338333.8900000006</v>
      </c>
      <c r="BM72" s="292">
        <v>-4338333.8900000006</v>
      </c>
      <c r="BN72" s="292" t="e">
        <v>#REF!</v>
      </c>
      <c r="BO72" s="292" t="e">
        <v>#REF!</v>
      </c>
      <c r="BP72" s="292" t="e">
        <v>#REF!</v>
      </c>
      <c r="BQ72" s="292" t="e">
        <v>#REF!</v>
      </c>
      <c r="BR72" s="292" t="e">
        <v>#REF!</v>
      </c>
      <c r="BS72" s="292" t="e">
        <v>#REF!</v>
      </c>
      <c r="BT72" s="292" t="e">
        <v>#REF!</v>
      </c>
      <c r="BU72" s="292" t="e">
        <v>#REF!</v>
      </c>
      <c r="BV72" s="292" t="e">
        <v>#REF!</v>
      </c>
      <c r="BW72" s="292" t="e">
        <v>#REF!</v>
      </c>
      <c r="BX72" s="292" t="e">
        <v>#REF!</v>
      </c>
      <c r="BY72" s="292" t="e">
        <v>#REF!</v>
      </c>
      <c r="BZ72" s="292" t="e">
        <v>#REF!</v>
      </c>
      <c r="CA72" s="292" t="e">
        <v>#REF!</v>
      </c>
      <c r="CB72" s="292" t="e">
        <v>#REF!</v>
      </c>
      <c r="CC72" s="292" t="e">
        <v>#REF!</v>
      </c>
      <c r="CD72" s="292" t="e">
        <v>#REF!</v>
      </c>
      <c r="CE72" s="292" t="e">
        <v>#REF!</v>
      </c>
      <c r="CF72" s="292" t="e">
        <v>#REF!</v>
      </c>
      <c r="CG72" s="292" t="e">
        <v>#REF!</v>
      </c>
      <c r="CH72" s="292" t="e">
        <v>#REF!</v>
      </c>
      <c r="CI72" s="292" t="e">
        <v>#REF!</v>
      </c>
      <c r="CJ72" s="292" t="e">
        <v>#REF!</v>
      </c>
      <c r="CK72" s="292" t="e">
        <v>#REF!</v>
      </c>
      <c r="CL72" s="292" t="e">
        <v>#REF!</v>
      </c>
      <c r="CM72" s="292" t="e">
        <v>#REF!</v>
      </c>
      <c r="CN72" s="292" t="e">
        <v>#REF!</v>
      </c>
      <c r="CO72" s="292" t="e">
        <v>#REF!</v>
      </c>
      <c r="CP72" s="292" t="e">
        <v>#REF!</v>
      </c>
      <c r="CQ72" s="292" t="e">
        <v>#REF!</v>
      </c>
      <c r="CR72" s="292" t="e">
        <v>#REF!</v>
      </c>
      <c r="CS72" s="292" t="e">
        <v>#REF!</v>
      </c>
      <c r="CT72" s="292" t="e">
        <v>#REF!</v>
      </c>
    </row>
    <row r="73" spans="1:98" s="258" customFormat="1" ht="15" x14ac:dyDescent="0.25">
      <c r="A73" s="422" t="s">
        <v>595</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4">
        <v>0</v>
      </c>
      <c r="AL73" s="425"/>
      <c r="AM73" s="291">
        <v>6492846.2014875263</v>
      </c>
      <c r="AN73" s="291">
        <v>7169278.1367589431</v>
      </c>
      <c r="AO73" s="291">
        <v>7859147.5762055526</v>
      </c>
      <c r="AP73" s="291">
        <v>8562857.404023163</v>
      </c>
      <c r="AQ73" s="291">
        <v>9280822.5464922115</v>
      </c>
      <c r="AR73" s="291">
        <v>10013470.519536369</v>
      </c>
      <c r="AS73" s="291">
        <v>10761241.495885024</v>
      </c>
      <c r="AT73" s="291">
        <v>11524588.989757564</v>
      </c>
      <c r="AU73" s="291">
        <v>12303979.923906941</v>
      </c>
      <c r="AV73" s="291">
        <v>13099895.382800229</v>
      </c>
      <c r="AW73" s="291">
        <v>13912830.816773579</v>
      </c>
      <c r="AX73" s="291">
        <v>14743296.520599013</v>
      </c>
      <c r="AY73" s="291">
        <v>15591818.111980192</v>
      </c>
      <c r="AZ73" s="291">
        <v>16458936.941354556</v>
      </c>
      <c r="BA73" s="291">
        <v>17345210.570238635</v>
      </c>
      <c r="BB73" s="291">
        <v>18251213.24949361</v>
      </c>
      <c r="BC73" s="291">
        <v>19177536.534747921</v>
      </c>
      <c r="BD73" s="291">
        <v>20124789.695873544</v>
      </c>
      <c r="BE73" s="291">
        <v>21093600.194992535</v>
      </c>
      <c r="BF73" s="291" t="s">
        <v>563</v>
      </c>
      <c r="BG73" s="291" t="s">
        <v>563</v>
      </c>
      <c r="BH73" s="291" t="s">
        <v>563</v>
      </c>
      <c r="BI73" s="291" t="s">
        <v>563</v>
      </c>
      <c r="BJ73" s="291" t="s">
        <v>563</v>
      </c>
      <c r="BK73" s="291" t="s">
        <v>563</v>
      </c>
      <c r="BL73" s="291" t="s">
        <v>563</v>
      </c>
      <c r="BM73" s="291" t="s">
        <v>563</v>
      </c>
      <c r="BN73" s="291" t="s">
        <v>563</v>
      </c>
      <c r="BO73" s="291" t="s">
        <v>563</v>
      </c>
      <c r="BP73" s="291" t="s">
        <v>563</v>
      </c>
      <c r="BQ73" s="291" t="s">
        <v>563</v>
      </c>
      <c r="BR73" s="291" t="s">
        <v>563</v>
      </c>
      <c r="BS73" s="291" t="s">
        <v>563</v>
      </c>
      <c r="BT73" s="291" t="s">
        <v>563</v>
      </c>
      <c r="BU73" s="291" t="s">
        <v>563</v>
      </c>
      <c r="BV73" s="291" t="s">
        <v>563</v>
      </c>
      <c r="BW73" s="291" t="s">
        <v>563</v>
      </c>
      <c r="BX73" s="291" t="s">
        <v>563</v>
      </c>
      <c r="BY73" s="291" t="s">
        <v>563</v>
      </c>
      <c r="BZ73" s="291" t="s">
        <v>563</v>
      </c>
      <c r="CA73" s="291" t="s">
        <v>563</v>
      </c>
      <c r="CB73" s="291" t="s">
        <v>563</v>
      </c>
      <c r="CC73" s="291" t="s">
        <v>563</v>
      </c>
      <c r="CD73" s="291" t="s">
        <v>563</v>
      </c>
      <c r="CE73" s="291" t="s">
        <v>563</v>
      </c>
      <c r="CF73" s="291" t="s">
        <v>563</v>
      </c>
      <c r="CG73" s="291" t="s">
        <v>563</v>
      </c>
      <c r="CH73" s="291" t="s">
        <v>563</v>
      </c>
      <c r="CI73" s="291" t="s">
        <v>563</v>
      </c>
      <c r="CJ73" s="291" t="s">
        <v>563</v>
      </c>
      <c r="CK73" s="291" t="s">
        <v>563</v>
      </c>
      <c r="CL73" s="291" t="s">
        <v>563</v>
      </c>
      <c r="CM73" s="291" t="s">
        <v>563</v>
      </c>
      <c r="CN73" s="291" t="s">
        <v>563</v>
      </c>
      <c r="CO73" s="291" t="s">
        <v>563</v>
      </c>
      <c r="CP73" s="291" t="s">
        <v>563</v>
      </c>
      <c r="CQ73" s="291" t="s">
        <v>563</v>
      </c>
      <c r="CR73" s="291" t="s">
        <v>563</v>
      </c>
      <c r="CS73" s="291" t="s">
        <v>563</v>
      </c>
      <c r="CT73" s="291" t="s">
        <v>563</v>
      </c>
    </row>
    <row r="74" spans="1:98" x14ac:dyDescent="0.25">
      <c r="A74" s="422" t="s">
        <v>308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6">
        <v>0</v>
      </c>
      <c r="AL74" s="427"/>
      <c r="AM74" s="292">
        <v>-20757578.421052631</v>
      </c>
      <c r="AN74" s="292">
        <v>-20757578.421052631</v>
      </c>
      <c r="AO74" s="292">
        <v>-20757578.421052631</v>
      </c>
      <c r="AP74" s="292">
        <v>-20757578.421052631</v>
      </c>
      <c r="AQ74" s="292">
        <v>-20757578.421052631</v>
      </c>
      <c r="AR74" s="292">
        <v>-20757578.421052631</v>
      </c>
      <c r="AS74" s="292">
        <v>-20757578.421052631</v>
      </c>
      <c r="AT74" s="292">
        <v>-20757578.421052631</v>
      </c>
      <c r="AU74" s="292">
        <v>-20757578.421052631</v>
      </c>
      <c r="AV74" s="292">
        <v>-20757578.421052631</v>
      </c>
      <c r="AW74" s="292">
        <v>-20757578.421052631</v>
      </c>
      <c r="AX74" s="292">
        <v>-20757578.421052631</v>
      </c>
      <c r="AY74" s="292">
        <v>-20757578.421052631</v>
      </c>
      <c r="AZ74" s="292">
        <v>-20757578.421052631</v>
      </c>
      <c r="BA74" s="292">
        <v>-20757578.421052631</v>
      </c>
      <c r="BB74" s="292">
        <v>-20757578.421052631</v>
      </c>
      <c r="BC74" s="292">
        <v>-20757578.421052631</v>
      </c>
      <c r="BD74" s="292">
        <v>-20757578.421052631</v>
      </c>
      <c r="BE74" s="292">
        <v>-20757578.421052631</v>
      </c>
      <c r="BF74" s="292" t="s">
        <v>649</v>
      </c>
      <c r="BG74" s="292" t="s">
        <v>649</v>
      </c>
      <c r="BH74" s="292" t="s">
        <v>649</v>
      </c>
      <c r="BI74" s="292" t="s">
        <v>649</v>
      </c>
      <c r="BJ74" s="292" t="s">
        <v>649</v>
      </c>
      <c r="BK74" s="292" t="s">
        <v>649</v>
      </c>
      <c r="BL74" s="292" t="s">
        <v>649</v>
      </c>
      <c r="BM74" s="292" t="s">
        <v>649</v>
      </c>
      <c r="BN74" s="292" t="s">
        <v>649</v>
      </c>
      <c r="BO74" s="292" t="s">
        <v>649</v>
      </c>
      <c r="BP74" s="292" t="s">
        <v>649</v>
      </c>
      <c r="BQ74" s="292" t="s">
        <v>649</v>
      </c>
      <c r="BR74" s="292" t="s">
        <v>649</v>
      </c>
      <c r="BS74" s="292" t="s">
        <v>649</v>
      </c>
      <c r="BT74" s="292" t="s">
        <v>649</v>
      </c>
      <c r="BU74" s="292" t="s">
        <v>649</v>
      </c>
      <c r="BV74" s="292" t="s">
        <v>649</v>
      </c>
      <c r="BW74" s="292" t="s">
        <v>649</v>
      </c>
      <c r="BX74" s="292" t="s">
        <v>649</v>
      </c>
      <c r="BY74" s="292" t="s">
        <v>649</v>
      </c>
      <c r="BZ74" s="292" t="s">
        <v>649</v>
      </c>
      <c r="CA74" s="292" t="s">
        <v>649</v>
      </c>
      <c r="CB74" s="292" t="s">
        <v>649</v>
      </c>
      <c r="CC74" s="292" t="s">
        <v>649</v>
      </c>
      <c r="CD74" s="292" t="s">
        <v>649</v>
      </c>
      <c r="CE74" s="292" t="s">
        <v>649</v>
      </c>
      <c r="CF74" s="292" t="s">
        <v>649</v>
      </c>
      <c r="CG74" s="292" t="s">
        <v>649</v>
      </c>
      <c r="CH74" s="292" t="s">
        <v>649</v>
      </c>
      <c r="CI74" s="292" t="s">
        <v>649</v>
      </c>
      <c r="CJ74" s="292" t="s">
        <v>649</v>
      </c>
      <c r="CK74" s="292" t="s">
        <v>649</v>
      </c>
      <c r="CL74" s="292" t="s">
        <v>649</v>
      </c>
      <c r="CM74" s="292" t="s">
        <v>649</v>
      </c>
      <c r="CN74" s="292" t="s">
        <v>649</v>
      </c>
      <c r="CO74" s="292" t="s">
        <v>649</v>
      </c>
      <c r="CP74" s="292" t="s">
        <v>649</v>
      </c>
      <c r="CQ74" s="292" t="s">
        <v>649</v>
      </c>
      <c r="CR74" s="292" t="s">
        <v>649</v>
      </c>
      <c r="CS74" s="292" t="s">
        <v>649</v>
      </c>
      <c r="CT74" s="292" t="s">
        <v>649</v>
      </c>
    </row>
    <row r="75" spans="1:98" s="258" customFormat="1" ht="15" x14ac:dyDescent="0.25">
      <c r="A75" s="422" t="s">
        <v>596</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4">
        <v>0</v>
      </c>
      <c r="AL75" s="425"/>
      <c r="AM75" s="291">
        <v>-14264732.219565105</v>
      </c>
      <c r="AN75" s="291">
        <v>-13588300.284293689</v>
      </c>
      <c r="AO75" s="291">
        <v>-12898430.844847079</v>
      </c>
      <c r="AP75" s="291">
        <v>-12194721.017029468</v>
      </c>
      <c r="AQ75" s="291">
        <v>-11476755.874560419</v>
      </c>
      <c r="AR75" s="291">
        <v>-10744107.901516262</v>
      </c>
      <c r="AS75" s="291">
        <v>-9996336.9251676071</v>
      </c>
      <c r="AT75" s="291">
        <v>-9232989.4312950671</v>
      </c>
      <c r="AU75" s="291">
        <v>-8453598.49714569</v>
      </c>
      <c r="AV75" s="291">
        <v>-7657683.0382524021</v>
      </c>
      <c r="AW75" s="291">
        <v>-6844747.6042790525</v>
      </c>
      <c r="AX75" s="291">
        <v>-6014281.9004536178</v>
      </c>
      <c r="AY75" s="291">
        <v>-5165760.3090724386</v>
      </c>
      <c r="AZ75" s="291">
        <v>-4298641.479698075</v>
      </c>
      <c r="BA75" s="291">
        <v>-3412367.850813996</v>
      </c>
      <c r="BB75" s="291">
        <v>-2506365.1715590209</v>
      </c>
      <c r="BC75" s="291">
        <v>-1580041.8863047101</v>
      </c>
      <c r="BD75" s="291">
        <v>-632788.72517908737</v>
      </c>
      <c r="BE75" s="291">
        <v>336021.77393990383</v>
      </c>
      <c r="BF75" s="291" t="s">
        <v>563</v>
      </c>
      <c r="BG75" s="291" t="s">
        <v>563</v>
      </c>
      <c r="BH75" s="291" t="s">
        <v>563</v>
      </c>
      <c r="BI75" s="291" t="s">
        <v>563</v>
      </c>
      <c r="BJ75" s="291" t="s">
        <v>563</v>
      </c>
      <c r="BK75" s="291" t="s">
        <v>563</v>
      </c>
      <c r="BL75" s="291" t="s">
        <v>563</v>
      </c>
      <c r="BM75" s="291" t="s">
        <v>563</v>
      </c>
      <c r="BN75" s="291" t="s">
        <v>563</v>
      </c>
      <c r="BO75" s="291" t="s">
        <v>563</v>
      </c>
      <c r="BP75" s="291" t="s">
        <v>563</v>
      </c>
      <c r="BQ75" s="291" t="s">
        <v>563</v>
      </c>
      <c r="BR75" s="291" t="s">
        <v>563</v>
      </c>
      <c r="BS75" s="291" t="s">
        <v>563</v>
      </c>
      <c r="BT75" s="291" t="s">
        <v>563</v>
      </c>
      <c r="BU75" s="291" t="s">
        <v>563</v>
      </c>
      <c r="BV75" s="291" t="s">
        <v>563</v>
      </c>
      <c r="BW75" s="291" t="s">
        <v>563</v>
      </c>
      <c r="BX75" s="291" t="s">
        <v>563</v>
      </c>
      <c r="BY75" s="291" t="s">
        <v>563</v>
      </c>
      <c r="BZ75" s="291" t="s">
        <v>563</v>
      </c>
      <c r="CA75" s="291" t="s">
        <v>563</v>
      </c>
      <c r="CB75" s="291" t="s">
        <v>563</v>
      </c>
      <c r="CC75" s="291" t="s">
        <v>563</v>
      </c>
      <c r="CD75" s="291" t="s">
        <v>563</v>
      </c>
      <c r="CE75" s="291" t="s">
        <v>563</v>
      </c>
      <c r="CF75" s="291" t="s">
        <v>563</v>
      </c>
      <c r="CG75" s="291" t="s">
        <v>563</v>
      </c>
      <c r="CH75" s="291" t="s">
        <v>563</v>
      </c>
      <c r="CI75" s="291" t="s">
        <v>563</v>
      </c>
      <c r="CJ75" s="291" t="s">
        <v>563</v>
      </c>
      <c r="CK75" s="291" t="s">
        <v>563</v>
      </c>
      <c r="CL75" s="291" t="s">
        <v>563</v>
      </c>
      <c r="CM75" s="291" t="s">
        <v>563</v>
      </c>
      <c r="CN75" s="291" t="s">
        <v>563</v>
      </c>
      <c r="CO75" s="291" t="s">
        <v>563</v>
      </c>
      <c r="CP75" s="291" t="s">
        <v>563</v>
      </c>
      <c r="CQ75" s="291" t="s">
        <v>563</v>
      </c>
      <c r="CR75" s="291" t="s">
        <v>563</v>
      </c>
      <c r="CS75" s="291" t="s">
        <v>563</v>
      </c>
      <c r="CT75" s="291" t="s">
        <v>563</v>
      </c>
    </row>
    <row r="76" spans="1:98" x14ac:dyDescent="0.25">
      <c r="A76" s="422" t="s">
        <v>307</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6">
        <v>0</v>
      </c>
      <c r="AL76" s="427"/>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v>0</v>
      </c>
      <c r="BM76" s="292">
        <v>0</v>
      </c>
      <c r="BN76" s="292" t="e">
        <v>#REF!</v>
      </c>
      <c r="BO76" s="292" t="e">
        <v>#REF!</v>
      </c>
      <c r="BP76" s="292" t="e">
        <v>#REF!</v>
      </c>
      <c r="BQ76" s="292" t="e">
        <v>#REF!</v>
      </c>
      <c r="BR76" s="292" t="e">
        <v>#REF!</v>
      </c>
      <c r="BS76" s="292" t="e">
        <v>#REF!</v>
      </c>
      <c r="BT76" s="292" t="e">
        <v>#REF!</v>
      </c>
      <c r="BU76" s="292" t="e">
        <v>#REF!</v>
      </c>
      <c r="BV76" s="292" t="e">
        <v>#REF!</v>
      </c>
      <c r="BW76" s="292" t="e">
        <v>#REF!</v>
      </c>
      <c r="BX76" s="292" t="e">
        <v>#REF!</v>
      </c>
      <c r="BY76" s="292" t="e">
        <v>#REF!</v>
      </c>
      <c r="BZ76" s="292" t="e">
        <v>#REF!</v>
      </c>
      <c r="CA76" s="292" t="e">
        <v>#REF!</v>
      </c>
      <c r="CB76" s="292" t="e">
        <v>#REF!</v>
      </c>
      <c r="CC76" s="292" t="e">
        <v>#REF!</v>
      </c>
      <c r="CD76" s="292" t="e">
        <v>#REF!</v>
      </c>
      <c r="CE76" s="292" t="e">
        <v>#REF!</v>
      </c>
      <c r="CF76" s="292" t="e">
        <v>#REF!</v>
      </c>
      <c r="CG76" s="292" t="e">
        <v>#REF!</v>
      </c>
      <c r="CH76" s="292" t="e">
        <v>#REF!</v>
      </c>
      <c r="CI76" s="292" t="e">
        <v>#REF!</v>
      </c>
      <c r="CJ76" s="292" t="e">
        <v>#REF!</v>
      </c>
      <c r="CK76" s="292" t="e">
        <v>#REF!</v>
      </c>
      <c r="CL76" s="292" t="e">
        <v>#REF!</v>
      </c>
      <c r="CM76" s="292" t="e">
        <v>#REF!</v>
      </c>
      <c r="CN76" s="292" t="e">
        <v>#REF!</v>
      </c>
      <c r="CO76" s="292" t="e">
        <v>#REF!</v>
      </c>
      <c r="CP76" s="292" t="e">
        <v>#REF!</v>
      </c>
      <c r="CQ76" s="292" t="e">
        <v>#REF!</v>
      </c>
      <c r="CR76" s="292" t="e">
        <v>#REF!</v>
      </c>
      <c r="CS76" s="292" t="e">
        <v>#REF!</v>
      </c>
      <c r="CT76" s="292" t="e">
        <v>#REF!</v>
      </c>
    </row>
    <row r="77" spans="1:98" s="258" customFormat="1" ht="15" x14ac:dyDescent="0.25">
      <c r="A77" s="422" t="s">
        <v>311</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0</v>
      </c>
      <c r="AL77" s="425"/>
      <c r="AM77" s="291">
        <v>-14264732.219565105</v>
      </c>
      <c r="AN77" s="291">
        <v>-13588300.284293689</v>
      </c>
      <c r="AO77" s="291">
        <v>-12898430.844847079</v>
      </c>
      <c r="AP77" s="291">
        <v>-12194721.017029468</v>
      </c>
      <c r="AQ77" s="291">
        <v>-11476755.874560419</v>
      </c>
      <c r="AR77" s="291">
        <v>-10744107.901516262</v>
      </c>
      <c r="AS77" s="291">
        <v>-9996336.9251676071</v>
      </c>
      <c r="AT77" s="291">
        <v>-9232989.4312950671</v>
      </c>
      <c r="AU77" s="291">
        <v>-8453598.49714569</v>
      </c>
      <c r="AV77" s="291">
        <v>-7657683.0382524021</v>
      </c>
      <c r="AW77" s="291">
        <v>-6844747.6042790525</v>
      </c>
      <c r="AX77" s="291">
        <v>-6014281.9004536178</v>
      </c>
      <c r="AY77" s="291">
        <v>-5165760.3090724386</v>
      </c>
      <c r="AZ77" s="291">
        <v>-4298641.479698075</v>
      </c>
      <c r="BA77" s="291">
        <v>-3412367.850813996</v>
      </c>
      <c r="BB77" s="291">
        <v>-2506365.1715590209</v>
      </c>
      <c r="BC77" s="291">
        <v>-1580041.8863047101</v>
      </c>
      <c r="BD77" s="291">
        <v>-632788.72517908737</v>
      </c>
      <c r="BE77" s="291">
        <v>336021.77393990383</v>
      </c>
      <c r="BF77" s="291" t="e">
        <v>#VALUE!</v>
      </c>
      <c r="BG77" s="291" t="e">
        <v>#VALUE!</v>
      </c>
      <c r="BH77" s="291" t="e">
        <v>#VALUE!</v>
      </c>
      <c r="BI77" s="291" t="e">
        <v>#VALUE!</v>
      </c>
      <c r="BJ77" s="291" t="e">
        <v>#VALUE!</v>
      </c>
      <c r="BK77" s="291" t="e">
        <v>#VALUE!</v>
      </c>
      <c r="BL77" s="291" t="e">
        <v>#VALUE!</v>
      </c>
      <c r="BM77" s="291" t="e">
        <v>#VALUE!</v>
      </c>
      <c r="BN77" s="291" t="e">
        <v>#VALUE!</v>
      </c>
      <c r="BO77" s="291" t="e">
        <v>#VALUE!</v>
      </c>
      <c r="BP77" s="291" t="e">
        <v>#VALUE!</v>
      </c>
      <c r="BQ77" s="291" t="e">
        <v>#VALUE!</v>
      </c>
      <c r="BR77" s="291" t="e">
        <v>#VALUE!</v>
      </c>
      <c r="BS77" s="291" t="e">
        <v>#VALUE!</v>
      </c>
      <c r="BT77" s="291" t="e">
        <v>#VALUE!</v>
      </c>
      <c r="BU77" s="291" t="e">
        <v>#VALUE!</v>
      </c>
      <c r="BV77" s="291" t="e">
        <v>#VALUE!</v>
      </c>
      <c r="BW77" s="291" t="e">
        <v>#VALUE!</v>
      </c>
      <c r="BX77" s="291" t="e">
        <v>#VALUE!</v>
      </c>
      <c r="BY77" s="291" t="e">
        <v>#VALUE!</v>
      </c>
      <c r="BZ77" s="291" t="e">
        <v>#VALUE!</v>
      </c>
      <c r="CA77" s="291" t="e">
        <v>#VALUE!</v>
      </c>
      <c r="CB77" s="291" t="e">
        <v>#VALUE!</v>
      </c>
      <c r="CC77" s="291" t="e">
        <v>#VALUE!</v>
      </c>
      <c r="CD77" s="291" t="e">
        <v>#VALUE!</v>
      </c>
      <c r="CE77" s="291" t="e">
        <v>#VALUE!</v>
      </c>
      <c r="CF77" s="291" t="e">
        <v>#VALUE!</v>
      </c>
      <c r="CG77" s="291" t="e">
        <v>#VALUE!</v>
      </c>
      <c r="CH77" s="291" t="e">
        <v>#VALUE!</v>
      </c>
      <c r="CI77" s="291" t="e">
        <v>#VALUE!</v>
      </c>
      <c r="CJ77" s="291" t="e">
        <v>#VALUE!</v>
      </c>
      <c r="CK77" s="291" t="e">
        <v>#VALUE!</v>
      </c>
      <c r="CL77" s="291" t="e">
        <v>#VALUE!</v>
      </c>
      <c r="CM77" s="291" t="e">
        <v>#VALUE!</v>
      </c>
      <c r="CN77" s="291" t="e">
        <v>#VALUE!</v>
      </c>
      <c r="CO77" s="291" t="e">
        <v>#VALUE!</v>
      </c>
      <c r="CP77" s="291" t="e">
        <v>#VALUE!</v>
      </c>
      <c r="CQ77" s="291" t="e">
        <v>#VALUE!</v>
      </c>
      <c r="CR77" s="291" t="e">
        <v>#VALUE!</v>
      </c>
      <c r="CS77" s="291" t="e">
        <v>#VALUE!</v>
      </c>
      <c r="CT77" s="291" t="e">
        <v>#VALUE!</v>
      </c>
    </row>
    <row r="78" spans="1:98" s="294" customFormat="1" x14ac:dyDescent="0.25">
      <c r="A78" s="437" t="s">
        <v>306</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39"/>
      <c r="AL78" s="440"/>
      <c r="AM78" s="293">
        <v>3566183.0548912762</v>
      </c>
      <c r="AN78" s="293">
        <v>3397075.0710734222</v>
      </c>
      <c r="AO78" s="293">
        <v>3224607.7112117698</v>
      </c>
      <c r="AP78" s="293">
        <v>3048680.254257367</v>
      </c>
      <c r="AQ78" s="293">
        <v>2869188.9686401049</v>
      </c>
      <c r="AR78" s="293">
        <v>2686026.9753790656</v>
      </c>
      <c r="AS78" s="293">
        <v>2499084.2312919018</v>
      </c>
      <c r="AT78" s="293">
        <v>2308247.3578237668</v>
      </c>
      <c r="AU78" s="293">
        <v>2113399.6242864225</v>
      </c>
      <c r="AV78" s="293">
        <v>1914420.7595631005</v>
      </c>
      <c r="AW78" s="293">
        <v>1711186.9010697631</v>
      </c>
      <c r="AX78" s="293">
        <v>1503570.4751134044</v>
      </c>
      <c r="AY78" s="293">
        <v>1291440.0772681097</v>
      </c>
      <c r="AZ78" s="293">
        <v>1074660.3699245187</v>
      </c>
      <c r="BA78" s="293">
        <v>853091.96270349901</v>
      </c>
      <c r="BB78" s="293">
        <v>626591.29288975522</v>
      </c>
      <c r="BC78" s="293">
        <v>395010.47157617752</v>
      </c>
      <c r="BD78" s="293">
        <v>158197.18129477184</v>
      </c>
      <c r="BE78" s="293">
        <v>-84005.443484975956</v>
      </c>
      <c r="BF78" s="293" t="e">
        <v>#VALUE!</v>
      </c>
      <c r="BG78" s="293" t="e">
        <v>#VALUE!</v>
      </c>
      <c r="BH78" s="293" t="e">
        <v>#VALUE!</v>
      </c>
      <c r="BI78" s="293" t="e">
        <v>#VALUE!</v>
      </c>
      <c r="BJ78" s="293" t="e">
        <v>#VALUE!</v>
      </c>
      <c r="BK78" s="293" t="e">
        <v>#VALUE!</v>
      </c>
      <c r="BL78" s="293" t="e">
        <v>#VALUE!</v>
      </c>
      <c r="BM78" s="293" t="e">
        <v>#REF!</v>
      </c>
      <c r="BN78" s="293" t="e">
        <v>#REF!</v>
      </c>
      <c r="BO78" s="293" t="e">
        <v>#REF!</v>
      </c>
      <c r="BP78" s="293" t="e">
        <v>#REF!</v>
      </c>
      <c r="BQ78" s="293" t="e">
        <v>#REF!</v>
      </c>
      <c r="BR78" s="293" t="e">
        <v>#REF!</v>
      </c>
      <c r="BS78" s="293" t="e">
        <v>#REF!</v>
      </c>
      <c r="BT78" s="293" t="e">
        <v>#REF!</v>
      </c>
      <c r="BU78" s="293" t="e">
        <v>#REF!</v>
      </c>
      <c r="BV78" s="293" t="e">
        <v>#REF!</v>
      </c>
      <c r="BW78" s="293" t="e">
        <v>#REF!</v>
      </c>
      <c r="BX78" s="293" t="e">
        <v>#REF!</v>
      </c>
      <c r="BY78" s="293" t="e">
        <v>#REF!</v>
      </c>
      <c r="BZ78" s="293" t="e">
        <v>#REF!</v>
      </c>
      <c r="CA78" s="293" t="e">
        <v>#REF!</v>
      </c>
      <c r="CB78" s="293" t="e">
        <v>#REF!</v>
      </c>
      <c r="CC78" s="293" t="e">
        <v>#REF!</v>
      </c>
      <c r="CD78" s="293" t="e">
        <v>#REF!</v>
      </c>
      <c r="CE78" s="293" t="e">
        <v>#REF!</v>
      </c>
      <c r="CF78" s="293" t="e">
        <v>#REF!</v>
      </c>
      <c r="CG78" s="293" t="e">
        <v>#REF!</v>
      </c>
      <c r="CH78" s="293" t="e">
        <v>#REF!</v>
      </c>
      <c r="CI78" s="293" t="e">
        <v>#REF!</v>
      </c>
      <c r="CJ78" s="293" t="e">
        <v>#REF!</v>
      </c>
      <c r="CK78" s="293" t="e">
        <v>#REF!</v>
      </c>
      <c r="CL78" s="293" t="e">
        <v>#REF!</v>
      </c>
      <c r="CM78" s="293" t="e">
        <v>#REF!</v>
      </c>
      <c r="CN78" s="293" t="e">
        <v>#REF!</v>
      </c>
      <c r="CO78" s="293" t="e">
        <v>#REF!</v>
      </c>
      <c r="CP78" s="293" t="e">
        <v>#REF!</v>
      </c>
      <c r="CQ78" s="293" t="e">
        <v>#REF!</v>
      </c>
      <c r="CR78" s="293" t="e">
        <v>#REF!</v>
      </c>
      <c r="CS78" s="293" t="e">
        <v>#REF!</v>
      </c>
      <c r="CT78" s="293" t="e">
        <v>#VALUE!</v>
      </c>
    </row>
    <row r="79" spans="1:98" ht="16.5" thickBot="1" x14ac:dyDescent="0.3">
      <c r="A79" s="441" t="s">
        <v>310</v>
      </c>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442"/>
      <c r="AH79" s="442"/>
      <c r="AI79" s="442"/>
      <c r="AJ79" s="442"/>
      <c r="AK79" s="443">
        <v>0</v>
      </c>
      <c r="AL79" s="444"/>
      <c r="AM79" s="295">
        <v>-10698549.164673828</v>
      </c>
      <c r="AN79" s="295">
        <v>-10191225.213220267</v>
      </c>
      <c r="AO79" s="295">
        <v>-9673823.1336353086</v>
      </c>
      <c r="AP79" s="295">
        <v>-9146040.7627721019</v>
      </c>
      <c r="AQ79" s="295">
        <v>-8607566.9059203155</v>
      </c>
      <c r="AR79" s="295">
        <v>-8058080.9261371968</v>
      </c>
      <c r="AS79" s="295">
        <v>-7497252.6938757058</v>
      </c>
      <c r="AT79" s="295">
        <v>-6924742.0734713003</v>
      </c>
      <c r="AU79" s="295">
        <v>-6340198.8728592675</v>
      </c>
      <c r="AV79" s="295">
        <v>-5743262.2786893016</v>
      </c>
      <c r="AW79" s="295">
        <v>-5133560.7032092893</v>
      </c>
      <c r="AX79" s="295">
        <v>-4510711.4253402129</v>
      </c>
      <c r="AY79" s="295">
        <v>-3874320.231804329</v>
      </c>
      <c r="AZ79" s="295">
        <v>-3223981.1097735562</v>
      </c>
      <c r="BA79" s="295">
        <v>-2559275.888110497</v>
      </c>
      <c r="BB79" s="295">
        <v>-1879773.8786692657</v>
      </c>
      <c r="BC79" s="295">
        <v>-1185031.4147285325</v>
      </c>
      <c r="BD79" s="295">
        <v>-474591.54388431553</v>
      </c>
      <c r="BE79" s="295">
        <v>252016.33045492787</v>
      </c>
      <c r="BF79" s="295" t="s">
        <v>563</v>
      </c>
      <c r="BG79" s="295" t="s">
        <v>563</v>
      </c>
      <c r="BH79" s="295" t="s">
        <v>563</v>
      </c>
      <c r="BI79" s="295" t="s">
        <v>563</v>
      </c>
      <c r="BJ79" s="295" t="s">
        <v>563</v>
      </c>
      <c r="BK79" s="295" t="s">
        <v>563</v>
      </c>
      <c r="BL79" s="295" t="s">
        <v>563</v>
      </c>
      <c r="BM79" s="295" t="s">
        <v>563</v>
      </c>
      <c r="BN79" s="295" t="s">
        <v>563</v>
      </c>
      <c r="BO79" s="295" t="s">
        <v>563</v>
      </c>
      <c r="BP79" s="295" t="s">
        <v>563</v>
      </c>
      <c r="BQ79" s="295" t="s">
        <v>563</v>
      </c>
      <c r="BR79" s="295" t="s">
        <v>563</v>
      </c>
      <c r="BS79" s="295" t="s">
        <v>563</v>
      </c>
      <c r="BT79" s="295" t="s">
        <v>563</v>
      </c>
      <c r="BU79" s="295" t="s">
        <v>563</v>
      </c>
      <c r="BV79" s="295" t="s">
        <v>563</v>
      </c>
      <c r="BW79" s="295" t="s">
        <v>563</v>
      </c>
      <c r="BX79" s="295" t="s">
        <v>563</v>
      </c>
      <c r="BY79" s="295" t="s">
        <v>563</v>
      </c>
      <c r="BZ79" s="295" t="s">
        <v>563</v>
      </c>
      <c r="CA79" s="295" t="s">
        <v>563</v>
      </c>
      <c r="CB79" s="295" t="s">
        <v>563</v>
      </c>
      <c r="CC79" s="295" t="s">
        <v>563</v>
      </c>
      <c r="CD79" s="295" t="s">
        <v>563</v>
      </c>
      <c r="CE79" s="295" t="s">
        <v>563</v>
      </c>
      <c r="CF79" s="295" t="s">
        <v>563</v>
      </c>
      <c r="CG79" s="295" t="s">
        <v>563</v>
      </c>
      <c r="CH79" s="295" t="s">
        <v>563</v>
      </c>
      <c r="CI79" s="295" t="s">
        <v>563</v>
      </c>
      <c r="CJ79" s="295" t="s">
        <v>563</v>
      </c>
      <c r="CK79" s="295" t="s">
        <v>563</v>
      </c>
      <c r="CL79" s="295" t="s">
        <v>563</v>
      </c>
      <c r="CM79" s="295" t="s">
        <v>563</v>
      </c>
      <c r="CN79" s="295" t="s">
        <v>563</v>
      </c>
      <c r="CO79" s="295" t="s">
        <v>563</v>
      </c>
      <c r="CP79" s="295" t="s">
        <v>563</v>
      </c>
      <c r="CQ79" s="295" t="s">
        <v>563</v>
      </c>
      <c r="CR79" s="295" t="s">
        <v>563</v>
      </c>
      <c r="CS79" s="295" t="s">
        <v>563</v>
      </c>
      <c r="CT79" s="295" t="s">
        <v>563</v>
      </c>
    </row>
    <row r="80" spans="1:9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47">
        <v>0</v>
      </c>
      <c r="AL80" s="447"/>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c r="CR80" s="297">
        <v>58</v>
      </c>
      <c r="CS80" s="297">
        <v>59</v>
      </c>
      <c r="CT80" s="297">
        <v>60</v>
      </c>
    </row>
    <row r="81" spans="1:98" x14ac:dyDescent="0.25">
      <c r="A81" s="420" t="s">
        <v>309</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09">
        <v>2030</v>
      </c>
      <c r="AL81" s="402"/>
      <c r="AM81" s="283">
        <v>2031</v>
      </c>
      <c r="AN81" s="283">
        <v>2032</v>
      </c>
      <c r="AO81" s="283">
        <v>2033</v>
      </c>
      <c r="AP81" s="283">
        <v>2034</v>
      </c>
      <c r="AQ81" s="283">
        <v>2035</v>
      </c>
      <c r="AR81" s="283">
        <v>2036</v>
      </c>
      <c r="AS81" s="283">
        <v>2037</v>
      </c>
      <c r="AT81" s="283">
        <v>2038</v>
      </c>
      <c r="AU81" s="283">
        <v>2039</v>
      </c>
      <c r="AV81" s="283">
        <v>2040</v>
      </c>
      <c r="AW81" s="283">
        <v>2041</v>
      </c>
      <c r="AX81" s="283">
        <v>2042</v>
      </c>
      <c r="AY81" s="283">
        <v>2043</v>
      </c>
      <c r="AZ81" s="283">
        <v>2044</v>
      </c>
      <c r="BA81" s="283">
        <v>2045</v>
      </c>
      <c r="BB81" s="283">
        <v>2046</v>
      </c>
      <c r="BC81" s="283">
        <v>2047</v>
      </c>
      <c r="BD81" s="283">
        <v>2048</v>
      </c>
      <c r="BE81" s="283">
        <v>2049</v>
      </c>
      <c r="BF81" s="283" t="s">
        <v>563</v>
      </c>
      <c r="BG81" s="283" t="s">
        <v>563</v>
      </c>
      <c r="BH81" s="283" t="s">
        <v>563</v>
      </c>
      <c r="BI81" s="283" t="s">
        <v>563</v>
      </c>
      <c r="BJ81" s="283" t="s">
        <v>563</v>
      </c>
      <c r="BK81" s="283" t="s">
        <v>563</v>
      </c>
      <c r="BL81" s="283" t="s">
        <v>563</v>
      </c>
      <c r="BM81" s="283" t="s">
        <v>563</v>
      </c>
      <c r="BN81" s="283" t="s">
        <v>563</v>
      </c>
      <c r="BO81" s="283" t="s">
        <v>563</v>
      </c>
      <c r="BP81" s="283" t="s">
        <v>563</v>
      </c>
      <c r="BQ81" s="283" t="s">
        <v>563</v>
      </c>
      <c r="BR81" s="283" t="s">
        <v>563</v>
      </c>
      <c r="BS81" s="283" t="s">
        <v>563</v>
      </c>
      <c r="BT81" s="283" t="s">
        <v>563</v>
      </c>
      <c r="BU81" s="283" t="s">
        <v>563</v>
      </c>
      <c r="BV81" s="283" t="s">
        <v>563</v>
      </c>
      <c r="BW81" s="283" t="s">
        <v>563</v>
      </c>
      <c r="BX81" s="283" t="s">
        <v>563</v>
      </c>
      <c r="BY81" s="283" t="s">
        <v>563</v>
      </c>
      <c r="BZ81" s="283" t="s">
        <v>563</v>
      </c>
      <c r="CA81" s="283" t="s">
        <v>563</v>
      </c>
      <c r="CB81" s="283" t="s">
        <v>563</v>
      </c>
      <c r="CC81" s="283" t="s">
        <v>563</v>
      </c>
      <c r="CD81" s="283" t="s">
        <v>563</v>
      </c>
      <c r="CE81" s="283" t="s">
        <v>563</v>
      </c>
      <c r="CF81" s="283" t="s">
        <v>563</v>
      </c>
      <c r="CG81" s="283" t="s">
        <v>563</v>
      </c>
      <c r="CH81" s="283" t="s">
        <v>563</v>
      </c>
      <c r="CI81" s="283" t="s">
        <v>563</v>
      </c>
      <c r="CJ81" s="283" t="s">
        <v>563</v>
      </c>
      <c r="CK81" s="283" t="s">
        <v>563</v>
      </c>
      <c r="CL81" s="283" t="s">
        <v>563</v>
      </c>
      <c r="CM81" s="283" t="s">
        <v>563</v>
      </c>
      <c r="CN81" s="283" t="s">
        <v>563</v>
      </c>
      <c r="CO81" s="283" t="s">
        <v>563</v>
      </c>
      <c r="CP81" s="283" t="s">
        <v>563</v>
      </c>
      <c r="CQ81" s="283" t="s">
        <v>563</v>
      </c>
      <c r="CR81" s="283" t="s">
        <v>563</v>
      </c>
      <c r="CS81" s="283" t="s">
        <v>563</v>
      </c>
      <c r="CT81" s="283" t="s">
        <v>563</v>
      </c>
    </row>
    <row r="82" spans="1:98" s="258" customFormat="1" ht="15" x14ac:dyDescent="0.25">
      <c r="A82" s="422" t="s">
        <v>596</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0</v>
      </c>
      <c r="AL82" s="425"/>
      <c r="AM82" s="291">
        <v>-14264732.219565105</v>
      </c>
      <c r="AN82" s="291">
        <v>-13588300.284293689</v>
      </c>
      <c r="AO82" s="291">
        <v>-12898430.844847079</v>
      </c>
      <c r="AP82" s="291">
        <v>-12194721.017029468</v>
      </c>
      <c r="AQ82" s="291">
        <v>-11476755.874560419</v>
      </c>
      <c r="AR82" s="291">
        <v>-10744107.901516262</v>
      </c>
      <c r="AS82" s="291">
        <v>-9996336.9251676071</v>
      </c>
      <c r="AT82" s="291">
        <v>-9232989.4312950671</v>
      </c>
      <c r="AU82" s="291">
        <v>-8453598.49714569</v>
      </c>
      <c r="AV82" s="291">
        <v>-7657683.0382524021</v>
      </c>
      <c r="AW82" s="291">
        <v>-6844747.6042790525</v>
      </c>
      <c r="AX82" s="291">
        <v>-6014281.9004536178</v>
      </c>
      <c r="AY82" s="291">
        <v>-5165760.3090724386</v>
      </c>
      <c r="AZ82" s="291">
        <v>-4298641.479698075</v>
      </c>
      <c r="BA82" s="291">
        <v>-3412367.850813996</v>
      </c>
      <c r="BB82" s="291">
        <v>-2506365.1715590209</v>
      </c>
      <c r="BC82" s="291">
        <v>-1580041.8863047101</v>
      </c>
      <c r="BD82" s="291">
        <v>-632788.72517908737</v>
      </c>
      <c r="BE82" s="291">
        <v>336021.77393990383</v>
      </c>
      <c r="BF82" s="291" t="s">
        <v>563</v>
      </c>
      <c r="BG82" s="291" t="s">
        <v>563</v>
      </c>
      <c r="BH82" s="291" t="s">
        <v>563</v>
      </c>
      <c r="BI82" s="291" t="s">
        <v>563</v>
      </c>
      <c r="BJ82" s="291" t="s">
        <v>563</v>
      </c>
      <c r="BK82" s="291" t="s">
        <v>563</v>
      </c>
      <c r="BL82" s="291" t="s">
        <v>563</v>
      </c>
      <c r="BM82" s="291" t="s">
        <v>563</v>
      </c>
      <c r="BN82" s="291" t="s">
        <v>563</v>
      </c>
      <c r="BO82" s="291" t="s">
        <v>563</v>
      </c>
      <c r="BP82" s="291" t="s">
        <v>563</v>
      </c>
      <c r="BQ82" s="291" t="s">
        <v>563</v>
      </c>
      <c r="BR82" s="291" t="s">
        <v>563</v>
      </c>
      <c r="BS82" s="291" t="s">
        <v>563</v>
      </c>
      <c r="BT82" s="291" t="s">
        <v>563</v>
      </c>
      <c r="BU82" s="291" t="s">
        <v>563</v>
      </c>
      <c r="BV82" s="291" t="s">
        <v>563</v>
      </c>
      <c r="BW82" s="291" t="s">
        <v>563</v>
      </c>
      <c r="BX82" s="291" t="s">
        <v>563</v>
      </c>
      <c r="BY82" s="291" t="s">
        <v>563</v>
      </c>
      <c r="BZ82" s="291" t="s">
        <v>563</v>
      </c>
      <c r="CA82" s="291" t="s">
        <v>563</v>
      </c>
      <c r="CB82" s="291" t="s">
        <v>563</v>
      </c>
      <c r="CC82" s="291" t="s">
        <v>563</v>
      </c>
      <c r="CD82" s="291" t="s">
        <v>563</v>
      </c>
      <c r="CE82" s="291" t="s">
        <v>563</v>
      </c>
      <c r="CF82" s="291" t="s">
        <v>563</v>
      </c>
      <c r="CG82" s="291" t="s">
        <v>563</v>
      </c>
      <c r="CH82" s="291" t="s">
        <v>563</v>
      </c>
      <c r="CI82" s="291" t="s">
        <v>563</v>
      </c>
      <c r="CJ82" s="291" t="s">
        <v>563</v>
      </c>
      <c r="CK82" s="291" t="s">
        <v>563</v>
      </c>
      <c r="CL82" s="291" t="s">
        <v>563</v>
      </c>
      <c r="CM82" s="291" t="s">
        <v>563</v>
      </c>
      <c r="CN82" s="291" t="s">
        <v>563</v>
      </c>
      <c r="CO82" s="291" t="s">
        <v>563</v>
      </c>
      <c r="CP82" s="291" t="s">
        <v>563</v>
      </c>
      <c r="CQ82" s="291" t="s">
        <v>563</v>
      </c>
      <c r="CR82" s="291" t="s">
        <v>563</v>
      </c>
      <c r="CS82" s="291" t="s">
        <v>563</v>
      </c>
      <c r="CT82" s="291" t="s">
        <v>563</v>
      </c>
    </row>
    <row r="83" spans="1:98" x14ac:dyDescent="0.25">
      <c r="A83" s="422" t="s">
        <v>308</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6">
        <v>0</v>
      </c>
      <c r="AL83" s="427"/>
      <c r="AM83" s="292">
        <v>20757578.421052631</v>
      </c>
      <c r="AN83" s="292">
        <v>20757578.421052631</v>
      </c>
      <c r="AO83" s="292">
        <v>20757578.421052631</v>
      </c>
      <c r="AP83" s="292">
        <v>20757578.421052631</v>
      </c>
      <c r="AQ83" s="292">
        <v>20757578.421052631</v>
      </c>
      <c r="AR83" s="292">
        <v>20757578.421052631</v>
      </c>
      <c r="AS83" s="292">
        <v>20757578.421052631</v>
      </c>
      <c r="AT83" s="292">
        <v>20757578.421052631</v>
      </c>
      <c r="AU83" s="292">
        <v>20757578.421052631</v>
      </c>
      <c r="AV83" s="292">
        <v>20757578.421052631</v>
      </c>
      <c r="AW83" s="292">
        <v>20757578.421052631</v>
      </c>
      <c r="AX83" s="292">
        <v>20757578.421052631</v>
      </c>
      <c r="AY83" s="292">
        <v>20757578.421052631</v>
      </c>
      <c r="AZ83" s="292">
        <v>20757578.421052631</v>
      </c>
      <c r="BA83" s="292">
        <v>20757578.421052631</v>
      </c>
      <c r="BB83" s="292">
        <v>20757578.421052631</v>
      </c>
      <c r="BC83" s="292">
        <v>20757578.421052631</v>
      </c>
      <c r="BD83" s="292">
        <v>20757578.421052631</v>
      </c>
      <c r="BE83" s="292">
        <v>20757578.421052631</v>
      </c>
      <c r="BF83" s="292" t="s">
        <v>649</v>
      </c>
      <c r="BG83" s="292" t="s">
        <v>649</v>
      </c>
      <c r="BH83" s="292" t="s">
        <v>649</v>
      </c>
      <c r="BI83" s="292" t="s">
        <v>649</v>
      </c>
      <c r="BJ83" s="292" t="s">
        <v>649</v>
      </c>
      <c r="BK83" s="292" t="s">
        <v>649</v>
      </c>
      <c r="BL83" s="292" t="s">
        <v>649</v>
      </c>
      <c r="BM83" s="292" t="s">
        <v>649</v>
      </c>
      <c r="BN83" s="292" t="s">
        <v>649</v>
      </c>
      <c r="BO83" s="292" t="s">
        <v>649</v>
      </c>
      <c r="BP83" s="292" t="s">
        <v>649</v>
      </c>
      <c r="BQ83" s="292" t="s">
        <v>649</v>
      </c>
      <c r="BR83" s="292" t="s">
        <v>649</v>
      </c>
      <c r="BS83" s="292" t="s">
        <v>649</v>
      </c>
      <c r="BT83" s="292" t="s">
        <v>649</v>
      </c>
      <c r="BU83" s="292" t="s">
        <v>649</v>
      </c>
      <c r="BV83" s="292" t="s">
        <v>649</v>
      </c>
      <c r="BW83" s="292" t="s">
        <v>649</v>
      </c>
      <c r="BX83" s="292" t="s">
        <v>649</v>
      </c>
      <c r="BY83" s="292" t="s">
        <v>649</v>
      </c>
      <c r="BZ83" s="292" t="s">
        <v>649</v>
      </c>
      <c r="CA83" s="292" t="s">
        <v>649</v>
      </c>
      <c r="CB83" s="292" t="s">
        <v>649</v>
      </c>
      <c r="CC83" s="292" t="s">
        <v>649</v>
      </c>
      <c r="CD83" s="292" t="s">
        <v>649</v>
      </c>
      <c r="CE83" s="292" t="s">
        <v>649</v>
      </c>
      <c r="CF83" s="292" t="s">
        <v>649</v>
      </c>
      <c r="CG83" s="292" t="s">
        <v>649</v>
      </c>
      <c r="CH83" s="292" t="s">
        <v>649</v>
      </c>
      <c r="CI83" s="292" t="s">
        <v>649</v>
      </c>
      <c r="CJ83" s="292" t="s">
        <v>649</v>
      </c>
      <c r="CK83" s="292" t="s">
        <v>649</v>
      </c>
      <c r="CL83" s="292" t="s">
        <v>649</v>
      </c>
      <c r="CM83" s="292" t="s">
        <v>649</v>
      </c>
      <c r="CN83" s="292" t="s">
        <v>649</v>
      </c>
      <c r="CO83" s="292" t="s">
        <v>649</v>
      </c>
      <c r="CP83" s="292" t="s">
        <v>649</v>
      </c>
      <c r="CQ83" s="292" t="s">
        <v>649</v>
      </c>
      <c r="CR83" s="292" t="s">
        <v>649</v>
      </c>
      <c r="CS83" s="292" t="s">
        <v>649</v>
      </c>
      <c r="CT83" s="292" t="s">
        <v>649</v>
      </c>
    </row>
    <row r="84" spans="1:98" x14ac:dyDescent="0.25">
      <c r="A84" s="422" t="s">
        <v>307</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6">
        <v>0</v>
      </c>
      <c r="AL84" s="427"/>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v>0</v>
      </c>
      <c r="BM84" s="292">
        <v>0</v>
      </c>
      <c r="BN84" s="292" t="e">
        <v>#REF!</v>
      </c>
      <c r="BO84" s="292" t="e">
        <v>#REF!</v>
      </c>
      <c r="BP84" s="292" t="e">
        <v>#REF!</v>
      </c>
      <c r="BQ84" s="292" t="e">
        <v>#REF!</v>
      </c>
      <c r="BR84" s="292" t="e">
        <v>#REF!</v>
      </c>
      <c r="BS84" s="292" t="e">
        <v>#REF!</v>
      </c>
      <c r="BT84" s="292" t="e">
        <v>#REF!</v>
      </c>
      <c r="BU84" s="292" t="e">
        <v>#REF!</v>
      </c>
      <c r="BV84" s="292" t="e">
        <v>#REF!</v>
      </c>
      <c r="BW84" s="292" t="e">
        <v>#REF!</v>
      </c>
      <c r="BX84" s="292" t="e">
        <v>#REF!</v>
      </c>
      <c r="BY84" s="292" t="e">
        <v>#REF!</v>
      </c>
      <c r="BZ84" s="292" t="e">
        <v>#REF!</v>
      </c>
      <c r="CA84" s="292" t="e">
        <v>#REF!</v>
      </c>
      <c r="CB84" s="292" t="e">
        <v>#REF!</v>
      </c>
      <c r="CC84" s="292" t="e">
        <v>#REF!</v>
      </c>
      <c r="CD84" s="292" t="e">
        <v>#REF!</v>
      </c>
      <c r="CE84" s="292" t="e">
        <v>#REF!</v>
      </c>
      <c r="CF84" s="292" t="e">
        <v>#REF!</v>
      </c>
      <c r="CG84" s="292" t="e">
        <v>#REF!</v>
      </c>
      <c r="CH84" s="292" t="e">
        <v>#REF!</v>
      </c>
      <c r="CI84" s="292" t="e">
        <v>#REF!</v>
      </c>
      <c r="CJ84" s="292" t="e">
        <v>#REF!</v>
      </c>
      <c r="CK84" s="292" t="e">
        <v>#REF!</v>
      </c>
      <c r="CL84" s="292" t="e">
        <v>#REF!</v>
      </c>
      <c r="CM84" s="292" t="e">
        <v>#REF!</v>
      </c>
      <c r="CN84" s="292" t="e">
        <v>#REF!</v>
      </c>
      <c r="CO84" s="292" t="e">
        <v>#REF!</v>
      </c>
      <c r="CP84" s="292" t="e">
        <v>#REF!</v>
      </c>
      <c r="CQ84" s="292" t="e">
        <v>#REF!</v>
      </c>
      <c r="CR84" s="292" t="e">
        <v>#REF!</v>
      </c>
      <c r="CS84" s="292" t="e">
        <v>#REF!</v>
      </c>
      <c r="CT84" s="292" t="e">
        <v>#REF!</v>
      </c>
    </row>
    <row r="85" spans="1:98" s="294" customFormat="1" x14ac:dyDescent="0.25">
      <c r="A85" s="437" t="s">
        <v>306</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45">
        <v>0</v>
      </c>
      <c r="AL85" s="446"/>
      <c r="AM85" s="293">
        <v>0</v>
      </c>
      <c r="AN85" s="293">
        <v>0</v>
      </c>
      <c r="AO85" s="293">
        <v>0</v>
      </c>
      <c r="AP85" s="293">
        <v>0</v>
      </c>
      <c r="AQ85" s="293">
        <v>0</v>
      </c>
      <c r="AR85" s="293">
        <v>0</v>
      </c>
      <c r="AS85" s="293">
        <v>0</v>
      </c>
      <c r="AT85" s="293">
        <v>0</v>
      </c>
      <c r="AU85" s="293">
        <v>0</v>
      </c>
      <c r="AV85" s="293">
        <v>0</v>
      </c>
      <c r="AW85" s="293">
        <v>0</v>
      </c>
      <c r="AX85" s="293">
        <v>0</v>
      </c>
      <c r="AY85" s="293">
        <v>0</v>
      </c>
      <c r="AZ85" s="293">
        <v>0</v>
      </c>
      <c r="BA85" s="293">
        <v>0</v>
      </c>
      <c r="BB85" s="293">
        <v>0</v>
      </c>
      <c r="BC85" s="293">
        <v>0</v>
      </c>
      <c r="BD85" s="293">
        <v>0</v>
      </c>
      <c r="BE85" s="293">
        <v>0</v>
      </c>
      <c r="BF85" s="293" t="e">
        <v>#VALUE!</v>
      </c>
      <c r="BG85" s="293" t="e">
        <v>#VALUE!</v>
      </c>
      <c r="BH85" s="293" t="e">
        <v>#VALUE!</v>
      </c>
      <c r="BI85" s="293" t="e">
        <v>#VALUE!</v>
      </c>
      <c r="BJ85" s="293" t="e">
        <v>#VALUE!</v>
      </c>
      <c r="BK85" s="293" t="e">
        <v>#VALUE!</v>
      </c>
      <c r="BL85" s="293" t="e">
        <v>#VALUE!</v>
      </c>
      <c r="BM85" s="293" t="e">
        <v>#VALUE!</v>
      </c>
      <c r="BN85" s="293" t="e">
        <v>#VALUE!</v>
      </c>
      <c r="BO85" s="293" t="e">
        <v>#VALUE!</v>
      </c>
      <c r="BP85" s="293" t="e">
        <v>#VALUE!</v>
      </c>
      <c r="BQ85" s="293" t="e">
        <v>#VALUE!</v>
      </c>
      <c r="BR85" s="293" t="e">
        <v>#VALUE!</v>
      </c>
      <c r="BS85" s="293" t="e">
        <v>#VALUE!</v>
      </c>
      <c r="BT85" s="293" t="e">
        <v>#VALUE!</v>
      </c>
      <c r="BU85" s="293" t="e">
        <v>#VALUE!</v>
      </c>
      <c r="BV85" s="293" t="e">
        <v>#VALUE!</v>
      </c>
      <c r="BW85" s="293" t="e">
        <v>#VALUE!</v>
      </c>
      <c r="BX85" s="293" t="e">
        <v>#VALUE!</v>
      </c>
      <c r="BY85" s="293" t="e">
        <v>#VALUE!</v>
      </c>
      <c r="BZ85" s="293" t="e">
        <v>#VALUE!</v>
      </c>
      <c r="CA85" s="293" t="e">
        <v>#VALUE!</v>
      </c>
      <c r="CB85" s="293" t="e">
        <v>#VALUE!</v>
      </c>
      <c r="CC85" s="293" t="e">
        <v>#VALUE!</v>
      </c>
      <c r="CD85" s="293" t="e">
        <v>#VALUE!</v>
      </c>
      <c r="CE85" s="293" t="e">
        <v>#VALUE!</v>
      </c>
      <c r="CF85" s="293" t="e">
        <v>#VALUE!</v>
      </c>
      <c r="CG85" s="293" t="e">
        <v>#VALUE!</v>
      </c>
      <c r="CH85" s="293" t="e">
        <v>#VALUE!</v>
      </c>
      <c r="CI85" s="293" t="e">
        <v>#VALUE!</v>
      </c>
      <c r="CJ85" s="293" t="e">
        <v>#VALUE!</v>
      </c>
      <c r="CK85" s="293" t="e">
        <v>#VALUE!</v>
      </c>
      <c r="CL85" s="293" t="e">
        <v>#VALUE!</v>
      </c>
      <c r="CM85" s="293" t="e">
        <v>#VALUE!</v>
      </c>
      <c r="CN85" s="293" t="e">
        <v>#VALUE!</v>
      </c>
      <c r="CO85" s="293" t="e">
        <v>#VALUE!</v>
      </c>
      <c r="CP85" s="293" t="e">
        <v>#VALUE!</v>
      </c>
      <c r="CQ85" s="293" t="e">
        <v>#VALUE!</v>
      </c>
      <c r="CR85" s="293" t="e">
        <v>#VALUE!</v>
      </c>
      <c r="CS85" s="293" t="e">
        <v>#VALUE!</v>
      </c>
      <c r="CT85" s="293" t="e">
        <v>#VALUE!</v>
      </c>
    </row>
    <row r="86" spans="1:98" x14ac:dyDescent="0.25">
      <c r="A86" s="422" t="s">
        <v>305</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45">
        <v>-78878798</v>
      </c>
      <c r="AL86" s="446"/>
      <c r="AM86" s="293">
        <v>78878798</v>
      </c>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row>
    <row r="87" spans="1:98" x14ac:dyDescent="0.25">
      <c r="A87" s="422" t="s">
        <v>304</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3"/>
      <c r="AK87" s="426">
        <v>0</v>
      </c>
      <c r="AL87" s="427"/>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t="s">
        <v>563</v>
      </c>
      <c r="BG87" s="292" t="s">
        <v>563</v>
      </c>
      <c r="BH87" s="292" t="s">
        <v>563</v>
      </c>
      <c r="BI87" s="292" t="s">
        <v>563</v>
      </c>
      <c r="BJ87" s="292" t="s">
        <v>563</v>
      </c>
      <c r="BK87" s="292" t="s">
        <v>563</v>
      </c>
      <c r="BL87" s="292" t="s">
        <v>563</v>
      </c>
      <c r="BM87" s="292" t="s">
        <v>563</v>
      </c>
      <c r="BN87" s="292" t="s">
        <v>563</v>
      </c>
      <c r="BO87" s="292" t="s">
        <v>563</v>
      </c>
      <c r="BP87" s="292" t="s">
        <v>563</v>
      </c>
      <c r="BQ87" s="292" t="s">
        <v>563</v>
      </c>
      <c r="BR87" s="292" t="s">
        <v>563</v>
      </c>
      <c r="BS87" s="292" t="s">
        <v>563</v>
      </c>
      <c r="BT87" s="292" t="s">
        <v>563</v>
      </c>
      <c r="BU87" s="292" t="s">
        <v>563</v>
      </c>
      <c r="BV87" s="292" t="s">
        <v>563</v>
      </c>
      <c r="BW87" s="292" t="s">
        <v>563</v>
      </c>
      <c r="BX87" s="292" t="s">
        <v>563</v>
      </c>
      <c r="BY87" s="292" t="s">
        <v>563</v>
      </c>
      <c r="BZ87" s="292" t="s">
        <v>563</v>
      </c>
      <c r="CA87" s="292" t="s">
        <v>563</v>
      </c>
      <c r="CB87" s="292" t="s">
        <v>563</v>
      </c>
      <c r="CC87" s="292" t="s">
        <v>563</v>
      </c>
      <c r="CD87" s="292" t="s">
        <v>563</v>
      </c>
      <c r="CE87" s="292" t="s">
        <v>563</v>
      </c>
      <c r="CF87" s="292" t="s">
        <v>563</v>
      </c>
      <c r="CG87" s="292" t="s">
        <v>563</v>
      </c>
      <c r="CH87" s="292" t="s">
        <v>563</v>
      </c>
      <c r="CI87" s="292" t="s">
        <v>563</v>
      </c>
      <c r="CJ87" s="292" t="s">
        <v>563</v>
      </c>
      <c r="CK87" s="292" t="s">
        <v>563</v>
      </c>
      <c r="CL87" s="292" t="s">
        <v>563</v>
      </c>
      <c r="CM87" s="292" t="s">
        <v>563</v>
      </c>
      <c r="CN87" s="292" t="s">
        <v>563</v>
      </c>
      <c r="CO87" s="292" t="s">
        <v>563</v>
      </c>
      <c r="CP87" s="292" t="s">
        <v>563</v>
      </c>
      <c r="CQ87" s="292" t="s">
        <v>563</v>
      </c>
      <c r="CR87" s="292" t="s">
        <v>563</v>
      </c>
      <c r="CS87" s="292" t="s">
        <v>563</v>
      </c>
      <c r="CT87" s="292" t="s">
        <v>563</v>
      </c>
    </row>
    <row r="88" spans="1:98" x14ac:dyDescent="0.25">
      <c r="A88" s="422" t="s">
        <v>303</v>
      </c>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6">
        <v>-394393990</v>
      </c>
      <c r="AL88" s="427"/>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c r="CK88" s="292">
        <v>39</v>
      </c>
      <c r="CL88" s="292">
        <v>40</v>
      </c>
      <c r="CM88" s="292">
        <v>41</v>
      </c>
      <c r="CN88" s="292">
        <v>42</v>
      </c>
      <c r="CO88" s="292">
        <v>43</v>
      </c>
      <c r="CP88" s="292">
        <v>44</v>
      </c>
      <c r="CQ88" s="292">
        <v>45</v>
      </c>
      <c r="CR88" s="292">
        <v>46</v>
      </c>
      <c r="CS88" s="292">
        <v>47</v>
      </c>
      <c r="CT88" s="292">
        <v>48</v>
      </c>
    </row>
    <row r="89" spans="1:98" x14ac:dyDescent="0.25">
      <c r="A89" s="422" t="s">
        <v>302</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6">
        <v>0</v>
      </c>
      <c r="AL89" s="427"/>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t="e">
        <v>#VALUE!</v>
      </c>
      <c r="BG89" s="292" t="e">
        <v>#VALUE!</v>
      </c>
      <c r="BH89" s="292" t="e">
        <v>#VALUE!</v>
      </c>
      <c r="BI89" s="292" t="e">
        <v>#VALUE!</v>
      </c>
      <c r="BJ89" s="292" t="e">
        <v>#VALUE!</v>
      </c>
      <c r="BK89" s="292" t="e">
        <v>#VALUE!</v>
      </c>
      <c r="BL89" s="292" t="e">
        <v>#VALUE!</v>
      </c>
      <c r="BM89" s="292" t="e">
        <v>#VALUE!</v>
      </c>
      <c r="BN89" s="292" t="e">
        <v>#VALUE!</v>
      </c>
      <c r="BO89" s="292" t="e">
        <v>#VALUE!</v>
      </c>
      <c r="BP89" s="292" t="e">
        <v>#VALUE!</v>
      </c>
      <c r="BQ89" s="292" t="e">
        <v>#VALUE!</v>
      </c>
      <c r="BR89" s="292" t="e">
        <v>#VALUE!</v>
      </c>
      <c r="BS89" s="292" t="e">
        <v>#VALUE!</v>
      </c>
      <c r="BT89" s="292" t="e">
        <v>#VALUE!</v>
      </c>
      <c r="BU89" s="292" t="e">
        <v>#VALUE!</v>
      </c>
      <c r="BV89" s="292" t="e">
        <v>#VALUE!</v>
      </c>
      <c r="BW89" s="292" t="e">
        <v>#VALUE!</v>
      </c>
      <c r="BX89" s="292" t="e">
        <v>#VALUE!</v>
      </c>
      <c r="BY89" s="292" t="e">
        <v>#VALUE!</v>
      </c>
      <c r="BZ89" s="292" t="e">
        <v>#VALUE!</v>
      </c>
      <c r="CA89" s="292" t="e">
        <v>#VALUE!</v>
      </c>
      <c r="CB89" s="292" t="e">
        <v>#VALUE!</v>
      </c>
      <c r="CC89" s="292" t="e">
        <v>#VALUE!</v>
      </c>
      <c r="CD89" s="292" t="e">
        <v>#VALUE!</v>
      </c>
      <c r="CE89" s="292" t="e">
        <v>#VALUE!</v>
      </c>
      <c r="CF89" s="292" t="e">
        <v>#VALUE!</v>
      </c>
      <c r="CG89" s="292" t="e">
        <v>#VALUE!</v>
      </c>
      <c r="CH89" s="292" t="e">
        <v>#VALUE!</v>
      </c>
      <c r="CI89" s="292" t="e">
        <v>#VALUE!</v>
      </c>
      <c r="CJ89" s="292" t="e">
        <v>#VALUE!</v>
      </c>
      <c r="CK89" s="292" t="e">
        <v>#VALUE!</v>
      </c>
      <c r="CL89" s="292" t="e">
        <v>#VALUE!</v>
      </c>
      <c r="CM89" s="292" t="e">
        <v>#VALUE!</v>
      </c>
      <c r="CN89" s="292" t="e">
        <v>#VALUE!</v>
      </c>
      <c r="CO89" s="292" t="e">
        <v>#VALUE!</v>
      </c>
      <c r="CP89" s="292" t="e">
        <v>#VALUE!</v>
      </c>
      <c r="CQ89" s="292" t="e">
        <v>#VALUE!</v>
      </c>
      <c r="CR89" s="292" t="e">
        <v>#VALUE!</v>
      </c>
      <c r="CS89" s="292" t="e">
        <v>#VALUE!</v>
      </c>
      <c r="CT89" s="292" t="e">
        <v>#VALUE!</v>
      </c>
    </row>
    <row r="90" spans="1:98" s="258" customFormat="1" ht="15" x14ac:dyDescent="0.25">
      <c r="A90" s="422" t="s">
        <v>301</v>
      </c>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c r="AA90" s="423"/>
      <c r="AB90" s="423"/>
      <c r="AC90" s="423"/>
      <c r="AD90" s="423"/>
      <c r="AE90" s="423"/>
      <c r="AF90" s="423"/>
      <c r="AG90" s="423"/>
      <c r="AH90" s="423"/>
      <c r="AI90" s="423"/>
      <c r="AJ90" s="423"/>
      <c r="AK90" s="424">
        <v>-473272788</v>
      </c>
      <c r="AL90" s="425"/>
      <c r="AM90" s="291">
        <v>85371644.201487526</v>
      </c>
      <c r="AN90" s="291">
        <v>7169278.1367589422</v>
      </c>
      <c r="AO90" s="291">
        <v>7859147.5762055516</v>
      </c>
      <c r="AP90" s="291">
        <v>8562857.404023163</v>
      </c>
      <c r="AQ90" s="291">
        <v>9280822.5464922115</v>
      </c>
      <c r="AR90" s="291">
        <v>10013470.519536369</v>
      </c>
      <c r="AS90" s="291">
        <v>10761241.495885024</v>
      </c>
      <c r="AT90" s="291">
        <v>11524588.989757564</v>
      </c>
      <c r="AU90" s="291">
        <v>12303979.923906941</v>
      </c>
      <c r="AV90" s="291">
        <v>13099895.382800229</v>
      </c>
      <c r="AW90" s="291">
        <v>13912830.816773579</v>
      </c>
      <c r="AX90" s="291">
        <v>14743296.520599013</v>
      </c>
      <c r="AY90" s="291">
        <v>15591819.111980192</v>
      </c>
      <c r="AZ90" s="291">
        <v>16458938.941354556</v>
      </c>
      <c r="BA90" s="291">
        <v>17345213.570238635</v>
      </c>
      <c r="BB90" s="291">
        <v>18251217.24949361</v>
      </c>
      <c r="BC90" s="291">
        <v>19177541.534747921</v>
      </c>
      <c r="BD90" s="291">
        <v>20124795.695873544</v>
      </c>
      <c r="BE90" s="291">
        <v>21093607.194992535</v>
      </c>
      <c r="BF90" s="291" t="s">
        <v>649</v>
      </c>
      <c r="BG90" s="291" t="s">
        <v>649</v>
      </c>
      <c r="BH90" s="291" t="s">
        <v>649</v>
      </c>
      <c r="BI90" s="291" t="s">
        <v>649</v>
      </c>
      <c r="BJ90" s="291" t="s">
        <v>649</v>
      </c>
      <c r="BK90" s="291" t="s">
        <v>649</v>
      </c>
      <c r="BL90" s="291" t="s">
        <v>649</v>
      </c>
      <c r="BM90" s="291" t="s">
        <v>649</v>
      </c>
      <c r="BN90" s="291" t="s">
        <v>649</v>
      </c>
      <c r="BO90" s="291" t="s">
        <v>649</v>
      </c>
      <c r="BP90" s="291" t="s">
        <v>649</v>
      </c>
      <c r="BQ90" s="291" t="s">
        <v>649</v>
      </c>
      <c r="BR90" s="291" t="s">
        <v>649</v>
      </c>
      <c r="BS90" s="291" t="s">
        <v>649</v>
      </c>
      <c r="BT90" s="291" t="s">
        <v>649</v>
      </c>
      <c r="BU90" s="291" t="s">
        <v>649</v>
      </c>
      <c r="BV90" s="291" t="s">
        <v>649</v>
      </c>
      <c r="BW90" s="291" t="s">
        <v>649</v>
      </c>
      <c r="BX90" s="291" t="s">
        <v>649</v>
      </c>
      <c r="BY90" s="291" t="s">
        <v>649</v>
      </c>
      <c r="BZ90" s="291" t="s">
        <v>649</v>
      </c>
      <c r="CA90" s="291" t="s">
        <v>649</v>
      </c>
      <c r="CB90" s="291" t="s">
        <v>649</v>
      </c>
      <c r="CC90" s="291" t="s">
        <v>649</v>
      </c>
      <c r="CD90" s="291" t="s">
        <v>649</v>
      </c>
      <c r="CE90" s="291" t="s">
        <v>649</v>
      </c>
      <c r="CF90" s="291" t="s">
        <v>649</v>
      </c>
      <c r="CG90" s="291" t="s">
        <v>649</v>
      </c>
      <c r="CH90" s="291" t="s">
        <v>649</v>
      </c>
      <c r="CI90" s="291" t="s">
        <v>649</v>
      </c>
      <c r="CJ90" s="291" t="s">
        <v>649</v>
      </c>
      <c r="CK90" s="291" t="s">
        <v>649</v>
      </c>
      <c r="CL90" s="291" t="s">
        <v>649</v>
      </c>
      <c r="CM90" s="291" t="s">
        <v>649</v>
      </c>
      <c r="CN90" s="291" t="s">
        <v>649</v>
      </c>
      <c r="CO90" s="291" t="s">
        <v>649</v>
      </c>
      <c r="CP90" s="291" t="s">
        <v>649</v>
      </c>
      <c r="CQ90" s="291" t="s">
        <v>649</v>
      </c>
      <c r="CR90" s="291" t="s">
        <v>649</v>
      </c>
      <c r="CS90" s="291" t="s">
        <v>649</v>
      </c>
      <c r="CT90" s="291" t="s">
        <v>649</v>
      </c>
    </row>
    <row r="91" spans="1:98" s="258" customFormat="1" ht="15" x14ac:dyDescent="0.25">
      <c r="A91" s="422" t="s">
        <v>597</v>
      </c>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4">
        <v>-473272788</v>
      </c>
      <c r="AL91" s="425"/>
      <c r="AM91" s="291">
        <v>-387901143.79851246</v>
      </c>
      <c r="AN91" s="291">
        <v>-380731865.66175354</v>
      </c>
      <c r="AO91" s="291">
        <v>-372872718.08554798</v>
      </c>
      <c r="AP91" s="291">
        <v>-364309860.68152481</v>
      </c>
      <c r="AQ91" s="291">
        <v>-355029038.13503259</v>
      </c>
      <c r="AR91" s="291">
        <v>-345015567.61549622</v>
      </c>
      <c r="AS91" s="291">
        <v>-334254326.1196112</v>
      </c>
      <c r="AT91" s="291">
        <v>-322729737.12985367</v>
      </c>
      <c r="AU91" s="291">
        <v>-310425757.20594674</v>
      </c>
      <c r="AV91" s="291">
        <v>-297325861.82314652</v>
      </c>
      <c r="AW91" s="291">
        <v>-283413031.00637293</v>
      </c>
      <c r="AX91" s="291">
        <v>-268669734.48577392</v>
      </c>
      <c r="AY91" s="291">
        <v>-253077915.37379372</v>
      </c>
      <c r="AZ91" s="291">
        <v>-236618976.43243918</v>
      </c>
      <c r="BA91" s="291">
        <v>-219273762.86220056</v>
      </c>
      <c r="BB91" s="291">
        <v>-201022545.61270696</v>
      </c>
      <c r="BC91" s="291">
        <v>-181845004.07795903</v>
      </c>
      <c r="BD91" s="291">
        <v>-161720208.3820855</v>
      </c>
      <c r="BE91" s="291">
        <v>-140626601.18709296</v>
      </c>
      <c r="BF91" s="291" t="s">
        <v>649</v>
      </c>
      <c r="BG91" s="291" t="s">
        <v>649</v>
      </c>
      <c r="BH91" s="291" t="s">
        <v>649</v>
      </c>
      <c r="BI91" s="291" t="s">
        <v>649</v>
      </c>
      <c r="BJ91" s="291" t="s">
        <v>649</v>
      </c>
      <c r="BK91" s="291" t="s">
        <v>649</v>
      </c>
      <c r="BL91" s="291" t="s">
        <v>649</v>
      </c>
      <c r="BM91" s="291" t="s">
        <v>649</v>
      </c>
      <c r="BN91" s="291" t="s">
        <v>649</v>
      </c>
      <c r="BO91" s="291" t="s">
        <v>649</v>
      </c>
      <c r="BP91" s="291" t="s">
        <v>649</v>
      </c>
      <c r="BQ91" s="291" t="s">
        <v>649</v>
      </c>
      <c r="BR91" s="291" t="s">
        <v>649</v>
      </c>
      <c r="BS91" s="291" t="s">
        <v>649</v>
      </c>
      <c r="BT91" s="291" t="s">
        <v>649</v>
      </c>
      <c r="BU91" s="291" t="s">
        <v>649</v>
      </c>
      <c r="BV91" s="291" t="s">
        <v>649</v>
      </c>
      <c r="BW91" s="291" t="s">
        <v>649</v>
      </c>
      <c r="BX91" s="291" t="s">
        <v>649</v>
      </c>
      <c r="BY91" s="291" t="s">
        <v>649</v>
      </c>
      <c r="BZ91" s="291" t="s">
        <v>649</v>
      </c>
      <c r="CA91" s="291" t="s">
        <v>649</v>
      </c>
      <c r="CB91" s="291" t="s">
        <v>649</v>
      </c>
      <c r="CC91" s="291" t="s">
        <v>649</v>
      </c>
      <c r="CD91" s="291" t="s">
        <v>649</v>
      </c>
      <c r="CE91" s="291" t="s">
        <v>649</v>
      </c>
      <c r="CF91" s="291" t="s">
        <v>649</v>
      </c>
      <c r="CG91" s="291" t="s">
        <v>649</v>
      </c>
      <c r="CH91" s="291" t="s">
        <v>649</v>
      </c>
      <c r="CI91" s="291" t="s">
        <v>649</v>
      </c>
      <c r="CJ91" s="291" t="s">
        <v>649</v>
      </c>
      <c r="CK91" s="291" t="s">
        <v>649</v>
      </c>
      <c r="CL91" s="291" t="s">
        <v>649</v>
      </c>
      <c r="CM91" s="291" t="s">
        <v>649</v>
      </c>
      <c r="CN91" s="291" t="s">
        <v>649</v>
      </c>
      <c r="CO91" s="291" t="s">
        <v>649</v>
      </c>
      <c r="CP91" s="291" t="s">
        <v>649</v>
      </c>
      <c r="CQ91" s="291" t="s">
        <v>649</v>
      </c>
      <c r="CR91" s="291" t="s">
        <v>649</v>
      </c>
      <c r="CS91" s="291" t="s">
        <v>649</v>
      </c>
      <c r="CT91" s="291" t="s">
        <v>649</v>
      </c>
    </row>
    <row r="92" spans="1:98" x14ac:dyDescent="0.25">
      <c r="A92" s="422" t="s">
        <v>300</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48">
        <v>1</v>
      </c>
      <c r="AL92" s="449"/>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v>0.10652174870123327</v>
      </c>
      <c r="BD92" s="299">
        <v>9.3374604401501818E-2</v>
      </c>
      <c r="BE92" s="299">
        <v>8.1850109047599762E-2</v>
      </c>
      <c r="BF92" s="299" t="s">
        <v>649</v>
      </c>
      <c r="BG92" s="299" t="s">
        <v>649</v>
      </c>
      <c r="BH92" s="299" t="s">
        <v>649</v>
      </c>
      <c r="BI92" s="299" t="s">
        <v>649</v>
      </c>
      <c r="BJ92" s="299" t="s">
        <v>649</v>
      </c>
      <c r="BK92" s="299" t="s">
        <v>649</v>
      </c>
      <c r="BL92" s="299" t="s">
        <v>649</v>
      </c>
      <c r="BM92" s="299" t="s">
        <v>649</v>
      </c>
      <c r="BN92" s="299" t="s">
        <v>649</v>
      </c>
      <c r="BO92" s="299" t="s">
        <v>649</v>
      </c>
      <c r="BP92" s="299" t="s">
        <v>649</v>
      </c>
      <c r="BQ92" s="299" t="s">
        <v>649</v>
      </c>
      <c r="BR92" s="299" t="s">
        <v>649</v>
      </c>
      <c r="BS92" s="299" t="s">
        <v>649</v>
      </c>
      <c r="BT92" s="299" t="s">
        <v>649</v>
      </c>
      <c r="BU92" s="299" t="s">
        <v>649</v>
      </c>
      <c r="BV92" s="299" t="s">
        <v>649</v>
      </c>
      <c r="BW92" s="299" t="s">
        <v>649</v>
      </c>
      <c r="BX92" s="299" t="s">
        <v>649</v>
      </c>
      <c r="BY92" s="299" t="s">
        <v>649</v>
      </c>
      <c r="BZ92" s="299" t="s">
        <v>649</v>
      </c>
      <c r="CA92" s="299" t="s">
        <v>649</v>
      </c>
      <c r="CB92" s="299" t="s">
        <v>649</v>
      </c>
      <c r="CC92" s="299" t="s">
        <v>649</v>
      </c>
      <c r="CD92" s="299" t="s">
        <v>649</v>
      </c>
      <c r="CE92" s="299" t="s">
        <v>649</v>
      </c>
      <c r="CF92" s="299" t="s">
        <v>649</v>
      </c>
      <c r="CG92" s="299" t="s">
        <v>649</v>
      </c>
      <c r="CH92" s="299" t="s">
        <v>649</v>
      </c>
      <c r="CI92" s="299" t="s">
        <v>649</v>
      </c>
      <c r="CJ92" s="299" t="s">
        <v>649</v>
      </c>
      <c r="CK92" s="299" t="s">
        <v>649</v>
      </c>
      <c r="CL92" s="299" t="s">
        <v>649</v>
      </c>
      <c r="CM92" s="299" t="s">
        <v>649</v>
      </c>
      <c r="CN92" s="299" t="s">
        <v>649</v>
      </c>
      <c r="CO92" s="299" t="s">
        <v>649</v>
      </c>
      <c r="CP92" s="299" t="s">
        <v>649</v>
      </c>
      <c r="CQ92" s="299" t="s">
        <v>649</v>
      </c>
      <c r="CR92" s="299" t="s">
        <v>649</v>
      </c>
      <c r="CS92" s="299" t="s">
        <v>649</v>
      </c>
      <c r="CT92" s="299" t="s">
        <v>649</v>
      </c>
    </row>
    <row r="93" spans="1:98" s="258" customFormat="1" ht="14.25" x14ac:dyDescent="0.25">
      <c r="A93" s="450" t="s">
        <v>598</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9">
        <v>-473272788</v>
      </c>
      <c r="AL93" s="460"/>
      <c r="AM93" s="300">
        <v>74834891.480967328</v>
      </c>
      <c r="AN93" s="300">
        <v>5508792.3775278619</v>
      </c>
      <c r="AO93" s="300">
        <v>5293548.6202822383</v>
      </c>
      <c r="AP93" s="300">
        <v>5055692.6236399552</v>
      </c>
      <c r="AQ93" s="300">
        <v>4803291.0863425545</v>
      </c>
      <c r="AR93" s="300">
        <v>4542841.1233580774</v>
      </c>
      <c r="AS93" s="300">
        <v>4279527.1905378588</v>
      </c>
      <c r="AT93" s="300">
        <v>4017439.503735973</v>
      </c>
      <c r="AU93" s="300">
        <v>3759758.9450546638</v>
      </c>
      <c r="AV93" s="300">
        <v>3508913.8226479115</v>
      </c>
      <c r="AW93" s="300">
        <v>3266712.1397611219</v>
      </c>
      <c r="AX93" s="300">
        <v>3034453.2443999154</v>
      </c>
      <c r="AY93" s="300">
        <v>2813021.9765986344</v>
      </c>
      <c r="AZ93" s="300">
        <v>2602966.980659822</v>
      </c>
      <c r="BA93" s="300">
        <v>2404567.4508119067</v>
      </c>
      <c r="BB93" s="300">
        <v>2217888.1194319502</v>
      </c>
      <c r="BC93" s="300">
        <v>2042825.2600718813</v>
      </c>
      <c r="BD93" s="300">
        <v>1879144.8367632385</v>
      </c>
      <c r="BE93" s="300">
        <v>1726514.049117374</v>
      </c>
      <c r="BF93" s="300" t="s">
        <v>649</v>
      </c>
      <c r="BG93" s="300" t="s">
        <v>649</v>
      </c>
      <c r="BH93" s="300" t="s">
        <v>649</v>
      </c>
      <c r="BI93" s="300" t="s">
        <v>649</v>
      </c>
      <c r="BJ93" s="300" t="s">
        <v>649</v>
      </c>
      <c r="BK93" s="300" t="s">
        <v>649</v>
      </c>
      <c r="BL93" s="300" t="s">
        <v>649</v>
      </c>
      <c r="BM93" s="300" t="s">
        <v>649</v>
      </c>
      <c r="BN93" s="300" t="s">
        <v>649</v>
      </c>
      <c r="BO93" s="300" t="s">
        <v>649</v>
      </c>
      <c r="BP93" s="300" t="s">
        <v>649</v>
      </c>
      <c r="BQ93" s="300" t="s">
        <v>649</v>
      </c>
      <c r="BR93" s="300" t="s">
        <v>649</v>
      </c>
      <c r="BS93" s="300" t="s">
        <v>649</v>
      </c>
      <c r="BT93" s="300" t="s">
        <v>649</v>
      </c>
      <c r="BU93" s="300" t="s">
        <v>649</v>
      </c>
      <c r="BV93" s="300" t="s">
        <v>649</v>
      </c>
      <c r="BW93" s="300" t="s">
        <v>649</v>
      </c>
      <c r="BX93" s="300" t="s">
        <v>649</v>
      </c>
      <c r="BY93" s="300" t="s">
        <v>649</v>
      </c>
      <c r="BZ93" s="300" t="s">
        <v>649</v>
      </c>
      <c r="CA93" s="300" t="s">
        <v>649</v>
      </c>
      <c r="CB93" s="300" t="s">
        <v>649</v>
      </c>
      <c r="CC93" s="300" t="s">
        <v>649</v>
      </c>
      <c r="CD93" s="300" t="s">
        <v>649</v>
      </c>
      <c r="CE93" s="300" t="s">
        <v>649</v>
      </c>
      <c r="CF93" s="300" t="s">
        <v>649</v>
      </c>
      <c r="CG93" s="300" t="s">
        <v>649</v>
      </c>
      <c r="CH93" s="300" t="s">
        <v>649</v>
      </c>
      <c r="CI93" s="300" t="s">
        <v>649</v>
      </c>
      <c r="CJ93" s="300" t="s">
        <v>649</v>
      </c>
      <c r="CK93" s="300" t="s">
        <v>649</v>
      </c>
      <c r="CL93" s="300" t="s">
        <v>649</v>
      </c>
      <c r="CM93" s="300" t="s">
        <v>649</v>
      </c>
      <c r="CN93" s="300" t="s">
        <v>649</v>
      </c>
      <c r="CO93" s="300" t="s">
        <v>649</v>
      </c>
      <c r="CP93" s="300" t="s">
        <v>649</v>
      </c>
      <c r="CQ93" s="300" t="s">
        <v>649</v>
      </c>
      <c r="CR93" s="300" t="s">
        <v>649</v>
      </c>
      <c r="CS93" s="300" t="s">
        <v>649</v>
      </c>
      <c r="CT93" s="300" t="s">
        <v>649</v>
      </c>
    </row>
    <row r="94" spans="1:98" s="258" customFormat="1" ht="14.25" x14ac:dyDescent="0.25">
      <c r="A94" s="450" t="s">
        <v>599</v>
      </c>
      <c r="B94" s="451"/>
      <c r="C94" s="451"/>
      <c r="D94" s="451"/>
      <c r="E94" s="451"/>
      <c r="F94" s="451"/>
      <c r="G94" s="451"/>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59">
        <v>-473272788</v>
      </c>
      <c r="AL94" s="460"/>
      <c r="AM94" s="300">
        <v>-398437896.51903266</v>
      </c>
      <c r="AN94" s="300">
        <v>-392929104.14150482</v>
      </c>
      <c r="AO94" s="300">
        <v>-387635555.52122259</v>
      </c>
      <c r="AP94" s="300">
        <v>-382579862.89758265</v>
      </c>
      <c r="AQ94" s="300">
        <v>-377776571.81124008</v>
      </c>
      <c r="AR94" s="300">
        <v>-373233730.68788201</v>
      </c>
      <c r="AS94" s="300">
        <v>-368954203.49734414</v>
      </c>
      <c r="AT94" s="300">
        <v>-364936763.99360818</v>
      </c>
      <c r="AU94" s="300">
        <v>-361177005.04855353</v>
      </c>
      <c r="AV94" s="300">
        <v>-357668091.2259056</v>
      </c>
      <c r="AW94" s="300">
        <v>-354401379.08614445</v>
      </c>
      <c r="AX94" s="300">
        <v>-351366925.84174454</v>
      </c>
      <c r="AY94" s="300">
        <v>-348553903.86514592</v>
      </c>
      <c r="AZ94" s="300">
        <v>-345950936.88448608</v>
      </c>
      <c r="BA94" s="300">
        <v>-343546369.43367416</v>
      </c>
      <c r="BB94" s="300">
        <v>-341328481.31424218</v>
      </c>
      <c r="BC94" s="300">
        <v>-339285656.05417031</v>
      </c>
      <c r="BD94" s="300">
        <v>-337406511.21740705</v>
      </c>
      <c r="BE94" s="300">
        <v>-335679997.16828966</v>
      </c>
      <c r="BF94" s="300">
        <v>-335679997.16828966</v>
      </c>
      <c r="BG94" s="300">
        <v>-335679997.16828966</v>
      </c>
      <c r="BH94" s="300">
        <v>-335679997.16828966</v>
      </c>
      <c r="BI94" s="300">
        <v>-335679997.16828966</v>
      </c>
      <c r="BJ94" s="300">
        <v>-335679997.16828966</v>
      </c>
      <c r="BK94" s="300">
        <v>-335679997.16828966</v>
      </c>
      <c r="BL94" s="300">
        <v>-335679997.16828966</v>
      </c>
      <c r="BM94" s="300">
        <v>-335679997.16828966</v>
      </c>
      <c r="BN94" s="300">
        <v>-335679997.16828966</v>
      </c>
      <c r="BO94" s="300">
        <v>-335679997.16828966</v>
      </c>
      <c r="BP94" s="300">
        <v>-335679997.16828966</v>
      </c>
      <c r="BQ94" s="300">
        <v>-335679997.16828966</v>
      </c>
      <c r="BR94" s="300">
        <v>-335679997.16828966</v>
      </c>
      <c r="BS94" s="300">
        <v>-335679997.16828966</v>
      </c>
      <c r="BT94" s="300">
        <v>-335679997.16828966</v>
      </c>
      <c r="BU94" s="300">
        <v>-335679997.16828966</v>
      </c>
      <c r="BV94" s="300">
        <v>-335679997.16828966</v>
      </c>
      <c r="BW94" s="300">
        <v>-335679997.16828966</v>
      </c>
      <c r="BX94" s="300">
        <v>-335679997.16828966</v>
      </c>
      <c r="BY94" s="300">
        <v>-335679997.16828966</v>
      </c>
      <c r="BZ94" s="300">
        <v>-335679997.16828966</v>
      </c>
      <c r="CA94" s="300">
        <v>-335679997.16828966</v>
      </c>
      <c r="CB94" s="300">
        <v>-335679997.16828966</v>
      </c>
      <c r="CC94" s="300">
        <v>-335679997.16828966</v>
      </c>
      <c r="CD94" s="300">
        <v>-335679997.16828966</v>
      </c>
      <c r="CE94" s="300">
        <v>-335679997.16828966</v>
      </c>
      <c r="CF94" s="300">
        <v>-335679997.16828966</v>
      </c>
      <c r="CG94" s="300">
        <v>-335679997.16828966</v>
      </c>
      <c r="CH94" s="300">
        <v>-335679997.16828966</v>
      </c>
      <c r="CI94" s="300">
        <v>-335679997.16828966</v>
      </c>
      <c r="CJ94" s="300">
        <v>-335679997.16828966</v>
      </c>
      <c r="CK94" s="300">
        <v>-335679997.16828966</v>
      </c>
      <c r="CL94" s="300">
        <v>-335679997.16828966</v>
      </c>
      <c r="CM94" s="300">
        <v>-335679997.16828966</v>
      </c>
      <c r="CN94" s="300">
        <v>-335679997.16828966</v>
      </c>
      <c r="CO94" s="300">
        <v>-335679997.16828966</v>
      </c>
      <c r="CP94" s="300">
        <v>-335679997.16828966</v>
      </c>
      <c r="CQ94" s="300">
        <v>-335679997.16828966</v>
      </c>
      <c r="CR94" s="300">
        <v>-335679997.16828966</v>
      </c>
      <c r="CS94" s="300">
        <v>-335679997.16828966</v>
      </c>
      <c r="CT94" s="300">
        <v>-335679997.16828966</v>
      </c>
    </row>
    <row r="95" spans="1:98" s="258" customFormat="1" ht="14.25" x14ac:dyDescent="0.25">
      <c r="A95" s="450" t="s">
        <v>600</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61">
        <v>0</v>
      </c>
      <c r="AL95" s="462"/>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t="s">
        <v>649</v>
      </c>
      <c r="BG95" s="301" t="s">
        <v>649</v>
      </c>
      <c r="BH95" s="301" t="s">
        <v>649</v>
      </c>
      <c r="BI95" s="301" t="s">
        <v>649</v>
      </c>
      <c r="BJ95" s="301" t="s">
        <v>649</v>
      </c>
      <c r="BK95" s="301" t="s">
        <v>649</v>
      </c>
      <c r="BL95" s="301" t="s">
        <v>649</v>
      </c>
      <c r="BM95" s="301" t="s">
        <v>649</v>
      </c>
      <c r="BN95" s="301" t="s">
        <v>649</v>
      </c>
      <c r="BO95" s="301" t="s">
        <v>649</v>
      </c>
      <c r="BP95" s="301" t="s">
        <v>649</v>
      </c>
      <c r="BQ95" s="301" t="s">
        <v>649</v>
      </c>
      <c r="BR95" s="301" t="s">
        <v>649</v>
      </c>
      <c r="BS95" s="301" t="s">
        <v>649</v>
      </c>
      <c r="BT95" s="301" t="s">
        <v>649</v>
      </c>
      <c r="BU95" s="301" t="s">
        <v>649</v>
      </c>
      <c r="BV95" s="301" t="s">
        <v>649</v>
      </c>
      <c r="BW95" s="301" t="s">
        <v>649</v>
      </c>
      <c r="BX95" s="301" t="s">
        <v>649</v>
      </c>
      <c r="BY95" s="301" t="s">
        <v>649</v>
      </c>
      <c r="BZ95" s="301" t="s">
        <v>649</v>
      </c>
      <c r="CA95" s="301" t="s">
        <v>649</v>
      </c>
      <c r="CB95" s="301" t="s">
        <v>649</v>
      </c>
      <c r="CC95" s="301" t="s">
        <v>649</v>
      </c>
      <c r="CD95" s="301" t="s">
        <v>649</v>
      </c>
      <c r="CE95" s="301" t="s">
        <v>649</v>
      </c>
      <c r="CF95" s="301" t="s">
        <v>649</v>
      </c>
      <c r="CG95" s="301" t="s">
        <v>649</v>
      </c>
      <c r="CH95" s="301" t="s">
        <v>649</v>
      </c>
      <c r="CI95" s="301" t="s">
        <v>649</v>
      </c>
      <c r="CJ95" s="301" t="s">
        <v>649</v>
      </c>
      <c r="CK95" s="301" t="s">
        <v>649</v>
      </c>
      <c r="CL95" s="301" t="s">
        <v>649</v>
      </c>
      <c r="CM95" s="301" t="s">
        <v>649</v>
      </c>
      <c r="CN95" s="301" t="s">
        <v>649</v>
      </c>
      <c r="CO95" s="301" t="s">
        <v>649</v>
      </c>
      <c r="CP95" s="301" t="s">
        <v>649</v>
      </c>
      <c r="CQ95" s="301" t="s">
        <v>649</v>
      </c>
      <c r="CR95" s="301" t="s">
        <v>649</v>
      </c>
      <c r="CS95" s="301" t="s">
        <v>649</v>
      </c>
      <c r="CT95" s="301" t="s">
        <v>649</v>
      </c>
    </row>
    <row r="96" spans="1:98" s="258" customFormat="1" ht="14.25" x14ac:dyDescent="0.25">
      <c r="A96" s="450" t="s">
        <v>601</v>
      </c>
      <c r="B96" s="451"/>
      <c r="C96" s="451"/>
      <c r="D96" s="451"/>
      <c r="E96" s="451"/>
      <c r="F96" s="451"/>
      <c r="G96" s="451"/>
      <c r="H96" s="451"/>
      <c r="I96" s="451"/>
      <c r="J96" s="451"/>
      <c r="K96" s="451"/>
      <c r="L96" s="451"/>
      <c r="M96" s="451"/>
      <c r="N96" s="451"/>
      <c r="O96" s="451"/>
      <c r="P96" s="451"/>
      <c r="Q96" s="451"/>
      <c r="R96" s="451"/>
      <c r="S96" s="451"/>
      <c r="T96" s="451"/>
      <c r="U96" s="451"/>
      <c r="V96" s="451"/>
      <c r="W96" s="451"/>
      <c r="X96" s="451"/>
      <c r="Y96" s="451"/>
      <c r="Z96" s="451"/>
      <c r="AA96" s="451"/>
      <c r="AB96" s="451"/>
      <c r="AC96" s="451"/>
      <c r="AD96" s="451"/>
      <c r="AE96" s="451"/>
      <c r="AF96" s="451"/>
      <c r="AG96" s="451"/>
      <c r="AH96" s="451"/>
      <c r="AI96" s="451"/>
      <c r="AJ96" s="451"/>
      <c r="AK96" s="452">
        <v>0</v>
      </c>
      <c r="AL96" s="453"/>
      <c r="AM96" s="302">
        <v>0</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t="s">
        <v>649</v>
      </c>
      <c r="BG96" s="302" t="s">
        <v>649</v>
      </c>
      <c r="BH96" s="302" t="s">
        <v>649</v>
      </c>
      <c r="BI96" s="302" t="s">
        <v>649</v>
      </c>
      <c r="BJ96" s="302" t="s">
        <v>649</v>
      </c>
      <c r="BK96" s="302" t="s">
        <v>649</v>
      </c>
      <c r="BL96" s="302" t="s">
        <v>649</v>
      </c>
      <c r="BM96" s="302" t="s">
        <v>649</v>
      </c>
      <c r="BN96" s="302" t="s">
        <v>649</v>
      </c>
      <c r="BO96" s="302" t="s">
        <v>649</v>
      </c>
      <c r="BP96" s="302" t="s">
        <v>649</v>
      </c>
      <c r="BQ96" s="302" t="s">
        <v>649</v>
      </c>
      <c r="BR96" s="302" t="s">
        <v>649</v>
      </c>
      <c r="BS96" s="302" t="s">
        <v>649</v>
      </c>
      <c r="BT96" s="302" t="s">
        <v>649</v>
      </c>
      <c r="BU96" s="302" t="s">
        <v>649</v>
      </c>
      <c r="BV96" s="302" t="s">
        <v>649</v>
      </c>
      <c r="BW96" s="302" t="s">
        <v>649</v>
      </c>
      <c r="BX96" s="302" t="s">
        <v>649</v>
      </c>
      <c r="BY96" s="302" t="s">
        <v>649</v>
      </c>
      <c r="BZ96" s="302" t="s">
        <v>649</v>
      </c>
      <c r="CA96" s="302" t="s">
        <v>649</v>
      </c>
      <c r="CB96" s="302" t="s">
        <v>649</v>
      </c>
      <c r="CC96" s="302" t="s">
        <v>649</v>
      </c>
      <c r="CD96" s="302" t="s">
        <v>649</v>
      </c>
      <c r="CE96" s="302" t="s">
        <v>649</v>
      </c>
      <c r="CF96" s="302" t="s">
        <v>649</v>
      </c>
      <c r="CG96" s="302" t="s">
        <v>649</v>
      </c>
      <c r="CH96" s="302" t="s">
        <v>649</v>
      </c>
      <c r="CI96" s="302" t="s">
        <v>649</v>
      </c>
      <c r="CJ96" s="302" t="s">
        <v>649</v>
      </c>
      <c r="CK96" s="302" t="s">
        <v>649</v>
      </c>
      <c r="CL96" s="302" t="s">
        <v>649</v>
      </c>
      <c r="CM96" s="302" t="s">
        <v>649</v>
      </c>
      <c r="CN96" s="302" t="s">
        <v>649</v>
      </c>
      <c r="CO96" s="302" t="s">
        <v>649</v>
      </c>
      <c r="CP96" s="302" t="s">
        <v>649</v>
      </c>
      <c r="CQ96" s="302" t="s">
        <v>649</v>
      </c>
      <c r="CR96" s="302" t="s">
        <v>649</v>
      </c>
      <c r="CS96" s="302" t="s">
        <v>649</v>
      </c>
      <c r="CT96" s="302" t="s">
        <v>649</v>
      </c>
    </row>
    <row r="97" spans="1:98" s="258" customFormat="1" ht="15" thickBot="1" x14ac:dyDescent="0.3">
      <c r="A97" s="454" t="s">
        <v>602</v>
      </c>
      <c r="B97" s="455"/>
      <c r="C97" s="455"/>
      <c r="D97" s="455"/>
      <c r="E97" s="455"/>
      <c r="F97" s="455"/>
      <c r="G97" s="455"/>
      <c r="H97" s="455"/>
      <c r="I97" s="455"/>
      <c r="J97" s="455"/>
      <c r="K97" s="455"/>
      <c r="L97" s="455"/>
      <c r="M97" s="455"/>
      <c r="N97" s="455"/>
      <c r="O97" s="455"/>
      <c r="P97" s="455"/>
      <c r="Q97" s="455"/>
      <c r="R97" s="455"/>
      <c r="S97" s="455"/>
      <c r="T97" s="455"/>
      <c r="U97" s="455"/>
      <c r="V97" s="455"/>
      <c r="W97" s="455"/>
      <c r="X97" s="455"/>
      <c r="Y97" s="455"/>
      <c r="Z97" s="455"/>
      <c r="AA97" s="455"/>
      <c r="AB97" s="455"/>
      <c r="AC97" s="455"/>
      <c r="AD97" s="455"/>
      <c r="AE97" s="455"/>
      <c r="AF97" s="455"/>
      <c r="AG97" s="455"/>
      <c r="AH97" s="455"/>
      <c r="AI97" s="455"/>
      <c r="AJ97" s="455"/>
      <c r="AK97" s="456">
        <v>0</v>
      </c>
      <c r="AL97" s="457"/>
      <c r="AM97" s="303">
        <v>0</v>
      </c>
      <c r="AN97" s="303">
        <v>0</v>
      </c>
      <c r="AO97" s="303">
        <v>0</v>
      </c>
      <c r="AP97" s="303">
        <v>0</v>
      </c>
      <c r="AQ97" s="303">
        <v>0</v>
      </c>
      <c r="AR97" s="303">
        <v>0</v>
      </c>
      <c r="AS97" s="303">
        <v>0</v>
      </c>
      <c r="AT97" s="303">
        <v>0</v>
      </c>
      <c r="AU97" s="303">
        <v>0</v>
      </c>
      <c r="AV97" s="303">
        <v>0</v>
      </c>
      <c r="AW97" s="303">
        <v>0</v>
      </c>
      <c r="AX97" s="303">
        <v>0</v>
      </c>
      <c r="AY97" s="303">
        <v>0</v>
      </c>
      <c r="AZ97" s="303">
        <v>0</v>
      </c>
      <c r="BA97" s="303">
        <v>0</v>
      </c>
      <c r="BB97" s="303">
        <v>0</v>
      </c>
      <c r="BC97" s="303">
        <v>0</v>
      </c>
      <c r="BD97" s="303">
        <v>0</v>
      </c>
      <c r="BE97" s="303">
        <v>0</v>
      </c>
      <c r="BF97" s="303" t="s">
        <v>649</v>
      </c>
      <c r="BG97" s="303" t="s">
        <v>649</v>
      </c>
      <c r="BH97" s="303" t="s">
        <v>649</v>
      </c>
      <c r="BI97" s="303" t="s">
        <v>649</v>
      </c>
      <c r="BJ97" s="303" t="s">
        <v>649</v>
      </c>
      <c r="BK97" s="303" t="s">
        <v>649</v>
      </c>
      <c r="BL97" s="303" t="s">
        <v>649</v>
      </c>
      <c r="BM97" s="303" t="s">
        <v>649</v>
      </c>
      <c r="BN97" s="303" t="s">
        <v>649</v>
      </c>
      <c r="BO97" s="303" t="s">
        <v>649</v>
      </c>
      <c r="BP97" s="303" t="s">
        <v>649</v>
      </c>
      <c r="BQ97" s="303" t="s">
        <v>649</v>
      </c>
      <c r="BR97" s="303" t="s">
        <v>649</v>
      </c>
      <c r="BS97" s="303" t="s">
        <v>649</v>
      </c>
      <c r="BT97" s="303" t="s">
        <v>649</v>
      </c>
      <c r="BU97" s="303" t="s">
        <v>649</v>
      </c>
      <c r="BV97" s="303" t="s">
        <v>649</v>
      </c>
      <c r="BW97" s="303" t="s">
        <v>649</v>
      </c>
      <c r="BX97" s="303" t="s">
        <v>649</v>
      </c>
      <c r="BY97" s="303" t="s">
        <v>649</v>
      </c>
      <c r="BZ97" s="303" t="s">
        <v>649</v>
      </c>
      <c r="CA97" s="303" t="s">
        <v>649</v>
      </c>
      <c r="CB97" s="303" t="s">
        <v>649</v>
      </c>
      <c r="CC97" s="303" t="s">
        <v>649</v>
      </c>
      <c r="CD97" s="303" t="s">
        <v>649</v>
      </c>
      <c r="CE97" s="303" t="s">
        <v>649</v>
      </c>
      <c r="CF97" s="303" t="s">
        <v>649</v>
      </c>
      <c r="CG97" s="303" t="s">
        <v>649</v>
      </c>
      <c r="CH97" s="303" t="s">
        <v>649</v>
      </c>
      <c r="CI97" s="303" t="s">
        <v>649</v>
      </c>
      <c r="CJ97" s="303" t="s">
        <v>649</v>
      </c>
      <c r="CK97" s="303" t="s">
        <v>649</v>
      </c>
      <c r="CL97" s="303" t="s">
        <v>649</v>
      </c>
      <c r="CM97" s="303" t="s">
        <v>649</v>
      </c>
      <c r="CN97" s="303" t="s">
        <v>649</v>
      </c>
      <c r="CO97" s="303" t="s">
        <v>649</v>
      </c>
      <c r="CP97" s="303" t="s">
        <v>649</v>
      </c>
      <c r="CQ97" s="303" t="s">
        <v>649</v>
      </c>
      <c r="CR97" s="303" t="s">
        <v>649</v>
      </c>
      <c r="CS97" s="303" t="s">
        <v>649</v>
      </c>
      <c r="CT97" s="303" t="s">
        <v>649</v>
      </c>
    </row>
    <row r="98" spans="1:98" x14ac:dyDescent="0.25">
      <c r="AM98" s="304"/>
      <c r="AN98" s="304"/>
      <c r="AO98" s="304"/>
      <c r="AP98" s="304"/>
      <c r="AQ98" s="304"/>
      <c r="AR98" s="304"/>
      <c r="AS98" s="304"/>
      <c r="AT98" s="304"/>
    </row>
    <row r="99" spans="1:98" x14ac:dyDescent="0.25">
      <c r="A99" s="458"/>
      <c r="B99" s="458"/>
      <c r="C99" s="458"/>
      <c r="D99" s="458"/>
      <c r="E99" s="458"/>
      <c r="F99" s="458"/>
      <c r="G99" s="458"/>
      <c r="H99" s="458"/>
      <c r="I99" s="458"/>
      <c r="J99" s="458"/>
      <c r="K99" s="458"/>
      <c r="L99" s="458"/>
      <c r="M99" s="458"/>
      <c r="N99" s="458"/>
      <c r="O99" s="458"/>
      <c r="P99" s="458"/>
      <c r="Q99" s="458"/>
      <c r="R99" s="458"/>
      <c r="S99" s="458"/>
      <c r="T99" s="458"/>
      <c r="U99" s="458"/>
      <c r="V99" s="458"/>
      <c r="W99" s="458"/>
      <c r="X99" s="458"/>
      <c r="Y99" s="458"/>
      <c r="Z99" s="458"/>
      <c r="AA99" s="458"/>
      <c r="AB99" s="458"/>
      <c r="AC99" s="458"/>
      <c r="AD99" s="458"/>
      <c r="AE99" s="458"/>
      <c r="AF99" s="458"/>
      <c r="AG99" s="458"/>
      <c r="AH99" s="458"/>
      <c r="AI99" s="458"/>
      <c r="AJ99" s="458"/>
      <c r="AK99" s="458"/>
      <c r="AL99" s="458"/>
      <c r="AM99" s="458"/>
      <c r="AN99" s="458"/>
      <c r="AO99" s="458"/>
      <c r="AP99" s="458"/>
      <c r="AQ99" s="458"/>
      <c r="AR99" s="458"/>
      <c r="AS99" s="458"/>
      <c r="AT99" s="458"/>
      <c r="AU99" s="458"/>
    </row>
    <row r="101" spans="1:98" x14ac:dyDescent="0.25">
      <c r="AM101" s="304"/>
    </row>
    <row r="103" spans="1:98" x14ac:dyDescent="0.25">
      <c r="AM103" s="247" t="s">
        <v>563</v>
      </c>
    </row>
    <row r="104" spans="1:98" ht="27.75" x14ac:dyDescent="0.25">
      <c r="AL104" s="260"/>
    </row>
    <row r="105" spans="1:98" ht="27.75" x14ac:dyDescent="0.25">
      <c r="AL105" s="260"/>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J52" sqref="J52"/>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8" customWidth="1"/>
    <col min="8" max="8" width="15.5703125" style="15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M_NS1500.PR.0020</v>
      </c>
      <c r="B12" s="315"/>
      <c r="C12" s="315"/>
      <c r="D12" s="315"/>
      <c r="E12" s="315"/>
      <c r="F12" s="315"/>
      <c r="G12" s="315"/>
      <c r="H12" s="315"/>
      <c r="I12" s="315"/>
      <c r="J12" s="315"/>
      <c r="K12" s="315"/>
      <c r="L12" s="315"/>
    </row>
    <row r="13" spans="1:44" x14ac:dyDescent="0.25">
      <c r="A13" s="309" t="s">
        <v>7</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x14ac:dyDescent="0.25">
      <c r="A15" s="315"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15"/>
      <c r="C15" s="315"/>
      <c r="D15" s="315"/>
      <c r="E15" s="315"/>
      <c r="F15" s="315"/>
      <c r="G15" s="315"/>
      <c r="H15" s="315"/>
      <c r="I15" s="315"/>
      <c r="J15" s="315"/>
      <c r="K15" s="315"/>
      <c r="L15" s="315"/>
    </row>
    <row r="16" spans="1:44" x14ac:dyDescent="0.25">
      <c r="A16" s="309" t="s">
        <v>6</v>
      </c>
      <c r="B16" s="309"/>
      <c r="C16" s="309"/>
      <c r="D16" s="309"/>
      <c r="E16" s="309"/>
      <c r="F16" s="309"/>
      <c r="G16" s="309"/>
      <c r="H16" s="309"/>
      <c r="I16" s="309"/>
      <c r="J16" s="309"/>
      <c r="K16" s="309"/>
      <c r="L16" s="309"/>
    </row>
    <row r="17" spans="1:12" ht="15.75" customHeight="1" x14ac:dyDescent="0.25">
      <c r="L17" s="75"/>
    </row>
    <row r="18" spans="1:12" x14ac:dyDescent="0.25">
      <c r="K18" s="74"/>
    </row>
    <row r="19" spans="1:12" ht="15.75" customHeight="1" x14ac:dyDescent="0.25">
      <c r="A19" s="463" t="s">
        <v>478</v>
      </c>
      <c r="B19" s="463"/>
      <c r="C19" s="463"/>
      <c r="D19" s="463"/>
      <c r="E19" s="463"/>
      <c r="F19" s="463"/>
      <c r="G19" s="463"/>
      <c r="H19" s="463"/>
      <c r="I19" s="463"/>
      <c r="J19" s="463"/>
      <c r="K19" s="463"/>
      <c r="L19" s="463"/>
    </row>
    <row r="20" spans="1:12" x14ac:dyDescent="0.25">
      <c r="A20" s="62"/>
      <c r="B20" s="62"/>
      <c r="C20" s="73"/>
      <c r="D20" s="73"/>
      <c r="E20" s="73"/>
      <c r="F20" s="73"/>
      <c r="G20" s="184"/>
      <c r="H20" s="184"/>
      <c r="I20" s="73"/>
      <c r="J20" s="73"/>
      <c r="K20" s="73"/>
      <c r="L20" s="73"/>
    </row>
    <row r="21" spans="1:12" ht="28.5" customHeight="1" x14ac:dyDescent="0.25">
      <c r="A21" s="464" t="s">
        <v>228</v>
      </c>
      <c r="B21" s="464" t="s">
        <v>227</v>
      </c>
      <c r="C21" s="470" t="s">
        <v>411</v>
      </c>
      <c r="D21" s="470"/>
      <c r="E21" s="470"/>
      <c r="F21" s="470"/>
      <c r="G21" s="470"/>
      <c r="H21" s="470"/>
      <c r="I21" s="465" t="s">
        <v>226</v>
      </c>
      <c r="J21" s="467" t="s">
        <v>413</v>
      </c>
      <c r="K21" s="464" t="s">
        <v>225</v>
      </c>
      <c r="L21" s="466" t="s">
        <v>412</v>
      </c>
    </row>
    <row r="22" spans="1:12" ht="58.5" customHeight="1" x14ac:dyDescent="0.25">
      <c r="A22" s="464"/>
      <c r="B22" s="464"/>
      <c r="C22" s="471" t="s">
        <v>2</v>
      </c>
      <c r="D22" s="471"/>
      <c r="E22" s="131"/>
      <c r="F22" s="132"/>
      <c r="G22" s="472" t="s">
        <v>1</v>
      </c>
      <c r="H22" s="473"/>
      <c r="I22" s="465"/>
      <c r="J22" s="468"/>
      <c r="K22" s="464"/>
      <c r="L22" s="466"/>
    </row>
    <row r="23" spans="1:12" ht="47.25" x14ac:dyDescent="0.25">
      <c r="A23" s="464"/>
      <c r="B23" s="464"/>
      <c r="C23" s="72" t="s">
        <v>224</v>
      </c>
      <c r="D23" s="72" t="s">
        <v>223</v>
      </c>
      <c r="E23" s="72" t="s">
        <v>224</v>
      </c>
      <c r="F23" s="72" t="s">
        <v>223</v>
      </c>
      <c r="G23" s="72" t="s">
        <v>224</v>
      </c>
      <c r="H23" s="72" t="s">
        <v>223</v>
      </c>
      <c r="I23" s="465"/>
      <c r="J23" s="469"/>
      <c r="K23" s="464"/>
      <c r="L23" s="466"/>
    </row>
    <row r="24" spans="1:12" x14ac:dyDescent="0.25">
      <c r="A24" s="190">
        <v>1</v>
      </c>
      <c r="B24" s="190">
        <v>2</v>
      </c>
      <c r="C24" s="72">
        <v>3</v>
      </c>
      <c r="D24" s="72">
        <v>4</v>
      </c>
      <c r="E24" s="72">
        <v>5</v>
      </c>
      <c r="F24" s="72">
        <v>6</v>
      </c>
      <c r="G24" s="72">
        <v>7</v>
      </c>
      <c r="H24" s="72">
        <v>8</v>
      </c>
      <c r="I24" s="72">
        <v>9</v>
      </c>
      <c r="J24" s="72">
        <v>10</v>
      </c>
      <c r="K24" s="72">
        <v>11</v>
      </c>
      <c r="L24" s="72">
        <v>12</v>
      </c>
    </row>
    <row r="25" spans="1:12" ht="31.5" x14ac:dyDescent="0.25">
      <c r="A25" s="72">
        <v>1</v>
      </c>
      <c r="B25" s="191" t="s">
        <v>222</v>
      </c>
      <c r="C25" s="191"/>
      <c r="D25" s="71"/>
      <c r="E25" s="71"/>
      <c r="F25" s="71"/>
      <c r="G25" s="71"/>
      <c r="H25" s="71"/>
      <c r="I25" s="71"/>
      <c r="J25" s="71"/>
      <c r="K25" s="67"/>
      <c r="L25" s="83"/>
    </row>
    <row r="26" spans="1:12" ht="21.75" customHeight="1" x14ac:dyDescent="0.25">
      <c r="A26" s="72" t="s">
        <v>221</v>
      </c>
      <c r="B26" s="192" t="s">
        <v>418</v>
      </c>
      <c r="C26" s="183" t="s">
        <v>522</v>
      </c>
      <c r="D26" s="183"/>
      <c r="E26" s="71"/>
      <c r="F26" s="71"/>
      <c r="G26" s="183" t="s">
        <v>522</v>
      </c>
      <c r="H26" s="183"/>
      <c r="I26" s="71"/>
      <c r="J26" s="71"/>
      <c r="K26" s="67"/>
      <c r="L26" s="67"/>
    </row>
    <row r="27" spans="1:12" s="63" customFormat="1" ht="39" customHeight="1" x14ac:dyDescent="0.25">
      <c r="A27" s="72" t="s">
        <v>220</v>
      </c>
      <c r="B27" s="192" t="s">
        <v>420</v>
      </c>
      <c r="C27" s="183" t="s">
        <v>522</v>
      </c>
      <c r="D27" s="183"/>
      <c r="E27" s="71"/>
      <c r="F27" s="71"/>
      <c r="G27" s="183" t="s">
        <v>522</v>
      </c>
      <c r="H27" s="183"/>
      <c r="I27" s="71"/>
      <c r="J27" s="71"/>
      <c r="K27" s="67"/>
      <c r="L27" s="67"/>
    </row>
    <row r="28" spans="1:12" s="63" customFormat="1" ht="70.5" customHeight="1" x14ac:dyDescent="0.25">
      <c r="A28" s="72" t="s">
        <v>419</v>
      </c>
      <c r="B28" s="192" t="s">
        <v>424</v>
      </c>
      <c r="C28" s="183" t="s">
        <v>522</v>
      </c>
      <c r="D28" s="183"/>
      <c r="E28" s="71"/>
      <c r="F28" s="71"/>
      <c r="G28" s="183" t="s">
        <v>522</v>
      </c>
      <c r="H28" s="183"/>
      <c r="I28" s="71"/>
      <c r="J28" s="71"/>
      <c r="K28" s="67"/>
      <c r="L28" s="67"/>
    </row>
    <row r="29" spans="1:12" s="63" customFormat="1" ht="54" customHeight="1" x14ac:dyDescent="0.25">
      <c r="A29" s="72" t="s">
        <v>219</v>
      </c>
      <c r="B29" s="192" t="s">
        <v>423</v>
      </c>
      <c r="C29" s="183" t="s">
        <v>522</v>
      </c>
      <c r="D29" s="183"/>
      <c r="E29" s="71"/>
      <c r="F29" s="71"/>
      <c r="G29" s="183" t="s">
        <v>522</v>
      </c>
      <c r="H29" s="183"/>
      <c r="I29" s="71"/>
      <c r="J29" s="71"/>
      <c r="K29" s="67"/>
      <c r="L29" s="67"/>
    </row>
    <row r="30" spans="1:12" s="63" customFormat="1" ht="42" customHeight="1" x14ac:dyDescent="0.25">
      <c r="A30" s="72" t="s">
        <v>218</v>
      </c>
      <c r="B30" s="192" t="s">
        <v>425</v>
      </c>
      <c r="C30" s="183" t="s">
        <v>522</v>
      </c>
      <c r="D30" s="183"/>
      <c r="E30" s="71"/>
      <c r="F30" s="71"/>
      <c r="G30" s="183" t="s">
        <v>522</v>
      </c>
      <c r="H30" s="183"/>
      <c r="I30" s="71"/>
      <c r="J30" s="71"/>
      <c r="K30" s="67"/>
      <c r="L30" s="67"/>
    </row>
    <row r="31" spans="1:12" s="63" customFormat="1" ht="37.5" customHeight="1" x14ac:dyDescent="0.25">
      <c r="A31" s="72" t="s">
        <v>217</v>
      </c>
      <c r="B31" s="193" t="s">
        <v>421</v>
      </c>
      <c r="C31" s="183">
        <v>45098</v>
      </c>
      <c r="D31" s="183">
        <v>45098</v>
      </c>
      <c r="E31" s="71"/>
      <c r="F31" s="71"/>
      <c r="G31" s="183">
        <v>45098</v>
      </c>
      <c r="H31" s="183">
        <v>45098</v>
      </c>
      <c r="I31" s="227">
        <v>100</v>
      </c>
      <c r="J31" s="227">
        <v>100</v>
      </c>
      <c r="K31" s="212"/>
      <c r="L31" s="67"/>
    </row>
    <row r="32" spans="1:12" s="63" customFormat="1" ht="47.25" customHeight="1" x14ac:dyDescent="0.25">
      <c r="A32" s="72" t="s">
        <v>215</v>
      </c>
      <c r="B32" s="193" t="s">
        <v>426</v>
      </c>
      <c r="C32" s="183">
        <v>45931</v>
      </c>
      <c r="D32" s="183">
        <v>45960</v>
      </c>
      <c r="E32" s="71"/>
      <c r="F32" s="71"/>
      <c r="G32" s="183">
        <v>45931</v>
      </c>
      <c r="H32" s="183">
        <v>45960</v>
      </c>
      <c r="I32" s="227">
        <v>100</v>
      </c>
      <c r="J32" s="227">
        <v>100</v>
      </c>
      <c r="K32" s="212"/>
      <c r="L32" s="67"/>
    </row>
    <row r="33" spans="1:12" s="63" customFormat="1" ht="37.5" customHeight="1" x14ac:dyDescent="0.25">
      <c r="A33" s="72" t="s">
        <v>436</v>
      </c>
      <c r="B33" s="193" t="s">
        <v>361</v>
      </c>
      <c r="C33" s="183" t="s">
        <v>522</v>
      </c>
      <c r="D33" s="183"/>
      <c r="E33" s="71"/>
      <c r="F33" s="71"/>
      <c r="G33" s="183" t="s">
        <v>522</v>
      </c>
      <c r="H33" s="183"/>
      <c r="I33" s="227"/>
      <c r="J33" s="227"/>
      <c r="K33" s="212"/>
      <c r="L33" s="67"/>
    </row>
    <row r="34" spans="1:12" s="63" customFormat="1" ht="47.25" customHeight="1" x14ac:dyDescent="0.25">
      <c r="A34" s="72" t="s">
        <v>437</v>
      </c>
      <c r="B34" s="193" t="s">
        <v>430</v>
      </c>
      <c r="C34" s="183" t="s">
        <v>522</v>
      </c>
      <c r="D34" s="183"/>
      <c r="E34" s="70"/>
      <c r="F34" s="70"/>
      <c r="G34" s="183" t="s">
        <v>522</v>
      </c>
      <c r="H34" s="183"/>
      <c r="I34" s="227"/>
      <c r="J34" s="227"/>
      <c r="K34" s="212"/>
      <c r="L34" s="67"/>
    </row>
    <row r="35" spans="1:12" s="63" customFormat="1" ht="49.5" customHeight="1" x14ac:dyDescent="0.25">
      <c r="A35" s="72" t="s">
        <v>438</v>
      </c>
      <c r="B35" s="193" t="s">
        <v>216</v>
      </c>
      <c r="C35" s="183">
        <v>45992</v>
      </c>
      <c r="D35" s="183">
        <v>46021</v>
      </c>
      <c r="E35" s="70"/>
      <c r="F35" s="70"/>
      <c r="G35" s="183">
        <v>45992</v>
      </c>
      <c r="H35" s="183">
        <v>46021</v>
      </c>
      <c r="I35" s="227">
        <v>100</v>
      </c>
      <c r="J35" s="227">
        <v>100</v>
      </c>
      <c r="K35" s="212"/>
      <c r="L35" s="67"/>
    </row>
    <row r="36" spans="1:12" ht="37.5" customHeight="1" x14ac:dyDescent="0.25">
      <c r="A36" s="72" t="s">
        <v>439</v>
      </c>
      <c r="B36" s="193" t="s">
        <v>422</v>
      </c>
      <c r="C36" s="185" t="s">
        <v>522</v>
      </c>
      <c r="D36" s="185"/>
      <c r="E36" s="69"/>
      <c r="F36" s="68"/>
      <c r="G36" s="185" t="s">
        <v>522</v>
      </c>
      <c r="H36" s="185"/>
      <c r="I36" s="227"/>
      <c r="J36" s="227"/>
      <c r="K36" s="212"/>
      <c r="L36" s="67"/>
    </row>
    <row r="37" spans="1:12" x14ac:dyDescent="0.25">
      <c r="A37" s="72" t="s">
        <v>440</v>
      </c>
      <c r="B37" s="193" t="s">
        <v>214</v>
      </c>
      <c r="C37" s="183">
        <v>45962</v>
      </c>
      <c r="D37" s="183">
        <v>45991</v>
      </c>
      <c r="E37" s="69"/>
      <c r="F37" s="68"/>
      <c r="G37" s="183">
        <v>45962</v>
      </c>
      <c r="H37" s="183">
        <v>45991</v>
      </c>
      <c r="I37" s="227">
        <v>100</v>
      </c>
      <c r="J37" s="227">
        <v>100</v>
      </c>
      <c r="K37" s="212"/>
      <c r="L37" s="67"/>
    </row>
    <row r="38" spans="1:12" x14ac:dyDescent="0.25">
      <c r="A38" s="72" t="s">
        <v>441</v>
      </c>
      <c r="B38" s="191" t="s">
        <v>213</v>
      </c>
      <c r="C38" s="185"/>
      <c r="D38" s="185"/>
      <c r="E38" s="67"/>
      <c r="F38" s="67"/>
      <c r="G38" s="185"/>
      <c r="H38" s="185"/>
      <c r="I38" s="227"/>
      <c r="J38" s="227"/>
      <c r="K38" s="212"/>
      <c r="L38" s="67"/>
    </row>
    <row r="39" spans="1:12" ht="63" x14ac:dyDescent="0.25">
      <c r="A39" s="72">
        <v>2</v>
      </c>
      <c r="B39" s="193" t="s">
        <v>427</v>
      </c>
      <c r="C39" s="183">
        <v>47574</v>
      </c>
      <c r="D39" s="183">
        <v>47603</v>
      </c>
      <c r="E39" s="67"/>
      <c r="F39" s="67"/>
      <c r="G39" s="183" t="s">
        <v>524</v>
      </c>
      <c r="H39" s="183" t="s">
        <v>524</v>
      </c>
      <c r="I39" s="227"/>
      <c r="J39" s="227"/>
      <c r="K39" s="212"/>
      <c r="L39" s="67"/>
    </row>
    <row r="40" spans="1:12" ht="33.75" customHeight="1" x14ac:dyDescent="0.25">
      <c r="A40" s="72" t="s">
        <v>212</v>
      </c>
      <c r="B40" s="193" t="s">
        <v>429</v>
      </c>
      <c r="C40" s="185" t="s">
        <v>522</v>
      </c>
      <c r="D40" s="185"/>
      <c r="E40" s="67"/>
      <c r="F40" s="67"/>
      <c r="G40" s="183" t="s">
        <v>524</v>
      </c>
      <c r="H40" s="183" t="s">
        <v>524</v>
      </c>
      <c r="I40" s="67"/>
      <c r="J40" s="67"/>
      <c r="K40" s="212"/>
      <c r="L40" s="67"/>
    </row>
    <row r="41" spans="1:12" ht="63" customHeight="1" x14ac:dyDescent="0.25">
      <c r="A41" s="72" t="s">
        <v>211</v>
      </c>
      <c r="B41" s="191" t="s">
        <v>509</v>
      </c>
      <c r="C41" s="185"/>
      <c r="D41" s="185"/>
      <c r="E41" s="67"/>
      <c r="F41" s="67"/>
      <c r="G41" s="183" t="s">
        <v>524</v>
      </c>
      <c r="H41" s="183" t="s">
        <v>524</v>
      </c>
      <c r="I41" s="67"/>
      <c r="J41" s="67"/>
      <c r="K41" s="212"/>
      <c r="L41" s="67"/>
    </row>
    <row r="42" spans="1:12" ht="58.5" customHeight="1" x14ac:dyDescent="0.25">
      <c r="A42" s="72">
        <v>3</v>
      </c>
      <c r="B42" s="193" t="s">
        <v>428</v>
      </c>
      <c r="C42" s="185" t="s">
        <v>522</v>
      </c>
      <c r="D42" s="185"/>
      <c r="E42" s="67"/>
      <c r="F42" s="67"/>
      <c r="G42" s="183" t="s">
        <v>524</v>
      </c>
      <c r="H42" s="183" t="s">
        <v>524</v>
      </c>
      <c r="I42" s="67"/>
      <c r="J42" s="67"/>
      <c r="K42" s="212"/>
      <c r="L42" s="67"/>
    </row>
    <row r="43" spans="1:12" ht="34.5" customHeight="1" x14ac:dyDescent="0.25">
      <c r="A43" s="72" t="s">
        <v>210</v>
      </c>
      <c r="B43" s="193" t="s">
        <v>208</v>
      </c>
      <c r="C43" s="185">
        <v>47604</v>
      </c>
      <c r="D43" s="185">
        <v>47694</v>
      </c>
      <c r="E43" s="67"/>
      <c r="F43" s="67"/>
      <c r="G43" s="183" t="s">
        <v>524</v>
      </c>
      <c r="H43" s="183" t="s">
        <v>524</v>
      </c>
      <c r="I43" s="67"/>
      <c r="J43" s="67"/>
      <c r="K43" s="212"/>
      <c r="L43" s="67"/>
    </row>
    <row r="44" spans="1:12" ht="24.75" customHeight="1" x14ac:dyDescent="0.25">
      <c r="A44" s="72" t="s">
        <v>209</v>
      </c>
      <c r="B44" s="193" t="s">
        <v>206</v>
      </c>
      <c r="C44" s="185">
        <v>47635</v>
      </c>
      <c r="D44" s="185">
        <v>47725</v>
      </c>
      <c r="E44" s="67"/>
      <c r="F44" s="67"/>
      <c r="G44" s="183" t="s">
        <v>524</v>
      </c>
      <c r="H44" s="183" t="s">
        <v>524</v>
      </c>
      <c r="I44" s="67"/>
      <c r="J44" s="67"/>
      <c r="K44" s="212"/>
      <c r="L44" s="67"/>
    </row>
    <row r="45" spans="1:12" ht="90.75" customHeight="1" x14ac:dyDescent="0.25">
      <c r="A45" s="72" t="s">
        <v>207</v>
      </c>
      <c r="B45" s="193" t="s">
        <v>432</v>
      </c>
      <c r="C45" s="185" t="s">
        <v>522</v>
      </c>
      <c r="D45" s="185"/>
      <c r="E45" s="67"/>
      <c r="F45" s="67"/>
      <c r="G45" s="183" t="s">
        <v>524</v>
      </c>
      <c r="H45" s="183" t="s">
        <v>524</v>
      </c>
      <c r="I45" s="67"/>
      <c r="J45" s="67"/>
      <c r="K45" s="212"/>
      <c r="L45" s="67"/>
    </row>
    <row r="46" spans="1:12" ht="167.25" customHeight="1" x14ac:dyDescent="0.25">
      <c r="A46" s="72" t="s">
        <v>205</v>
      </c>
      <c r="B46" s="193" t="s">
        <v>431</v>
      </c>
      <c r="C46" s="185" t="s">
        <v>522</v>
      </c>
      <c r="D46" s="185"/>
      <c r="E46" s="67"/>
      <c r="F46" s="67"/>
      <c r="G46" s="183" t="s">
        <v>524</v>
      </c>
      <c r="H46" s="183" t="s">
        <v>524</v>
      </c>
      <c r="I46" s="67"/>
      <c r="J46" s="67"/>
      <c r="K46" s="212"/>
      <c r="L46" s="67"/>
    </row>
    <row r="47" spans="1:12" ht="30.75" customHeight="1" x14ac:dyDescent="0.25">
      <c r="A47" s="72" t="s">
        <v>203</v>
      </c>
      <c r="B47" s="193" t="s">
        <v>204</v>
      </c>
      <c r="C47" s="185">
        <v>47788</v>
      </c>
      <c r="D47" s="185">
        <v>47817</v>
      </c>
      <c r="E47" s="67"/>
      <c r="F47" s="67"/>
      <c r="G47" s="183" t="s">
        <v>524</v>
      </c>
      <c r="H47" s="183" t="s">
        <v>524</v>
      </c>
      <c r="I47" s="67"/>
      <c r="J47" s="67"/>
      <c r="K47" s="212"/>
      <c r="L47" s="67"/>
    </row>
    <row r="48" spans="1:12" ht="37.5" customHeight="1" x14ac:dyDescent="0.25">
      <c r="A48" s="72" t="s">
        <v>442</v>
      </c>
      <c r="B48" s="191" t="s">
        <v>202</v>
      </c>
      <c r="C48" s="185"/>
      <c r="D48" s="185"/>
      <c r="E48" s="67"/>
      <c r="F48" s="67"/>
      <c r="G48" s="183" t="s">
        <v>524</v>
      </c>
      <c r="H48" s="183" t="s">
        <v>524</v>
      </c>
      <c r="I48" s="67"/>
      <c r="J48" s="67"/>
      <c r="K48" s="212"/>
      <c r="L48" s="67"/>
    </row>
    <row r="49" spans="1:12" ht="35.25" customHeight="1" x14ac:dyDescent="0.25">
      <c r="A49" s="72">
        <v>4</v>
      </c>
      <c r="B49" s="193" t="s">
        <v>200</v>
      </c>
      <c r="C49" s="185" t="s">
        <v>522</v>
      </c>
      <c r="D49" s="185"/>
      <c r="E49" s="67"/>
      <c r="F49" s="67"/>
      <c r="G49" s="183" t="s">
        <v>524</v>
      </c>
      <c r="H49" s="183" t="s">
        <v>524</v>
      </c>
      <c r="I49" s="67"/>
      <c r="J49" s="67"/>
      <c r="K49" s="212"/>
      <c r="L49" s="67"/>
    </row>
    <row r="50" spans="1:12" ht="86.25" customHeight="1" x14ac:dyDescent="0.25">
      <c r="A50" s="72" t="s">
        <v>201</v>
      </c>
      <c r="B50" s="193" t="s">
        <v>579</v>
      </c>
      <c r="C50" s="185">
        <v>47818</v>
      </c>
      <c r="D50" s="185">
        <v>47832</v>
      </c>
      <c r="E50" s="67"/>
      <c r="F50" s="67"/>
      <c r="G50" s="183" t="s">
        <v>524</v>
      </c>
      <c r="H50" s="183" t="s">
        <v>524</v>
      </c>
      <c r="I50" s="67"/>
      <c r="J50" s="67"/>
      <c r="K50" s="212"/>
      <c r="L50" s="67"/>
    </row>
    <row r="51" spans="1:12" ht="77.25" customHeight="1" x14ac:dyDescent="0.25">
      <c r="A51" s="72" t="s">
        <v>199</v>
      </c>
      <c r="B51" s="193" t="s">
        <v>433</v>
      </c>
      <c r="C51" s="185" t="s">
        <v>522</v>
      </c>
      <c r="D51" s="185"/>
      <c r="E51" s="67"/>
      <c r="F51" s="67"/>
      <c r="G51" s="183" t="s">
        <v>524</v>
      </c>
      <c r="H51" s="183" t="s">
        <v>524</v>
      </c>
      <c r="I51" s="67"/>
      <c r="J51" s="67"/>
      <c r="K51" s="212"/>
      <c r="L51" s="67"/>
    </row>
    <row r="52" spans="1:12" ht="71.25" customHeight="1" x14ac:dyDescent="0.25">
      <c r="A52" s="72" t="s">
        <v>197</v>
      </c>
      <c r="B52" s="193" t="s">
        <v>198</v>
      </c>
      <c r="C52" s="185" t="s">
        <v>522</v>
      </c>
      <c r="D52" s="185"/>
      <c r="E52" s="67"/>
      <c r="F52" s="67"/>
      <c r="G52" s="183" t="s">
        <v>524</v>
      </c>
      <c r="H52" s="183" t="s">
        <v>524</v>
      </c>
      <c r="I52" s="67"/>
      <c r="J52" s="67"/>
      <c r="K52" s="212"/>
      <c r="L52" s="67"/>
    </row>
    <row r="53" spans="1:12" ht="48" customHeight="1" x14ac:dyDescent="0.25">
      <c r="A53" s="72" t="s">
        <v>195</v>
      </c>
      <c r="B53" s="139" t="s">
        <v>434</v>
      </c>
      <c r="C53" s="185">
        <v>47832</v>
      </c>
      <c r="D53" s="185">
        <v>47842</v>
      </c>
      <c r="E53" s="67"/>
      <c r="F53" s="67"/>
      <c r="G53" s="183" t="s">
        <v>524</v>
      </c>
      <c r="H53" s="183" t="s">
        <v>524</v>
      </c>
      <c r="I53" s="67"/>
      <c r="J53" s="67"/>
      <c r="K53" s="212"/>
      <c r="L53" s="67"/>
    </row>
    <row r="54" spans="1:12" ht="46.5" customHeight="1" x14ac:dyDescent="0.25">
      <c r="A54" s="72" t="s">
        <v>435</v>
      </c>
      <c r="B54" s="193" t="s">
        <v>196</v>
      </c>
      <c r="C54" s="185" t="s">
        <v>522</v>
      </c>
      <c r="D54" s="185"/>
      <c r="E54" s="67"/>
      <c r="F54" s="67"/>
      <c r="G54" s="183" t="s">
        <v>524</v>
      </c>
      <c r="H54" s="183" t="s">
        <v>524</v>
      </c>
      <c r="I54" s="67"/>
      <c r="J54" s="67"/>
      <c r="K54" s="212"/>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view="pageBreakPreview" topLeftCell="A10" zoomScale="55" zoomScaleNormal="70" zoomScaleSheetLayoutView="55" workbookViewId="0">
      <selection activeCell="E46" sqref="E4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30" width="9.140625" style="61"/>
    <col min="31" max="31" width="13.140625" style="61" bestFit="1" customWidth="1"/>
    <col min="32" max="16384" width="9.140625" style="61"/>
  </cols>
  <sheetData>
    <row r="1" spans="1:29" ht="18.75" x14ac:dyDescent="0.25">
      <c r="AC1" s="160" t="s">
        <v>69</v>
      </c>
    </row>
    <row r="2" spans="1:29" ht="18.75" x14ac:dyDescent="0.3">
      <c r="AC2" s="161" t="s">
        <v>10</v>
      </c>
    </row>
    <row r="3" spans="1:29" ht="18.75" x14ac:dyDescent="0.3">
      <c r="AC3" s="161" t="s">
        <v>68</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153"/>
      <c r="AC4" s="153"/>
    </row>
    <row r="5" spans="1:29" ht="18.75" x14ac:dyDescent="0.3">
      <c r="E5" s="162"/>
      <c r="F5" s="60"/>
      <c r="G5" s="60"/>
      <c r="R5" s="60"/>
      <c r="S5" s="60"/>
      <c r="T5" s="60"/>
      <c r="U5" s="60"/>
      <c r="V5" s="60"/>
      <c r="W5" s="60"/>
      <c r="X5" s="60"/>
      <c r="Y5" s="60"/>
      <c r="Z5" s="60"/>
      <c r="AA5" s="60"/>
      <c r="AC5" s="161"/>
    </row>
    <row r="6" spans="1:29" ht="18.75" x14ac:dyDescent="0.25">
      <c r="A6" s="487" t="s">
        <v>9</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163"/>
      <c r="AC6" s="163"/>
    </row>
    <row r="7" spans="1:29" ht="18.75" x14ac:dyDescent="0.25">
      <c r="A7" s="164"/>
      <c r="B7" s="164"/>
      <c r="C7" s="164"/>
      <c r="D7" s="164"/>
      <c r="E7" s="164"/>
      <c r="F7" s="164"/>
      <c r="G7" s="164"/>
      <c r="H7" s="164"/>
      <c r="I7" s="164"/>
      <c r="J7" s="165"/>
      <c r="K7" s="165"/>
      <c r="L7" s="164"/>
      <c r="M7" s="164"/>
      <c r="N7" s="165"/>
      <c r="O7" s="165"/>
      <c r="P7" s="165"/>
      <c r="Q7" s="165"/>
      <c r="R7" s="165"/>
      <c r="S7" s="165"/>
      <c r="T7" s="165"/>
      <c r="U7" s="165"/>
      <c r="V7" s="165"/>
      <c r="W7" s="165"/>
      <c r="X7" s="165"/>
      <c r="Y7" s="165"/>
      <c r="Z7" s="165"/>
      <c r="AA7" s="165"/>
      <c r="AB7" s="65"/>
      <c r="AC7" s="65"/>
    </row>
    <row r="8" spans="1:29" x14ac:dyDescent="0.25">
      <c r="A8" s="313" t="str">
        <f>'1. паспорт местоположение'!A9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166"/>
      <c r="AC8" s="16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167"/>
      <c r="AC9" s="167"/>
    </row>
    <row r="10" spans="1:29" ht="18.75" x14ac:dyDescent="0.25">
      <c r="A10" s="164"/>
      <c r="B10" s="164"/>
      <c r="C10" s="164"/>
      <c r="D10" s="164"/>
      <c r="E10" s="164"/>
      <c r="F10" s="164"/>
      <c r="G10" s="164"/>
      <c r="H10" s="164"/>
      <c r="I10" s="164"/>
      <c r="J10" s="165"/>
      <c r="K10" s="165"/>
      <c r="L10" s="164"/>
      <c r="M10" s="164"/>
      <c r="N10" s="165"/>
      <c r="O10" s="165"/>
      <c r="P10" s="165"/>
      <c r="Q10" s="165"/>
      <c r="R10" s="165"/>
      <c r="S10" s="165"/>
      <c r="T10" s="165"/>
      <c r="U10" s="165"/>
      <c r="V10" s="165"/>
      <c r="W10" s="165"/>
      <c r="X10" s="165"/>
      <c r="Y10" s="165"/>
      <c r="Z10" s="165"/>
      <c r="AA10" s="165"/>
      <c r="AB10" s="65"/>
      <c r="AC10" s="65"/>
    </row>
    <row r="11" spans="1:29" x14ac:dyDescent="0.25">
      <c r="A11" s="313" t="str">
        <f>'1. паспорт местоположение'!A12:C12</f>
        <v>M_NS1500.PR.0020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166"/>
      <c r="AC11" s="166"/>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167"/>
      <c r="AC12" s="167"/>
    </row>
    <row r="13" spans="1:29" ht="16.5" customHeight="1" x14ac:dyDescent="0.3">
      <c r="A13" s="168"/>
      <c r="B13" s="168"/>
      <c r="C13" s="168"/>
      <c r="D13" s="168"/>
      <c r="E13" s="168"/>
      <c r="F13" s="168"/>
      <c r="G13" s="168"/>
      <c r="H13" s="168"/>
      <c r="I13" s="168"/>
      <c r="J13" s="169"/>
      <c r="K13" s="169"/>
      <c r="L13" s="168"/>
      <c r="M13" s="168"/>
      <c r="N13" s="169"/>
      <c r="O13" s="169"/>
      <c r="P13" s="169"/>
      <c r="Q13" s="169"/>
      <c r="R13" s="169"/>
      <c r="S13" s="169"/>
      <c r="T13" s="169"/>
      <c r="U13" s="169"/>
      <c r="V13" s="169"/>
      <c r="W13" s="169"/>
      <c r="X13" s="169"/>
      <c r="Y13" s="169"/>
      <c r="Z13" s="169"/>
      <c r="AA13" s="169"/>
      <c r="AB13" s="64"/>
      <c r="AC13" s="64"/>
    </row>
    <row r="14" spans="1:29" x14ac:dyDescent="0.25">
      <c r="A14" s="313"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166"/>
      <c r="AC14" s="166"/>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167"/>
      <c r="AC15" s="167"/>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169"/>
      <c r="AC16" s="169"/>
    </row>
    <row r="17" spans="1:34" x14ac:dyDescent="0.25">
      <c r="B17" s="60"/>
      <c r="C17" s="60"/>
      <c r="D17" s="60"/>
      <c r="E17" s="60"/>
      <c r="F17" s="60"/>
      <c r="G17" s="60"/>
    </row>
    <row r="18" spans="1:34" x14ac:dyDescent="0.25">
      <c r="A18" s="481" t="s">
        <v>479</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170"/>
      <c r="AC18" s="170"/>
    </row>
    <row r="20" spans="1:34" s="173" customFormat="1" ht="21" customHeight="1" x14ac:dyDescent="0.25">
      <c r="A20" s="482" t="s">
        <v>194</v>
      </c>
      <c r="B20" s="482" t="s">
        <v>193</v>
      </c>
      <c r="C20" s="485" t="s">
        <v>192</v>
      </c>
      <c r="D20" s="485"/>
      <c r="E20" s="486" t="s">
        <v>191</v>
      </c>
      <c r="F20" s="486"/>
      <c r="G20" s="477" t="s">
        <v>638</v>
      </c>
      <c r="H20" s="474" t="s">
        <v>526</v>
      </c>
      <c r="I20" s="475"/>
      <c r="J20" s="475"/>
      <c r="K20" s="475"/>
      <c r="L20" s="474" t="s">
        <v>527</v>
      </c>
      <c r="M20" s="475"/>
      <c r="N20" s="475"/>
      <c r="O20" s="475"/>
      <c r="P20" s="474" t="s">
        <v>625</v>
      </c>
      <c r="Q20" s="475"/>
      <c r="R20" s="475"/>
      <c r="S20" s="475"/>
      <c r="T20" s="474" t="s">
        <v>629</v>
      </c>
      <c r="U20" s="475"/>
      <c r="V20" s="475"/>
      <c r="W20" s="475"/>
      <c r="X20" s="474" t="s">
        <v>639</v>
      </c>
      <c r="Y20" s="475"/>
      <c r="Z20" s="475"/>
      <c r="AA20" s="475"/>
      <c r="AB20" s="488" t="s">
        <v>190</v>
      </c>
      <c r="AC20" s="488"/>
    </row>
    <row r="21" spans="1:34" s="173" customFormat="1" ht="81.75" customHeight="1" x14ac:dyDescent="0.25">
      <c r="A21" s="483"/>
      <c r="B21" s="483"/>
      <c r="C21" s="485"/>
      <c r="D21" s="485"/>
      <c r="E21" s="486"/>
      <c r="F21" s="486"/>
      <c r="G21" s="478"/>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88"/>
      <c r="AC21" s="488"/>
    </row>
    <row r="22" spans="1:34" s="173" customFormat="1" ht="89.25" customHeight="1" x14ac:dyDescent="0.3">
      <c r="A22" s="484"/>
      <c r="B22" s="484"/>
      <c r="C22" s="225" t="s">
        <v>2</v>
      </c>
      <c r="D22" s="225" t="s">
        <v>188</v>
      </c>
      <c r="E22" s="171" t="s">
        <v>636</v>
      </c>
      <c r="F22" s="171" t="s">
        <v>637</v>
      </c>
      <c r="G22" s="479"/>
      <c r="H22" s="226" t="s">
        <v>458</v>
      </c>
      <c r="I22" s="226" t="s">
        <v>459</v>
      </c>
      <c r="J22" s="226" t="s">
        <v>458</v>
      </c>
      <c r="K22" s="226" t="s">
        <v>459</v>
      </c>
      <c r="L22" s="226" t="s">
        <v>458</v>
      </c>
      <c r="M22" s="226" t="s">
        <v>459</v>
      </c>
      <c r="N22" s="226" t="s">
        <v>458</v>
      </c>
      <c r="O22" s="226" t="s">
        <v>459</v>
      </c>
      <c r="P22" s="226" t="s">
        <v>458</v>
      </c>
      <c r="Q22" s="226" t="s">
        <v>459</v>
      </c>
      <c r="R22" s="226" t="s">
        <v>458</v>
      </c>
      <c r="S22" s="226" t="s">
        <v>459</v>
      </c>
      <c r="T22" s="226" t="s">
        <v>458</v>
      </c>
      <c r="U22" s="226" t="s">
        <v>459</v>
      </c>
      <c r="V22" s="226" t="s">
        <v>458</v>
      </c>
      <c r="W22" s="226" t="s">
        <v>459</v>
      </c>
      <c r="X22" s="226" t="s">
        <v>458</v>
      </c>
      <c r="Y22" s="226" t="s">
        <v>459</v>
      </c>
      <c r="Z22" s="226" t="s">
        <v>458</v>
      </c>
      <c r="AA22" s="226" t="s">
        <v>459</v>
      </c>
      <c r="AB22" s="225" t="s">
        <v>189</v>
      </c>
      <c r="AC22" s="225" t="s">
        <v>188</v>
      </c>
      <c r="AE22" s="172"/>
      <c r="AF22" s="172"/>
      <c r="AG22" s="172"/>
      <c r="AH22" s="172"/>
    </row>
    <row r="23" spans="1:34" s="173" customFormat="1" ht="19.5" customHeight="1" x14ac:dyDescent="0.25">
      <c r="A23" s="199">
        <v>1</v>
      </c>
      <c r="B23" s="199">
        <v>2</v>
      </c>
      <c r="C23" s="199">
        <v>3</v>
      </c>
      <c r="D23" s="199">
        <v>4</v>
      </c>
      <c r="E23" s="199">
        <v>5</v>
      </c>
      <c r="F23" s="199">
        <v>6</v>
      </c>
      <c r="G23" s="214">
        <v>7</v>
      </c>
      <c r="H23" s="214">
        <v>8</v>
      </c>
      <c r="I23" s="214">
        <v>9</v>
      </c>
      <c r="J23" s="214">
        <v>10</v>
      </c>
      <c r="K23" s="214">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232" customFormat="1" ht="47.25" customHeight="1" x14ac:dyDescent="0.25">
      <c r="A24" s="228">
        <v>1</v>
      </c>
      <c r="B24" s="229" t="s">
        <v>187</v>
      </c>
      <c r="C24" s="230">
        <v>37.715215926305525</v>
      </c>
      <c r="D24" s="230">
        <v>477.10161899371985</v>
      </c>
      <c r="E24" s="230">
        <v>34.028473926305523</v>
      </c>
      <c r="F24" s="230">
        <v>33.582708014305524</v>
      </c>
      <c r="G24" s="231">
        <v>0.13982</v>
      </c>
      <c r="H24" s="231">
        <v>0</v>
      </c>
      <c r="I24" s="231"/>
      <c r="J24" s="231">
        <v>0</v>
      </c>
      <c r="K24" s="231"/>
      <c r="L24" s="231">
        <v>0</v>
      </c>
      <c r="M24" s="231"/>
      <c r="N24" s="231">
        <v>0</v>
      </c>
      <c r="O24" s="231"/>
      <c r="P24" s="231">
        <v>0</v>
      </c>
      <c r="Q24" s="231"/>
      <c r="R24" s="231">
        <v>0</v>
      </c>
      <c r="S24" s="231"/>
      <c r="T24" s="231">
        <v>0</v>
      </c>
      <c r="U24" s="231"/>
      <c r="V24" s="231">
        <v>0</v>
      </c>
      <c r="W24" s="231"/>
      <c r="X24" s="231">
        <v>0</v>
      </c>
      <c r="Y24" s="231"/>
      <c r="Z24" s="231" t="s">
        <v>524</v>
      </c>
      <c r="AA24" s="231"/>
      <c r="AB24" s="231">
        <v>0</v>
      </c>
      <c r="AC24" s="231">
        <v>0</v>
      </c>
      <c r="AE24" s="233"/>
    </row>
    <row r="25" spans="1:34" s="232" customFormat="1" ht="24" customHeight="1" x14ac:dyDescent="0.25">
      <c r="A25" s="234" t="s">
        <v>186</v>
      </c>
      <c r="B25" s="235" t="s">
        <v>185</v>
      </c>
      <c r="C25" s="236"/>
      <c r="D25" s="236"/>
      <c r="E25" s="231"/>
      <c r="F25" s="230"/>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524</v>
      </c>
      <c r="AA25" s="231"/>
      <c r="AB25" s="231">
        <v>0</v>
      </c>
      <c r="AC25" s="231">
        <v>0</v>
      </c>
    </row>
    <row r="26" spans="1:34" s="232" customFormat="1" x14ac:dyDescent="0.25">
      <c r="A26" s="234" t="s">
        <v>184</v>
      </c>
      <c r="B26" s="235" t="s">
        <v>183</v>
      </c>
      <c r="C26" s="236"/>
      <c r="D26" s="236"/>
      <c r="E26" s="231"/>
      <c r="F26" s="230"/>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524</v>
      </c>
      <c r="AA26" s="231"/>
      <c r="AB26" s="231">
        <v>0</v>
      </c>
      <c r="AC26" s="231">
        <v>0</v>
      </c>
    </row>
    <row r="27" spans="1:34" s="232" customFormat="1" ht="38.25" customHeight="1" x14ac:dyDescent="0.25">
      <c r="A27" s="234" t="s">
        <v>182</v>
      </c>
      <c r="B27" s="235" t="s">
        <v>417</v>
      </c>
      <c r="C27" s="236"/>
      <c r="D27" s="236"/>
      <c r="E27" s="231"/>
      <c r="F27" s="230"/>
      <c r="G27" s="231">
        <v>0.13982</v>
      </c>
      <c r="H27" s="231">
        <v>0</v>
      </c>
      <c r="I27" s="231"/>
      <c r="J27" s="231">
        <v>0</v>
      </c>
      <c r="K27" s="231"/>
      <c r="L27" s="231">
        <v>0</v>
      </c>
      <c r="M27" s="231"/>
      <c r="N27" s="231">
        <v>0</v>
      </c>
      <c r="O27" s="231"/>
      <c r="P27" s="231">
        <v>0</v>
      </c>
      <c r="Q27" s="231"/>
      <c r="R27" s="231">
        <v>0</v>
      </c>
      <c r="S27" s="231"/>
      <c r="T27" s="231">
        <v>0</v>
      </c>
      <c r="U27" s="231"/>
      <c r="V27" s="231">
        <v>0</v>
      </c>
      <c r="W27" s="231"/>
      <c r="X27" s="231">
        <v>0</v>
      </c>
      <c r="Y27" s="231"/>
      <c r="Z27" s="231" t="s">
        <v>524</v>
      </c>
      <c r="AA27" s="231"/>
      <c r="AB27" s="231">
        <v>0</v>
      </c>
      <c r="AC27" s="231">
        <v>0</v>
      </c>
    </row>
    <row r="28" spans="1:34" s="232" customFormat="1" x14ac:dyDescent="0.25">
      <c r="A28" s="234" t="s">
        <v>181</v>
      </c>
      <c r="B28" s="235" t="s">
        <v>180</v>
      </c>
      <c r="C28" s="236"/>
      <c r="D28" s="236"/>
      <c r="E28" s="231"/>
      <c r="F28" s="230"/>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32" customFormat="1" x14ac:dyDescent="0.25">
      <c r="A29" s="234" t="s">
        <v>179</v>
      </c>
      <c r="B29" s="237" t="s">
        <v>178</v>
      </c>
      <c r="C29" s="236"/>
      <c r="D29" s="236"/>
      <c r="E29" s="231"/>
      <c r="F29" s="230"/>
      <c r="G29" s="231">
        <v>0</v>
      </c>
      <c r="H29" s="231">
        <v>0</v>
      </c>
      <c r="I29" s="231"/>
      <c r="J29" s="231">
        <v>0</v>
      </c>
      <c r="K29" s="231"/>
      <c r="L29" s="231">
        <v>0</v>
      </c>
      <c r="M29" s="231"/>
      <c r="N29" s="231">
        <v>0</v>
      </c>
      <c r="O29" s="231"/>
      <c r="P29" s="231">
        <v>0</v>
      </c>
      <c r="Q29" s="231"/>
      <c r="R29" s="231">
        <v>0</v>
      </c>
      <c r="S29" s="231"/>
      <c r="T29" s="231">
        <v>0</v>
      </c>
      <c r="U29" s="231"/>
      <c r="V29" s="231">
        <v>0</v>
      </c>
      <c r="W29" s="231"/>
      <c r="X29" s="231">
        <v>0</v>
      </c>
      <c r="Y29" s="231"/>
      <c r="Z29" s="231" t="s">
        <v>524</v>
      </c>
      <c r="AA29" s="231"/>
      <c r="AB29" s="231">
        <v>0</v>
      </c>
      <c r="AC29" s="231">
        <v>0</v>
      </c>
    </row>
    <row r="30" spans="1:34" s="232" customFormat="1" ht="47.25" x14ac:dyDescent="0.25">
      <c r="A30" s="228" t="s">
        <v>63</v>
      </c>
      <c r="B30" s="229" t="s">
        <v>177</v>
      </c>
      <c r="C30" s="230">
        <v>31.452649931921268</v>
      </c>
      <c r="D30" s="230">
        <v>394.39399298175852</v>
      </c>
      <c r="E30" s="230">
        <v>28.489631321921269</v>
      </c>
      <c r="F30" s="230">
        <v>27.985590011921268</v>
      </c>
      <c r="G30" s="231">
        <v>0.50404130999999996</v>
      </c>
      <c r="H30" s="231">
        <v>0</v>
      </c>
      <c r="I30" s="231"/>
      <c r="J30" s="231">
        <v>0</v>
      </c>
      <c r="K30" s="231"/>
      <c r="L30" s="231">
        <v>0</v>
      </c>
      <c r="M30" s="231"/>
      <c r="N30" s="231">
        <v>0</v>
      </c>
      <c r="O30" s="231"/>
      <c r="P30" s="231">
        <v>0</v>
      </c>
      <c r="Q30" s="231"/>
      <c r="R30" s="231">
        <v>0</v>
      </c>
      <c r="S30" s="231"/>
      <c r="T30" s="231">
        <v>1</v>
      </c>
      <c r="U30" s="231"/>
      <c r="V30" s="231">
        <v>0</v>
      </c>
      <c r="W30" s="231"/>
      <c r="X30" s="231">
        <v>0</v>
      </c>
      <c r="Y30" s="231"/>
      <c r="Z30" s="231" t="s">
        <v>524</v>
      </c>
      <c r="AA30" s="231"/>
      <c r="AB30" s="231">
        <v>1</v>
      </c>
      <c r="AC30" s="231">
        <v>0</v>
      </c>
    </row>
    <row r="31" spans="1:34" s="232" customFormat="1" x14ac:dyDescent="0.25">
      <c r="A31" s="228" t="s">
        <v>176</v>
      </c>
      <c r="B31" s="235" t="s">
        <v>175</v>
      </c>
      <c r="C31" s="230">
        <v>3.3272399166666671</v>
      </c>
      <c r="D31" s="230">
        <v>3.3272399166666671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32" customFormat="1" ht="31.5" x14ac:dyDescent="0.25">
      <c r="A32" s="228" t="s">
        <v>174</v>
      </c>
      <c r="B32" s="235" t="s">
        <v>173</v>
      </c>
      <c r="C32" s="230">
        <v>9.1447170883896725</v>
      </c>
      <c r="D32" s="230">
        <v>4.740814081035376</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8" t="s">
        <v>172</v>
      </c>
      <c r="B33" s="235" t="s">
        <v>171</v>
      </c>
      <c r="C33" s="230">
        <v>18.980692926864929</v>
      </c>
      <c r="D33" s="230">
        <v>335.5059222765812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8" t="s">
        <v>170</v>
      </c>
      <c r="B34" s="235" t="s">
        <v>169</v>
      </c>
      <c r="C34" s="230">
        <v>0</v>
      </c>
      <c r="D34" s="230">
        <v>50.820016707475254</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48" customHeight="1" x14ac:dyDescent="0.25">
      <c r="A35" s="228" t="s">
        <v>62</v>
      </c>
      <c r="B35" s="229"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44.25" customHeight="1" x14ac:dyDescent="0.25">
      <c r="A36" s="234" t="s">
        <v>167</v>
      </c>
      <c r="B36" s="235" t="s">
        <v>530</v>
      </c>
      <c r="C36" s="231"/>
      <c r="D36" s="231"/>
      <c r="E36" s="231"/>
      <c r="F36" s="231"/>
      <c r="G36" s="231">
        <v>0</v>
      </c>
      <c r="H36" s="231">
        <v>0</v>
      </c>
      <c r="I36" s="231" t="s">
        <v>563</v>
      </c>
      <c r="J36" s="231">
        <v>0</v>
      </c>
      <c r="K36" s="231" t="s">
        <v>563</v>
      </c>
      <c r="L36" s="231">
        <v>0</v>
      </c>
      <c r="M36" s="231" t="s">
        <v>563</v>
      </c>
      <c r="N36" s="231">
        <v>0</v>
      </c>
      <c r="O36" s="231" t="s">
        <v>563</v>
      </c>
      <c r="P36" s="231">
        <v>0</v>
      </c>
      <c r="Q36" s="238" t="s">
        <v>563</v>
      </c>
      <c r="R36" s="231">
        <v>0</v>
      </c>
      <c r="S36" s="231" t="s">
        <v>563</v>
      </c>
      <c r="T36" s="231">
        <v>0</v>
      </c>
      <c r="U36" s="238" t="s">
        <v>563</v>
      </c>
      <c r="V36" s="231">
        <v>0</v>
      </c>
      <c r="W36" s="231" t="s">
        <v>563</v>
      </c>
      <c r="X36" s="231">
        <v>0</v>
      </c>
      <c r="Y36" s="238" t="s">
        <v>563</v>
      </c>
      <c r="Z36" s="231" t="s">
        <v>524</v>
      </c>
      <c r="AA36" s="231" t="s">
        <v>524</v>
      </c>
      <c r="AB36" s="231">
        <v>0</v>
      </c>
      <c r="AC36" s="231">
        <v>0</v>
      </c>
    </row>
    <row r="37" spans="1:29" s="232" customFormat="1" ht="31.5" x14ac:dyDescent="0.25">
      <c r="A37" s="234" t="s">
        <v>166</v>
      </c>
      <c r="B37" s="239" t="s">
        <v>528</v>
      </c>
      <c r="C37" s="231"/>
      <c r="D37" s="231"/>
      <c r="E37" s="231"/>
      <c r="F37" s="231"/>
      <c r="G37" s="231">
        <v>0</v>
      </c>
      <c r="H37" s="231">
        <v>0</v>
      </c>
      <c r="I37" s="231" t="s">
        <v>563</v>
      </c>
      <c r="J37" s="231">
        <v>0</v>
      </c>
      <c r="K37" s="231" t="s">
        <v>563</v>
      </c>
      <c r="L37" s="231">
        <v>0</v>
      </c>
      <c r="M37" s="231" t="s">
        <v>563</v>
      </c>
      <c r="N37" s="231">
        <v>0</v>
      </c>
      <c r="O37" s="231" t="s">
        <v>563</v>
      </c>
      <c r="P37" s="231">
        <v>0</v>
      </c>
      <c r="Q37" s="238" t="s">
        <v>563</v>
      </c>
      <c r="R37" s="231">
        <v>0</v>
      </c>
      <c r="S37" s="231" t="s">
        <v>563</v>
      </c>
      <c r="T37" s="231">
        <v>0</v>
      </c>
      <c r="U37" s="238" t="s">
        <v>563</v>
      </c>
      <c r="V37" s="231">
        <v>0</v>
      </c>
      <c r="W37" s="231" t="s">
        <v>563</v>
      </c>
      <c r="X37" s="231">
        <v>0</v>
      </c>
      <c r="Y37" s="238" t="s">
        <v>563</v>
      </c>
      <c r="Z37" s="231" t="s">
        <v>524</v>
      </c>
      <c r="AA37" s="231" t="s">
        <v>524</v>
      </c>
      <c r="AB37" s="231">
        <v>0</v>
      </c>
      <c r="AC37" s="231">
        <v>0</v>
      </c>
    </row>
    <row r="38" spans="1:29" s="232" customFormat="1" x14ac:dyDescent="0.25">
      <c r="A38" s="234" t="s">
        <v>165</v>
      </c>
      <c r="B38" s="239" t="s">
        <v>156</v>
      </c>
      <c r="C38" s="231"/>
      <c r="D38" s="231"/>
      <c r="E38" s="231"/>
      <c r="F38" s="231"/>
      <c r="G38" s="231">
        <v>0</v>
      </c>
      <c r="H38" s="231">
        <v>0</v>
      </c>
      <c r="I38" s="231" t="s">
        <v>563</v>
      </c>
      <c r="J38" s="231">
        <v>0</v>
      </c>
      <c r="K38" s="231" t="s">
        <v>563</v>
      </c>
      <c r="L38" s="231">
        <v>0</v>
      </c>
      <c r="M38" s="231" t="s">
        <v>563</v>
      </c>
      <c r="N38" s="231">
        <v>0</v>
      </c>
      <c r="O38" s="231" t="s">
        <v>563</v>
      </c>
      <c r="P38" s="231">
        <v>0</v>
      </c>
      <c r="Q38" s="238" t="s">
        <v>563</v>
      </c>
      <c r="R38" s="231">
        <v>0</v>
      </c>
      <c r="S38" s="231" t="s">
        <v>563</v>
      </c>
      <c r="T38" s="231">
        <v>0</v>
      </c>
      <c r="U38" s="238" t="s">
        <v>563</v>
      </c>
      <c r="V38" s="231">
        <v>0</v>
      </c>
      <c r="W38" s="231" t="s">
        <v>563</v>
      </c>
      <c r="X38" s="231">
        <v>0</v>
      </c>
      <c r="Y38" s="238" t="s">
        <v>563</v>
      </c>
      <c r="Z38" s="231" t="s">
        <v>524</v>
      </c>
      <c r="AA38" s="231" t="s">
        <v>524</v>
      </c>
      <c r="AB38" s="231">
        <v>0</v>
      </c>
      <c r="AC38" s="231">
        <v>0</v>
      </c>
    </row>
    <row r="39" spans="1:29" s="232" customFormat="1" x14ac:dyDescent="0.25">
      <c r="A39" s="234" t="s">
        <v>164</v>
      </c>
      <c r="B39" s="235" t="s">
        <v>529</v>
      </c>
      <c r="C39" s="231"/>
      <c r="D39" s="231"/>
      <c r="E39" s="231"/>
      <c r="F39" s="231"/>
      <c r="G39" s="231">
        <v>0</v>
      </c>
      <c r="H39" s="231">
        <v>0</v>
      </c>
      <c r="I39" s="231" t="s">
        <v>563</v>
      </c>
      <c r="J39" s="231">
        <v>0</v>
      </c>
      <c r="K39" s="231" t="s">
        <v>563</v>
      </c>
      <c r="L39" s="231">
        <v>0</v>
      </c>
      <c r="M39" s="231" t="s">
        <v>563</v>
      </c>
      <c r="N39" s="231">
        <v>0</v>
      </c>
      <c r="O39" s="231" t="s">
        <v>563</v>
      </c>
      <c r="P39" s="231">
        <v>0</v>
      </c>
      <c r="Q39" s="238" t="s">
        <v>563</v>
      </c>
      <c r="R39" s="231">
        <v>0</v>
      </c>
      <c r="S39" s="231" t="s">
        <v>563</v>
      </c>
      <c r="T39" s="231">
        <v>0</v>
      </c>
      <c r="U39" s="238" t="s">
        <v>563</v>
      </c>
      <c r="V39" s="231">
        <v>0</v>
      </c>
      <c r="W39" s="231" t="s">
        <v>563</v>
      </c>
      <c r="X39" s="231">
        <v>0</v>
      </c>
      <c r="Y39" s="238" t="s">
        <v>563</v>
      </c>
      <c r="Z39" s="231" t="s">
        <v>524</v>
      </c>
      <c r="AA39" s="231" t="s">
        <v>524</v>
      </c>
      <c r="AB39" s="231">
        <v>0</v>
      </c>
      <c r="AC39" s="231">
        <v>0</v>
      </c>
    </row>
    <row r="40" spans="1:29" s="232" customFormat="1" x14ac:dyDescent="0.25">
      <c r="A40" s="234" t="s">
        <v>163</v>
      </c>
      <c r="B40" s="235" t="s">
        <v>531</v>
      </c>
      <c r="C40" s="231"/>
      <c r="D40" s="231"/>
      <c r="E40" s="231"/>
      <c r="F40" s="231"/>
      <c r="G40" s="231">
        <v>0</v>
      </c>
      <c r="H40" s="231">
        <v>0</v>
      </c>
      <c r="I40" s="231" t="s">
        <v>563</v>
      </c>
      <c r="J40" s="231">
        <v>0</v>
      </c>
      <c r="K40" s="231" t="s">
        <v>563</v>
      </c>
      <c r="L40" s="231">
        <v>0</v>
      </c>
      <c r="M40" s="231" t="s">
        <v>563</v>
      </c>
      <c r="N40" s="231">
        <v>0</v>
      </c>
      <c r="O40" s="231" t="s">
        <v>563</v>
      </c>
      <c r="P40" s="231">
        <v>0</v>
      </c>
      <c r="Q40" s="238" t="s">
        <v>563</v>
      </c>
      <c r="R40" s="231">
        <v>0</v>
      </c>
      <c r="S40" s="231" t="s">
        <v>563</v>
      </c>
      <c r="T40" s="231">
        <v>0</v>
      </c>
      <c r="U40" s="238" t="s">
        <v>563</v>
      </c>
      <c r="V40" s="231">
        <v>0</v>
      </c>
      <c r="W40" s="231" t="s">
        <v>563</v>
      </c>
      <c r="X40" s="231">
        <v>0</v>
      </c>
      <c r="Y40" s="238" t="s">
        <v>563</v>
      </c>
      <c r="Z40" s="231" t="s">
        <v>524</v>
      </c>
      <c r="AA40" s="231" t="s">
        <v>524</v>
      </c>
      <c r="AB40" s="231">
        <v>0</v>
      </c>
      <c r="AC40" s="231">
        <v>0</v>
      </c>
    </row>
    <row r="41" spans="1:29" s="232" customFormat="1" x14ac:dyDescent="0.25">
      <c r="A41" s="234" t="s">
        <v>162</v>
      </c>
      <c r="B41" s="235" t="s">
        <v>532</v>
      </c>
      <c r="C41" s="231"/>
      <c r="D41" s="231"/>
      <c r="E41" s="231"/>
      <c r="F41" s="231"/>
      <c r="G41" s="231">
        <v>0</v>
      </c>
      <c r="H41" s="231">
        <v>0</v>
      </c>
      <c r="I41" s="231" t="s">
        <v>563</v>
      </c>
      <c r="J41" s="231">
        <v>0</v>
      </c>
      <c r="K41" s="231" t="s">
        <v>563</v>
      </c>
      <c r="L41" s="231">
        <v>0</v>
      </c>
      <c r="M41" s="231" t="s">
        <v>563</v>
      </c>
      <c r="N41" s="231">
        <v>0</v>
      </c>
      <c r="O41" s="231" t="s">
        <v>563</v>
      </c>
      <c r="P41" s="231">
        <v>0</v>
      </c>
      <c r="Q41" s="238" t="s">
        <v>563</v>
      </c>
      <c r="R41" s="231">
        <v>0</v>
      </c>
      <c r="S41" s="231" t="s">
        <v>563</v>
      </c>
      <c r="T41" s="231">
        <v>0</v>
      </c>
      <c r="U41" s="238" t="s">
        <v>563</v>
      </c>
      <c r="V41" s="231">
        <v>0</v>
      </c>
      <c r="W41" s="231" t="s">
        <v>563</v>
      </c>
      <c r="X41" s="231">
        <v>0</v>
      </c>
      <c r="Y41" s="238" t="s">
        <v>563</v>
      </c>
      <c r="Z41" s="231" t="s">
        <v>524</v>
      </c>
      <c r="AA41" s="231" t="s">
        <v>524</v>
      </c>
      <c r="AB41" s="231">
        <v>0</v>
      </c>
      <c r="AC41" s="231">
        <v>0</v>
      </c>
    </row>
    <row r="42" spans="1:29" s="232" customFormat="1" x14ac:dyDescent="0.25">
      <c r="A42" s="234" t="s">
        <v>161</v>
      </c>
      <c r="B42" s="235" t="s">
        <v>533</v>
      </c>
      <c r="C42" s="231"/>
      <c r="D42" s="231"/>
      <c r="E42" s="231"/>
      <c r="F42" s="231"/>
      <c r="G42" s="231">
        <v>0</v>
      </c>
      <c r="H42" s="231">
        <v>0</v>
      </c>
      <c r="I42" s="231" t="s">
        <v>563</v>
      </c>
      <c r="J42" s="231">
        <v>0</v>
      </c>
      <c r="K42" s="231" t="s">
        <v>563</v>
      </c>
      <c r="L42" s="231">
        <v>0</v>
      </c>
      <c r="M42" s="231" t="s">
        <v>563</v>
      </c>
      <c r="N42" s="231">
        <v>0</v>
      </c>
      <c r="O42" s="231" t="s">
        <v>563</v>
      </c>
      <c r="P42" s="231">
        <v>0</v>
      </c>
      <c r="Q42" s="238" t="s">
        <v>563</v>
      </c>
      <c r="R42" s="231">
        <v>0</v>
      </c>
      <c r="S42" s="231" t="s">
        <v>563</v>
      </c>
      <c r="T42" s="231">
        <v>0</v>
      </c>
      <c r="U42" s="238" t="s">
        <v>563</v>
      </c>
      <c r="V42" s="231">
        <v>0</v>
      </c>
      <c r="W42" s="231" t="s">
        <v>563</v>
      </c>
      <c r="X42" s="231">
        <v>0</v>
      </c>
      <c r="Y42" s="238" t="s">
        <v>563</v>
      </c>
      <c r="Z42" s="231" t="s">
        <v>524</v>
      </c>
      <c r="AA42" s="231" t="s">
        <v>524</v>
      </c>
      <c r="AB42" s="231">
        <v>0</v>
      </c>
      <c r="AC42" s="231">
        <v>0</v>
      </c>
    </row>
    <row r="43" spans="1:29" s="232" customFormat="1" x14ac:dyDescent="0.25">
      <c r="A43" s="234" t="s">
        <v>534</v>
      </c>
      <c r="B43" s="235" t="s">
        <v>535</v>
      </c>
      <c r="C43" s="231"/>
      <c r="D43" s="231"/>
      <c r="E43" s="231"/>
      <c r="F43" s="231"/>
      <c r="G43" s="231">
        <v>0</v>
      </c>
      <c r="H43" s="231">
        <v>0</v>
      </c>
      <c r="I43" s="231" t="s">
        <v>563</v>
      </c>
      <c r="J43" s="231">
        <v>0</v>
      </c>
      <c r="K43" s="231" t="s">
        <v>563</v>
      </c>
      <c r="L43" s="231">
        <v>0</v>
      </c>
      <c r="M43" s="231" t="s">
        <v>563</v>
      </c>
      <c r="N43" s="231">
        <v>0</v>
      </c>
      <c r="O43" s="231" t="s">
        <v>563</v>
      </c>
      <c r="P43" s="231">
        <v>0</v>
      </c>
      <c r="Q43" s="238" t="s">
        <v>563</v>
      </c>
      <c r="R43" s="231">
        <v>0</v>
      </c>
      <c r="S43" s="231" t="s">
        <v>563</v>
      </c>
      <c r="T43" s="231">
        <v>0</v>
      </c>
      <c r="U43" s="238" t="s">
        <v>563</v>
      </c>
      <c r="V43" s="231">
        <v>0</v>
      </c>
      <c r="W43" s="231" t="s">
        <v>563</v>
      </c>
      <c r="X43" s="231">
        <v>0</v>
      </c>
      <c r="Y43" s="238" t="s">
        <v>563</v>
      </c>
      <c r="Z43" s="231" t="s">
        <v>524</v>
      </c>
      <c r="AA43" s="231" t="s">
        <v>524</v>
      </c>
      <c r="AB43" s="231">
        <v>0</v>
      </c>
      <c r="AC43" s="231">
        <v>0</v>
      </c>
    </row>
    <row r="44" spans="1:29" s="232" customFormat="1" x14ac:dyDescent="0.25">
      <c r="A44" s="234" t="s">
        <v>536</v>
      </c>
      <c r="B44" s="235" t="s">
        <v>537</v>
      </c>
      <c r="C44" s="231"/>
      <c r="D44" s="231"/>
      <c r="E44" s="231"/>
      <c r="F44" s="231"/>
      <c r="G44" s="231">
        <v>0</v>
      </c>
      <c r="H44" s="231">
        <v>0</v>
      </c>
      <c r="I44" s="231" t="s">
        <v>563</v>
      </c>
      <c r="J44" s="231">
        <v>0</v>
      </c>
      <c r="K44" s="231" t="s">
        <v>563</v>
      </c>
      <c r="L44" s="231">
        <v>0</v>
      </c>
      <c r="M44" s="231" t="s">
        <v>563</v>
      </c>
      <c r="N44" s="231">
        <v>0</v>
      </c>
      <c r="O44" s="231" t="s">
        <v>563</v>
      </c>
      <c r="P44" s="231">
        <v>0</v>
      </c>
      <c r="Q44" s="238" t="s">
        <v>563</v>
      </c>
      <c r="R44" s="231">
        <v>0</v>
      </c>
      <c r="S44" s="231" t="s">
        <v>563</v>
      </c>
      <c r="T44" s="231">
        <v>0</v>
      </c>
      <c r="U44" s="238" t="s">
        <v>563</v>
      </c>
      <c r="V44" s="231">
        <v>0</v>
      </c>
      <c r="W44" s="231" t="s">
        <v>563</v>
      </c>
      <c r="X44" s="231">
        <v>0</v>
      </c>
      <c r="Y44" s="238" t="s">
        <v>563</v>
      </c>
      <c r="Z44" s="231" t="s">
        <v>524</v>
      </c>
      <c r="AA44" s="231" t="s">
        <v>524</v>
      </c>
      <c r="AB44" s="231">
        <v>0</v>
      </c>
      <c r="AC44" s="231">
        <v>0</v>
      </c>
    </row>
    <row r="45" spans="1:29" s="232" customFormat="1" x14ac:dyDescent="0.25">
      <c r="A45" s="234" t="s">
        <v>538</v>
      </c>
      <c r="B45" s="235" t="s">
        <v>539</v>
      </c>
      <c r="C45" s="231"/>
      <c r="D45" s="231"/>
      <c r="E45" s="231"/>
      <c r="F45" s="231"/>
      <c r="G45" s="231">
        <v>0</v>
      </c>
      <c r="H45" s="231">
        <v>0</v>
      </c>
      <c r="I45" s="231" t="s">
        <v>563</v>
      </c>
      <c r="J45" s="231">
        <v>0</v>
      </c>
      <c r="K45" s="231" t="s">
        <v>563</v>
      </c>
      <c r="L45" s="231">
        <v>0</v>
      </c>
      <c r="M45" s="231" t="s">
        <v>563</v>
      </c>
      <c r="N45" s="231">
        <v>0</v>
      </c>
      <c r="O45" s="231" t="s">
        <v>563</v>
      </c>
      <c r="P45" s="231">
        <v>0</v>
      </c>
      <c r="Q45" s="238" t="s">
        <v>563</v>
      </c>
      <c r="R45" s="231">
        <v>0</v>
      </c>
      <c r="S45" s="231" t="s">
        <v>563</v>
      </c>
      <c r="T45" s="231">
        <v>0</v>
      </c>
      <c r="U45" s="238" t="s">
        <v>563</v>
      </c>
      <c r="V45" s="231">
        <v>0</v>
      </c>
      <c r="W45" s="231" t="s">
        <v>563</v>
      </c>
      <c r="X45" s="231">
        <v>0</v>
      </c>
      <c r="Y45" s="238" t="s">
        <v>563</v>
      </c>
      <c r="Z45" s="231" t="s">
        <v>524</v>
      </c>
      <c r="AA45" s="231" t="s">
        <v>524</v>
      </c>
      <c r="AB45" s="231">
        <v>0</v>
      </c>
      <c r="AC45" s="231">
        <v>0</v>
      </c>
    </row>
    <row r="46" spans="1:29" s="232" customFormat="1" x14ac:dyDescent="0.25">
      <c r="A46" s="234" t="s">
        <v>540</v>
      </c>
      <c r="B46" s="235" t="s">
        <v>541</v>
      </c>
      <c r="C46" s="231"/>
      <c r="D46" s="231"/>
      <c r="E46" s="231"/>
      <c r="F46" s="231"/>
      <c r="G46" s="231">
        <v>0</v>
      </c>
      <c r="H46" s="231">
        <v>0</v>
      </c>
      <c r="I46" s="231" t="s">
        <v>563</v>
      </c>
      <c r="J46" s="231"/>
      <c r="K46" s="231" t="s">
        <v>563</v>
      </c>
      <c r="L46" s="231">
        <v>0</v>
      </c>
      <c r="M46" s="231" t="s">
        <v>563</v>
      </c>
      <c r="N46" s="231"/>
      <c r="O46" s="231" t="s">
        <v>563</v>
      </c>
      <c r="P46" s="231">
        <v>0</v>
      </c>
      <c r="Q46" s="238" t="s">
        <v>563</v>
      </c>
      <c r="R46" s="231"/>
      <c r="S46" s="231" t="s">
        <v>563</v>
      </c>
      <c r="T46" s="231">
        <v>0</v>
      </c>
      <c r="U46" s="238" t="s">
        <v>563</v>
      </c>
      <c r="V46" s="231"/>
      <c r="W46" s="231" t="s">
        <v>563</v>
      </c>
      <c r="X46" s="231"/>
      <c r="Y46" s="238" t="s">
        <v>563</v>
      </c>
      <c r="Z46" s="231"/>
      <c r="AA46" s="231" t="s">
        <v>563</v>
      </c>
      <c r="AB46" s="231">
        <v>0</v>
      </c>
      <c r="AC46" s="231">
        <v>0</v>
      </c>
    </row>
    <row r="47" spans="1:29" s="232" customFormat="1" x14ac:dyDescent="0.25">
      <c r="A47" s="228" t="s">
        <v>61</v>
      </c>
      <c r="B47" s="229"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8"/>
      <c r="AB47" s="231"/>
      <c r="AC47" s="231"/>
    </row>
    <row r="48" spans="1:29" s="232" customFormat="1" ht="33.75" customHeight="1" x14ac:dyDescent="0.25">
      <c r="A48" s="234" t="s">
        <v>159</v>
      </c>
      <c r="B48" s="235" t="s">
        <v>530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524</v>
      </c>
      <c r="AA48" s="231"/>
      <c r="AB48" s="231">
        <v>0</v>
      </c>
      <c r="AC48" s="231">
        <v>0</v>
      </c>
    </row>
    <row r="49" spans="1:29" s="232" customFormat="1" ht="31.5" x14ac:dyDescent="0.25">
      <c r="A49" s="234" t="s">
        <v>158</v>
      </c>
      <c r="B49" s="239" t="s">
        <v>528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524</v>
      </c>
      <c r="AA49" s="231"/>
      <c r="AB49" s="231">
        <v>0</v>
      </c>
      <c r="AC49" s="231">
        <v>0</v>
      </c>
    </row>
    <row r="50" spans="1:29" s="232" customFormat="1" x14ac:dyDescent="0.25">
      <c r="A50" s="234" t="s">
        <v>157</v>
      </c>
      <c r="B50" s="239"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524</v>
      </c>
      <c r="AA50" s="231"/>
      <c r="AB50" s="231">
        <v>0</v>
      </c>
      <c r="AC50" s="231">
        <v>0</v>
      </c>
    </row>
    <row r="51" spans="1:29" s="232" customFormat="1" ht="31.5" x14ac:dyDescent="0.25">
      <c r="A51" s="234" t="s">
        <v>155</v>
      </c>
      <c r="B51" s="235"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524</v>
      </c>
      <c r="AA51" s="231"/>
      <c r="AB51" s="231">
        <v>0</v>
      </c>
      <c r="AC51" s="231">
        <v>0</v>
      </c>
    </row>
    <row r="52" spans="1:29" s="232" customFormat="1" ht="31.5" x14ac:dyDescent="0.25">
      <c r="A52" s="234" t="s">
        <v>153</v>
      </c>
      <c r="B52" s="235" t="s">
        <v>152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524</v>
      </c>
      <c r="AA52" s="231"/>
      <c r="AB52" s="231">
        <v>0</v>
      </c>
      <c r="AC52" s="231">
        <v>0</v>
      </c>
    </row>
    <row r="53" spans="1:29" s="232" customFormat="1" x14ac:dyDescent="0.25">
      <c r="A53" s="234" t="s">
        <v>151</v>
      </c>
      <c r="B53" s="235"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524</v>
      </c>
      <c r="AA53" s="231"/>
      <c r="AB53" s="231">
        <v>0</v>
      </c>
      <c r="AC53" s="231">
        <v>0</v>
      </c>
    </row>
    <row r="54" spans="1:29" s="232" customFormat="1" x14ac:dyDescent="0.25">
      <c r="A54" s="234" t="s">
        <v>149</v>
      </c>
      <c r="B54" s="235" t="s">
        <v>531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524</v>
      </c>
      <c r="AA54" s="231"/>
      <c r="AB54" s="231">
        <v>0</v>
      </c>
      <c r="AC54" s="231">
        <v>0</v>
      </c>
    </row>
    <row r="55" spans="1:29" s="232" customFormat="1" x14ac:dyDescent="0.25">
      <c r="A55" s="234" t="s">
        <v>542</v>
      </c>
      <c r="B55" s="235" t="s">
        <v>532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524</v>
      </c>
      <c r="AA55" s="231"/>
      <c r="AB55" s="231">
        <v>0</v>
      </c>
      <c r="AC55" s="231">
        <v>0</v>
      </c>
    </row>
    <row r="56" spans="1:29" s="232" customFormat="1" x14ac:dyDescent="0.25">
      <c r="A56" s="234" t="s">
        <v>543</v>
      </c>
      <c r="B56" s="235" t="s">
        <v>533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524</v>
      </c>
      <c r="AA56" s="231"/>
      <c r="AB56" s="231">
        <v>0</v>
      </c>
      <c r="AC56" s="231">
        <v>0</v>
      </c>
    </row>
    <row r="57" spans="1:29" s="232" customFormat="1" x14ac:dyDescent="0.25">
      <c r="A57" s="234" t="s">
        <v>544</v>
      </c>
      <c r="B57" s="235" t="s">
        <v>535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524</v>
      </c>
      <c r="AA57" s="231"/>
      <c r="AB57" s="231">
        <v>0</v>
      </c>
      <c r="AC57" s="231">
        <v>0</v>
      </c>
    </row>
    <row r="58" spans="1:29" s="232" customFormat="1" x14ac:dyDescent="0.25">
      <c r="A58" s="234" t="s">
        <v>545</v>
      </c>
      <c r="B58" s="235" t="s">
        <v>537</v>
      </c>
      <c r="C58" s="231">
        <v>2</v>
      </c>
      <c r="D58" s="231">
        <v>2</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524</v>
      </c>
      <c r="AA58" s="231"/>
      <c r="AB58" s="231">
        <v>0</v>
      </c>
      <c r="AC58" s="231">
        <v>0</v>
      </c>
    </row>
    <row r="59" spans="1:29" s="232" customFormat="1" x14ac:dyDescent="0.25">
      <c r="A59" s="234" t="s">
        <v>546</v>
      </c>
      <c r="B59" s="235" t="s">
        <v>539</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524</v>
      </c>
      <c r="AA59" s="231"/>
      <c r="AB59" s="231">
        <v>0</v>
      </c>
      <c r="AC59" s="231">
        <v>0</v>
      </c>
    </row>
    <row r="60" spans="1:29" s="232" customFormat="1" x14ac:dyDescent="0.25">
      <c r="A60" s="234" t="s">
        <v>547</v>
      </c>
      <c r="B60" s="235" t="s">
        <v>541</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232" customFormat="1" ht="35.25" customHeight="1" x14ac:dyDescent="0.25">
      <c r="A61" s="228" t="s">
        <v>59</v>
      </c>
      <c r="B61" s="229"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4" t="s">
        <v>147</v>
      </c>
      <c r="B62" s="235" t="s">
        <v>146</v>
      </c>
      <c r="C62" s="230">
        <v>31.452649931921268</v>
      </c>
      <c r="D62" s="230">
        <v>394.39399298175852</v>
      </c>
      <c r="E62" s="231"/>
      <c r="F62" s="231"/>
      <c r="G62" s="231">
        <v>0</v>
      </c>
      <c r="H62" s="230">
        <v>0</v>
      </c>
      <c r="I62" s="231"/>
      <c r="J62" s="231">
        <v>0</v>
      </c>
      <c r="K62" s="231"/>
      <c r="L62" s="230">
        <v>0</v>
      </c>
      <c r="M62" s="231"/>
      <c r="N62" s="231">
        <v>0</v>
      </c>
      <c r="O62" s="231"/>
      <c r="P62" s="231">
        <v>0</v>
      </c>
      <c r="Q62" s="231"/>
      <c r="R62" s="230">
        <v>0</v>
      </c>
      <c r="S62" s="231"/>
      <c r="T62" s="231">
        <v>0</v>
      </c>
      <c r="U62" s="231"/>
      <c r="V62" s="231">
        <v>0</v>
      </c>
      <c r="W62" s="231"/>
      <c r="X62" s="231">
        <v>0</v>
      </c>
      <c r="Y62" s="231"/>
      <c r="Z62" s="231" t="s">
        <v>524</v>
      </c>
      <c r="AA62" s="231"/>
      <c r="AB62" s="230">
        <v>0</v>
      </c>
      <c r="AC62" s="230">
        <v>0</v>
      </c>
    </row>
    <row r="63" spans="1:29" s="232" customFormat="1" x14ac:dyDescent="0.25">
      <c r="A63" s="234" t="s">
        <v>145</v>
      </c>
      <c r="B63" s="239"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524</v>
      </c>
      <c r="AA63" s="231"/>
      <c r="AB63" s="231">
        <v>0</v>
      </c>
      <c r="AC63" s="231">
        <v>0</v>
      </c>
    </row>
    <row r="64" spans="1:29" s="232" customFormat="1" x14ac:dyDescent="0.25">
      <c r="A64" s="234"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524</v>
      </c>
      <c r="AA64" s="231"/>
      <c r="AB64" s="231">
        <v>0</v>
      </c>
      <c r="AC64" s="231">
        <v>0</v>
      </c>
    </row>
    <row r="65" spans="1:29" s="232" customFormat="1" x14ac:dyDescent="0.25">
      <c r="A65" s="234" t="s">
        <v>143</v>
      </c>
      <c r="B65" s="239"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524</v>
      </c>
      <c r="AA65" s="231"/>
      <c r="AB65" s="231">
        <v>0</v>
      </c>
      <c r="AC65" s="231">
        <v>0</v>
      </c>
    </row>
    <row r="66" spans="1:29" s="232" customFormat="1" x14ac:dyDescent="0.25">
      <c r="A66" s="234" t="s">
        <v>142</v>
      </c>
      <c r="B66" s="239"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524</v>
      </c>
      <c r="AA66" s="231"/>
      <c r="AB66" s="231">
        <v>0</v>
      </c>
      <c r="AC66" s="231">
        <v>0</v>
      </c>
    </row>
    <row r="67" spans="1:29" s="232" customFormat="1" x14ac:dyDescent="0.25">
      <c r="A67" s="234" t="s">
        <v>141</v>
      </c>
      <c r="B67" s="239" t="s">
        <v>531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524</v>
      </c>
      <c r="AA67" s="231"/>
      <c r="AB67" s="231">
        <v>0</v>
      </c>
      <c r="AC67" s="231">
        <v>0</v>
      </c>
    </row>
    <row r="68" spans="1:29" s="232" customFormat="1" x14ac:dyDescent="0.25">
      <c r="A68" s="234" t="s">
        <v>548</v>
      </c>
      <c r="B68" s="239" t="s">
        <v>532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524</v>
      </c>
      <c r="AA68" s="231"/>
      <c r="AB68" s="231">
        <v>0</v>
      </c>
      <c r="AC68" s="231">
        <v>0</v>
      </c>
    </row>
    <row r="69" spans="1:29" s="232" customFormat="1" x14ac:dyDescent="0.25">
      <c r="A69" s="234" t="s">
        <v>549</v>
      </c>
      <c r="B69" s="239" t="s">
        <v>533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524</v>
      </c>
      <c r="AA69" s="231"/>
      <c r="AB69" s="231">
        <v>0</v>
      </c>
      <c r="AC69" s="231">
        <v>0</v>
      </c>
    </row>
    <row r="70" spans="1:29" s="232" customFormat="1" x14ac:dyDescent="0.25">
      <c r="A70" s="234" t="s">
        <v>550</v>
      </c>
      <c r="B70" s="239" t="s">
        <v>535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524</v>
      </c>
      <c r="AA70" s="231"/>
      <c r="AB70" s="231">
        <v>0</v>
      </c>
      <c r="AC70" s="231">
        <v>0</v>
      </c>
    </row>
    <row r="71" spans="1:29" s="232" customFormat="1" x14ac:dyDescent="0.25">
      <c r="A71" s="234" t="s">
        <v>551</v>
      </c>
      <c r="B71" s="239" t="s">
        <v>537</v>
      </c>
      <c r="C71" s="231">
        <v>2</v>
      </c>
      <c r="D71" s="231">
        <v>2</v>
      </c>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524</v>
      </c>
      <c r="AA71" s="231"/>
      <c r="AB71" s="231">
        <v>0</v>
      </c>
      <c r="AC71" s="231">
        <v>0</v>
      </c>
    </row>
    <row r="72" spans="1:29" s="232" customFormat="1" x14ac:dyDescent="0.25">
      <c r="A72" s="234" t="s">
        <v>552</v>
      </c>
      <c r="B72" s="239" t="s">
        <v>539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524</v>
      </c>
      <c r="AA72" s="231"/>
      <c r="AB72" s="231">
        <v>0</v>
      </c>
      <c r="AC72" s="231">
        <v>0</v>
      </c>
    </row>
    <row r="73" spans="1:29" s="232" customFormat="1" x14ac:dyDescent="0.25">
      <c r="A73" s="234" t="s">
        <v>553</v>
      </c>
      <c r="B73" s="239" t="s">
        <v>541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232" customFormat="1" ht="36.75" customHeight="1" x14ac:dyDescent="0.25">
      <c r="A74" s="228" t="s">
        <v>58</v>
      </c>
      <c r="B74" s="240"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524</v>
      </c>
      <c r="AA74" s="231"/>
      <c r="AB74" s="231">
        <v>0</v>
      </c>
      <c r="AC74" s="231">
        <v>0</v>
      </c>
    </row>
    <row r="75" spans="1:29" s="232" customFormat="1" x14ac:dyDescent="0.25">
      <c r="A75" s="228" t="s">
        <v>56</v>
      </c>
      <c r="B75" s="229"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ht="45" customHeight="1" x14ac:dyDescent="0.25">
      <c r="A76" s="234" t="s">
        <v>230</v>
      </c>
      <c r="B76" s="235" t="s">
        <v>530</v>
      </c>
      <c r="C76" s="241"/>
      <c r="D76" s="242"/>
      <c r="E76" s="243"/>
      <c r="F76" s="243"/>
      <c r="G76" s="231">
        <v>0</v>
      </c>
      <c r="H76" s="231">
        <v>0</v>
      </c>
      <c r="I76" s="231"/>
      <c r="J76" s="231">
        <v>0</v>
      </c>
      <c r="K76" s="231"/>
      <c r="L76" s="231">
        <v>0</v>
      </c>
      <c r="M76" s="231"/>
      <c r="N76" s="231">
        <v>0</v>
      </c>
      <c r="O76" s="231"/>
      <c r="P76" s="231">
        <v>0</v>
      </c>
      <c r="Q76" s="243"/>
      <c r="R76" s="231">
        <v>0</v>
      </c>
      <c r="S76" s="242"/>
      <c r="T76" s="231">
        <v>0</v>
      </c>
      <c r="U76" s="242"/>
      <c r="V76" s="231">
        <v>0</v>
      </c>
      <c r="W76" s="242"/>
      <c r="X76" s="231">
        <v>0</v>
      </c>
      <c r="Y76" s="242"/>
      <c r="Z76" s="231" t="s">
        <v>524</v>
      </c>
      <c r="AA76" s="242"/>
      <c r="AB76" s="231">
        <v>0</v>
      </c>
      <c r="AC76" s="231">
        <v>0</v>
      </c>
    </row>
    <row r="77" spans="1:29" s="232" customFormat="1" ht="39.75" customHeight="1" x14ac:dyDescent="0.25">
      <c r="A77" s="234" t="s">
        <v>231</v>
      </c>
      <c r="B77" s="239" t="s">
        <v>528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524</v>
      </c>
      <c r="AA77" s="231"/>
      <c r="AB77" s="231">
        <v>0</v>
      </c>
      <c r="AC77" s="231">
        <v>0</v>
      </c>
    </row>
    <row r="78" spans="1:29" s="232" customFormat="1" x14ac:dyDescent="0.25">
      <c r="A78" s="234" t="s">
        <v>232</v>
      </c>
      <c r="B78" s="239"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524</v>
      </c>
      <c r="AA78" s="231"/>
      <c r="AB78" s="231">
        <v>0</v>
      </c>
      <c r="AC78" s="231">
        <v>0</v>
      </c>
    </row>
    <row r="79" spans="1:29" s="232" customFormat="1" x14ac:dyDescent="0.25">
      <c r="A79" s="234" t="s">
        <v>233</v>
      </c>
      <c r="B79" s="235" t="s">
        <v>554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524</v>
      </c>
      <c r="AA79" s="231"/>
      <c r="AB79" s="231">
        <v>0</v>
      </c>
      <c r="AC79" s="231">
        <v>0</v>
      </c>
    </row>
    <row r="80" spans="1:29" s="232" customFormat="1" x14ac:dyDescent="0.25">
      <c r="A80" s="234" t="s">
        <v>234</v>
      </c>
      <c r="B80" s="235" t="s">
        <v>531</v>
      </c>
      <c r="C80" s="241"/>
      <c r="D80" s="242"/>
      <c r="E80" s="243"/>
      <c r="F80" s="243"/>
      <c r="G80" s="231">
        <v>0</v>
      </c>
      <c r="H80" s="231">
        <v>0</v>
      </c>
      <c r="I80" s="231"/>
      <c r="J80" s="231">
        <v>0</v>
      </c>
      <c r="K80" s="231"/>
      <c r="L80" s="231">
        <v>0</v>
      </c>
      <c r="M80" s="231"/>
      <c r="N80" s="231">
        <v>0</v>
      </c>
      <c r="O80" s="231"/>
      <c r="P80" s="231">
        <v>0</v>
      </c>
      <c r="Q80" s="243"/>
      <c r="R80" s="231">
        <v>0</v>
      </c>
      <c r="S80" s="242"/>
      <c r="T80" s="231">
        <v>0</v>
      </c>
      <c r="U80" s="242"/>
      <c r="V80" s="231">
        <v>0</v>
      </c>
      <c r="W80" s="242"/>
      <c r="X80" s="231">
        <v>0</v>
      </c>
      <c r="Y80" s="242"/>
      <c r="Z80" s="231" t="s">
        <v>524</v>
      </c>
      <c r="AA80" s="242"/>
      <c r="AB80" s="231">
        <v>0</v>
      </c>
      <c r="AC80" s="231">
        <v>0</v>
      </c>
    </row>
    <row r="81" spans="1:29" s="232" customFormat="1" x14ac:dyDescent="0.25">
      <c r="A81" s="234" t="s">
        <v>555</v>
      </c>
      <c r="B81" s="235" t="s">
        <v>532</v>
      </c>
      <c r="C81" s="241"/>
      <c r="D81" s="242"/>
      <c r="E81" s="243"/>
      <c r="F81" s="243"/>
      <c r="G81" s="231">
        <v>0</v>
      </c>
      <c r="H81" s="231">
        <v>0</v>
      </c>
      <c r="I81" s="231"/>
      <c r="J81" s="231">
        <v>0</v>
      </c>
      <c r="K81" s="231"/>
      <c r="L81" s="231">
        <v>0</v>
      </c>
      <c r="M81" s="231"/>
      <c r="N81" s="231">
        <v>0</v>
      </c>
      <c r="O81" s="231"/>
      <c r="P81" s="231">
        <v>0</v>
      </c>
      <c r="Q81" s="243"/>
      <c r="R81" s="231">
        <v>0</v>
      </c>
      <c r="S81" s="242"/>
      <c r="T81" s="231">
        <v>0</v>
      </c>
      <c r="U81" s="242"/>
      <c r="V81" s="231">
        <v>0</v>
      </c>
      <c r="W81" s="242"/>
      <c r="X81" s="231">
        <v>0</v>
      </c>
      <c r="Y81" s="242"/>
      <c r="Z81" s="231" t="s">
        <v>524</v>
      </c>
      <c r="AA81" s="242"/>
      <c r="AB81" s="231">
        <v>0</v>
      </c>
      <c r="AC81" s="231">
        <v>0</v>
      </c>
    </row>
    <row r="82" spans="1:29" s="232" customFormat="1" x14ac:dyDescent="0.25">
      <c r="A82" s="234" t="s">
        <v>556</v>
      </c>
      <c r="B82" s="235" t="s">
        <v>533</v>
      </c>
      <c r="C82" s="241"/>
      <c r="D82" s="242"/>
      <c r="E82" s="243"/>
      <c r="F82" s="243"/>
      <c r="G82" s="231">
        <v>0</v>
      </c>
      <c r="H82" s="231">
        <v>0</v>
      </c>
      <c r="I82" s="231"/>
      <c r="J82" s="231">
        <v>0</v>
      </c>
      <c r="K82" s="231"/>
      <c r="L82" s="231">
        <v>0</v>
      </c>
      <c r="M82" s="231"/>
      <c r="N82" s="231">
        <v>0</v>
      </c>
      <c r="O82" s="231"/>
      <c r="P82" s="231">
        <v>0</v>
      </c>
      <c r="Q82" s="243"/>
      <c r="R82" s="231">
        <v>0</v>
      </c>
      <c r="S82" s="242"/>
      <c r="T82" s="231">
        <v>0</v>
      </c>
      <c r="U82" s="242"/>
      <c r="V82" s="231">
        <v>0</v>
      </c>
      <c r="W82" s="242"/>
      <c r="X82" s="231">
        <v>0</v>
      </c>
      <c r="Y82" s="242"/>
      <c r="Z82" s="231" t="s">
        <v>524</v>
      </c>
      <c r="AA82" s="242"/>
      <c r="AB82" s="231">
        <v>0</v>
      </c>
      <c r="AC82" s="231">
        <v>0</v>
      </c>
    </row>
    <row r="83" spans="1:29" s="232" customFormat="1" x14ac:dyDescent="0.25">
      <c r="A83" s="234" t="s">
        <v>557</v>
      </c>
      <c r="B83" s="235" t="s">
        <v>535</v>
      </c>
      <c r="C83" s="241"/>
      <c r="D83" s="242"/>
      <c r="E83" s="243"/>
      <c r="F83" s="243"/>
      <c r="G83" s="231">
        <v>0</v>
      </c>
      <c r="H83" s="231">
        <v>0</v>
      </c>
      <c r="I83" s="231"/>
      <c r="J83" s="231">
        <v>0</v>
      </c>
      <c r="K83" s="231"/>
      <c r="L83" s="231">
        <v>0</v>
      </c>
      <c r="M83" s="231"/>
      <c r="N83" s="231">
        <v>0</v>
      </c>
      <c r="O83" s="231"/>
      <c r="P83" s="231">
        <v>0</v>
      </c>
      <c r="Q83" s="243"/>
      <c r="R83" s="231">
        <v>0</v>
      </c>
      <c r="S83" s="242"/>
      <c r="T83" s="231">
        <v>0</v>
      </c>
      <c r="U83" s="242"/>
      <c r="V83" s="231">
        <v>0</v>
      </c>
      <c r="W83" s="242"/>
      <c r="X83" s="231">
        <v>0</v>
      </c>
      <c r="Y83" s="242"/>
      <c r="Z83" s="231" t="s">
        <v>524</v>
      </c>
      <c r="AA83" s="242"/>
      <c r="AB83" s="231">
        <v>0</v>
      </c>
      <c r="AC83" s="231">
        <v>0</v>
      </c>
    </row>
    <row r="84" spans="1:29" s="232" customFormat="1" x14ac:dyDescent="0.25">
      <c r="A84" s="234" t="s">
        <v>558</v>
      </c>
      <c r="B84" s="235" t="s">
        <v>537</v>
      </c>
      <c r="C84" s="241"/>
      <c r="D84" s="242"/>
      <c r="E84" s="243"/>
      <c r="F84" s="243"/>
      <c r="G84" s="231">
        <v>0</v>
      </c>
      <c r="H84" s="231">
        <v>0</v>
      </c>
      <c r="I84" s="231"/>
      <c r="J84" s="231">
        <v>0</v>
      </c>
      <c r="K84" s="231"/>
      <c r="L84" s="231">
        <v>0</v>
      </c>
      <c r="M84" s="231"/>
      <c r="N84" s="231">
        <v>0</v>
      </c>
      <c r="O84" s="231"/>
      <c r="P84" s="231">
        <v>0</v>
      </c>
      <c r="Q84" s="243"/>
      <c r="R84" s="231">
        <v>0</v>
      </c>
      <c r="S84" s="242"/>
      <c r="T84" s="231">
        <v>0</v>
      </c>
      <c r="U84" s="242"/>
      <c r="V84" s="231">
        <v>0</v>
      </c>
      <c r="W84" s="242"/>
      <c r="X84" s="231">
        <v>0</v>
      </c>
      <c r="Y84" s="242"/>
      <c r="Z84" s="231" t="s">
        <v>524</v>
      </c>
      <c r="AA84" s="242"/>
      <c r="AB84" s="231">
        <v>0</v>
      </c>
      <c r="AC84" s="231">
        <v>0</v>
      </c>
    </row>
    <row r="85" spans="1:29" s="173" customFormat="1" x14ac:dyDescent="0.25">
      <c r="A85" s="175" t="s">
        <v>559</v>
      </c>
      <c r="B85" s="176" t="s">
        <v>539</v>
      </c>
      <c r="C85" s="177"/>
      <c r="D85" s="178"/>
      <c r="E85" s="179"/>
      <c r="F85" s="179"/>
      <c r="G85" s="174">
        <v>0</v>
      </c>
      <c r="H85" s="174">
        <v>0</v>
      </c>
      <c r="I85" s="174"/>
      <c r="J85" s="174">
        <v>0</v>
      </c>
      <c r="K85" s="174"/>
      <c r="L85" s="174">
        <v>0</v>
      </c>
      <c r="M85" s="174"/>
      <c r="N85" s="174">
        <v>0</v>
      </c>
      <c r="O85" s="174"/>
      <c r="P85" s="174">
        <v>0</v>
      </c>
      <c r="Q85" s="179"/>
      <c r="R85" s="174">
        <v>0</v>
      </c>
      <c r="S85" s="178"/>
      <c r="T85" s="174">
        <v>0</v>
      </c>
      <c r="U85" s="178"/>
      <c r="V85" s="174">
        <v>0</v>
      </c>
      <c r="W85" s="178"/>
      <c r="X85" s="174">
        <v>0</v>
      </c>
      <c r="Y85" s="178"/>
      <c r="Z85" s="174" t="s">
        <v>524</v>
      </c>
      <c r="AA85" s="178"/>
      <c r="AB85" s="174">
        <v>0</v>
      </c>
      <c r="AC85" s="174">
        <v>0</v>
      </c>
    </row>
    <row r="86" spans="1:29" s="173" customFormat="1" x14ac:dyDescent="0.25">
      <c r="A86" s="175" t="s">
        <v>560</v>
      </c>
      <c r="B86" s="176" t="s">
        <v>541</v>
      </c>
      <c r="C86" s="180"/>
      <c r="D86" s="178"/>
      <c r="E86" s="179"/>
      <c r="F86" s="179"/>
      <c r="G86" s="174">
        <v>0</v>
      </c>
      <c r="H86" s="174">
        <v>0</v>
      </c>
      <c r="I86" s="174"/>
      <c r="J86" s="174">
        <v>0</v>
      </c>
      <c r="K86" s="174"/>
      <c r="L86" s="174">
        <v>0</v>
      </c>
      <c r="M86" s="174"/>
      <c r="N86" s="174">
        <v>0</v>
      </c>
      <c r="O86" s="174"/>
      <c r="P86" s="174">
        <v>0</v>
      </c>
      <c r="Q86" s="179"/>
      <c r="R86" s="174">
        <v>0</v>
      </c>
      <c r="S86" s="178"/>
      <c r="T86" s="174">
        <v>0</v>
      </c>
      <c r="U86" s="178"/>
      <c r="V86" s="174">
        <v>0</v>
      </c>
      <c r="W86" s="178"/>
      <c r="X86" s="174">
        <v>0</v>
      </c>
      <c r="Y86" s="178"/>
      <c r="Z86" s="174" t="s">
        <v>524</v>
      </c>
      <c r="AA86" s="178"/>
      <c r="AB86" s="174">
        <v>0</v>
      </c>
      <c r="AC86" s="174">
        <v>0</v>
      </c>
    </row>
    <row r="87" spans="1:29" x14ac:dyDescent="0.25">
      <c r="H87" s="169"/>
      <c r="I87" s="169"/>
      <c r="J87" s="169"/>
      <c r="K87" s="169"/>
      <c r="L87" s="169"/>
      <c r="M87" s="169"/>
      <c r="N87" s="169"/>
      <c r="O87" s="169"/>
      <c r="P87" s="169"/>
      <c r="Q87" s="169"/>
      <c r="R87" s="169"/>
      <c r="S87" s="169"/>
      <c r="T87" s="169"/>
      <c r="U87" s="169"/>
      <c r="V87" s="169"/>
      <c r="W87" s="169"/>
      <c r="X87" s="169"/>
      <c r="Y87" s="169"/>
      <c r="Z87" s="169"/>
      <c r="AA87" s="169"/>
    </row>
  </sheetData>
  <mergeCells count="31">
    <mergeCell ref="P21:Q21"/>
    <mergeCell ref="R21:S21"/>
    <mergeCell ref="T21:U21"/>
    <mergeCell ref="P20:S20"/>
    <mergeCell ref="AB20:AC21"/>
    <mergeCell ref="T20:W20"/>
    <mergeCell ref="X20:AA20"/>
    <mergeCell ref="V21:W21"/>
    <mergeCell ref="X21:Y21"/>
    <mergeCell ref="Z21:AA21"/>
    <mergeCell ref="A4:AA4"/>
    <mergeCell ref="A6:AA6"/>
    <mergeCell ref="A8:AA8"/>
    <mergeCell ref="A9:AA9"/>
    <mergeCell ref="A11:AA1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1" zoomScale="55" zoomScaleSheetLayoutView="55" workbookViewId="0">
      <selection activeCell="AU26" sqref="AU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5.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f>
        <v>M_NS1500.PR.0020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f>
        <v>Создание выделенного контура управления технологическими системами в филиале "Когалымские ЭС"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89" t="s">
        <v>492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90" t="s">
        <v>52</v>
      </c>
      <c r="B22" s="493" t="s">
        <v>24</v>
      </c>
      <c r="C22" s="490" t="s">
        <v>51</v>
      </c>
      <c r="D22" s="490" t="s">
        <v>50</v>
      </c>
      <c r="E22" s="496" t="s">
        <v>503</v>
      </c>
      <c r="F22" s="497"/>
      <c r="G22" s="497"/>
      <c r="H22" s="497"/>
      <c r="I22" s="497"/>
      <c r="J22" s="497"/>
      <c r="K22" s="497"/>
      <c r="L22" s="498"/>
      <c r="M22" s="490" t="s">
        <v>49</v>
      </c>
      <c r="N22" s="490" t="s">
        <v>48</v>
      </c>
      <c r="O22" s="490" t="s">
        <v>47</v>
      </c>
      <c r="P22" s="499" t="s">
        <v>265</v>
      </c>
      <c r="Q22" s="499" t="s">
        <v>46</v>
      </c>
      <c r="R22" s="499" t="s">
        <v>45</v>
      </c>
      <c r="S22" s="499" t="s">
        <v>44</v>
      </c>
      <c r="T22" s="499"/>
      <c r="U22" s="500" t="s">
        <v>43</v>
      </c>
      <c r="V22" s="500" t="s">
        <v>42</v>
      </c>
      <c r="W22" s="499" t="s">
        <v>41</v>
      </c>
      <c r="X22" s="499" t="s">
        <v>40</v>
      </c>
      <c r="Y22" s="499" t="s">
        <v>39</v>
      </c>
      <c r="Z22" s="513"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3" t="s">
        <v>25</v>
      </c>
    </row>
    <row r="23" spans="1:48" s="22" customFormat="1" ht="64.5" customHeight="1" x14ac:dyDescent="0.25">
      <c r="A23" s="491"/>
      <c r="B23" s="494"/>
      <c r="C23" s="491"/>
      <c r="D23" s="491"/>
      <c r="E23" s="505" t="s">
        <v>23</v>
      </c>
      <c r="F23" s="507" t="s">
        <v>139</v>
      </c>
      <c r="G23" s="507" t="s">
        <v>138</v>
      </c>
      <c r="H23" s="507" t="s">
        <v>137</v>
      </c>
      <c r="I23" s="511" t="s">
        <v>414</v>
      </c>
      <c r="J23" s="511" t="s">
        <v>415</v>
      </c>
      <c r="K23" s="511" t="s">
        <v>416</v>
      </c>
      <c r="L23" s="507" t="s">
        <v>80</v>
      </c>
      <c r="M23" s="491"/>
      <c r="N23" s="491"/>
      <c r="O23" s="491"/>
      <c r="P23" s="499"/>
      <c r="Q23" s="499"/>
      <c r="R23" s="499"/>
      <c r="S23" s="509" t="s">
        <v>2</v>
      </c>
      <c r="T23" s="509" t="s">
        <v>11</v>
      </c>
      <c r="U23" s="500"/>
      <c r="V23" s="500"/>
      <c r="W23" s="499"/>
      <c r="X23" s="499"/>
      <c r="Y23" s="499"/>
      <c r="Z23" s="499"/>
      <c r="AA23" s="499"/>
      <c r="AB23" s="499"/>
      <c r="AC23" s="499"/>
      <c r="AD23" s="499"/>
      <c r="AE23" s="499"/>
      <c r="AF23" s="499" t="s">
        <v>22</v>
      </c>
      <c r="AG23" s="499"/>
      <c r="AH23" s="499" t="s">
        <v>21</v>
      </c>
      <c r="AI23" s="499"/>
      <c r="AJ23" s="490" t="s">
        <v>20</v>
      </c>
      <c r="AK23" s="490" t="s">
        <v>19</v>
      </c>
      <c r="AL23" s="490" t="s">
        <v>18</v>
      </c>
      <c r="AM23" s="490" t="s">
        <v>17</v>
      </c>
      <c r="AN23" s="490" t="s">
        <v>16</v>
      </c>
      <c r="AO23" s="490" t="s">
        <v>15</v>
      </c>
      <c r="AP23" s="490" t="s">
        <v>14</v>
      </c>
      <c r="AQ23" s="501" t="s">
        <v>11</v>
      </c>
      <c r="AR23" s="499"/>
      <c r="AS23" s="499"/>
      <c r="AT23" s="499"/>
      <c r="AU23" s="499"/>
      <c r="AV23" s="504"/>
    </row>
    <row r="24" spans="1:48"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33" t="s">
        <v>13</v>
      </c>
      <c r="AG24" s="133" t="s">
        <v>12</v>
      </c>
      <c r="AH24" s="134" t="s">
        <v>2</v>
      </c>
      <c r="AI24" s="134" t="s">
        <v>11</v>
      </c>
      <c r="AJ24" s="492"/>
      <c r="AK24" s="492"/>
      <c r="AL24" s="492"/>
      <c r="AM24" s="492"/>
      <c r="AN24" s="492"/>
      <c r="AO24" s="492"/>
      <c r="AP24" s="492"/>
      <c r="AQ24" s="502"/>
      <c r="AR24" s="499"/>
      <c r="AS24" s="499"/>
      <c r="AT24" s="499"/>
      <c r="AU24" s="499"/>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5" t="s">
        <v>603</v>
      </c>
      <c r="B26" s="216" t="s">
        <v>604</v>
      </c>
      <c r="C26" s="217" t="s">
        <v>605</v>
      </c>
      <c r="D26" s="218">
        <v>12.202299999999999</v>
      </c>
      <c r="E26" s="219" t="s">
        <v>524</v>
      </c>
      <c r="F26" s="219" t="s">
        <v>524</v>
      </c>
      <c r="G26" s="219" t="s">
        <v>524</v>
      </c>
      <c r="H26" s="219" t="s">
        <v>524</v>
      </c>
      <c r="I26" s="219" t="s">
        <v>524</v>
      </c>
      <c r="J26" s="219" t="s">
        <v>524</v>
      </c>
      <c r="K26" s="219" t="s">
        <v>524</v>
      </c>
      <c r="L26" s="219" t="s">
        <v>524</v>
      </c>
      <c r="M26" s="217" t="s">
        <v>606</v>
      </c>
      <c r="N26" s="220" t="s">
        <v>607</v>
      </c>
      <c r="O26" s="216" t="s">
        <v>604</v>
      </c>
      <c r="P26" s="221">
        <v>59457</v>
      </c>
      <c r="Q26" s="217" t="s">
        <v>608</v>
      </c>
      <c r="R26" s="221">
        <v>59457</v>
      </c>
      <c r="S26" s="217" t="s">
        <v>609</v>
      </c>
      <c r="T26" s="217" t="s">
        <v>610</v>
      </c>
      <c r="U26" s="217">
        <v>3</v>
      </c>
      <c r="V26" s="217">
        <v>3</v>
      </c>
      <c r="W26" s="217" t="s">
        <v>611</v>
      </c>
      <c r="X26" s="221">
        <v>59453</v>
      </c>
      <c r="Y26" s="219" t="s">
        <v>524</v>
      </c>
      <c r="Z26" s="217">
        <v>1</v>
      </c>
      <c r="AA26" s="221">
        <v>59453</v>
      </c>
      <c r="AB26" s="221">
        <v>59453</v>
      </c>
      <c r="AC26" s="217" t="s">
        <v>611</v>
      </c>
      <c r="AD26" s="221">
        <v>71343</v>
      </c>
      <c r="AE26" s="221">
        <v>71343</v>
      </c>
      <c r="AF26" s="222" t="s">
        <v>612</v>
      </c>
      <c r="AG26" s="217" t="s">
        <v>613</v>
      </c>
      <c r="AH26" s="217" t="s">
        <v>614</v>
      </c>
      <c r="AI26" s="217" t="s">
        <v>615</v>
      </c>
      <c r="AJ26" s="217" t="s">
        <v>616</v>
      </c>
      <c r="AK26" s="217" t="s">
        <v>617</v>
      </c>
      <c r="AL26" s="219" t="s">
        <v>524</v>
      </c>
      <c r="AM26" s="219" t="s">
        <v>524</v>
      </c>
      <c r="AN26" s="219" t="s">
        <v>524</v>
      </c>
      <c r="AO26" s="219" t="s">
        <v>524</v>
      </c>
      <c r="AP26" s="217" t="s">
        <v>618</v>
      </c>
      <c r="AQ26" s="217" t="s">
        <v>619</v>
      </c>
      <c r="AR26" s="217" t="s">
        <v>620</v>
      </c>
      <c r="AS26" s="217" t="s">
        <v>619</v>
      </c>
      <c r="AT26" s="217" t="s">
        <v>621</v>
      </c>
      <c r="AU26" s="219" t="s">
        <v>524</v>
      </c>
      <c r="AV26" s="223" t="s">
        <v>622</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t="s">
        <v>623</v>
      </c>
      <c r="X27" s="221">
        <v>59457</v>
      </c>
      <c r="Y27" s="224"/>
      <c r="Z27" s="217"/>
      <c r="AA27" s="221">
        <v>59457</v>
      </c>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ht="30"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t="s">
        <v>624</v>
      </c>
      <c r="X28" s="221">
        <v>59455</v>
      </c>
      <c r="Y28" s="224"/>
      <c r="Z28" s="217"/>
      <c r="AA28" s="221">
        <v>59455</v>
      </c>
      <c r="AB28" s="224"/>
      <c r="AC28" s="224"/>
      <c r="AD28" s="224"/>
      <c r="AE28" s="224"/>
      <c r="AF28" s="224"/>
      <c r="AG28" s="224"/>
      <c r="AH28" s="224"/>
      <c r="AI28" s="224"/>
      <c r="AJ28" s="224"/>
      <c r="AK28" s="224"/>
      <c r="AL28" s="224"/>
      <c r="AM28" s="224"/>
      <c r="AN28" s="224"/>
      <c r="AO28" s="224"/>
      <c r="AP28" s="224"/>
      <c r="AQ28" s="224"/>
      <c r="AR28" s="224"/>
      <c r="AS28" s="224"/>
      <c r="AT28" s="224"/>
      <c r="AU28" s="224"/>
      <c r="AV28"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I23" sqref="I23"/>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514" t="str">
        <f>'1. паспорт местоположение'!A5</f>
        <v>Год раскрытия информации: 2026 год</v>
      </c>
      <c r="B5" s="514"/>
      <c r="C5" s="66"/>
      <c r="D5" s="66"/>
      <c r="E5" s="66"/>
      <c r="F5" s="66"/>
      <c r="G5" s="66"/>
      <c r="H5" s="66"/>
    </row>
    <row r="6" spans="1:8" ht="18.75" x14ac:dyDescent="0.3">
      <c r="A6" s="138"/>
      <c r="B6" s="138"/>
      <c r="C6" s="138"/>
      <c r="D6" s="138"/>
      <c r="E6" s="138"/>
      <c r="F6" s="138"/>
      <c r="G6" s="138"/>
      <c r="H6" s="138"/>
    </row>
    <row r="7" spans="1:8" ht="18.75" x14ac:dyDescent="0.25">
      <c r="A7" s="312" t="s">
        <v>9</v>
      </c>
      <c r="B7" s="312"/>
      <c r="C7" s="137"/>
      <c r="D7" s="137"/>
      <c r="E7" s="137"/>
      <c r="F7" s="137"/>
      <c r="G7" s="137"/>
      <c r="H7" s="137"/>
    </row>
    <row r="8" spans="1:8" ht="18.75" x14ac:dyDescent="0.25">
      <c r="A8" s="137"/>
      <c r="B8" s="137"/>
      <c r="C8" s="137"/>
      <c r="D8" s="137"/>
      <c r="E8" s="137"/>
      <c r="F8" s="137"/>
      <c r="G8" s="137"/>
      <c r="H8" s="137"/>
    </row>
    <row r="9" spans="1:8" ht="18.75" x14ac:dyDescent="0.3">
      <c r="A9" s="515" t="str">
        <f>'1. паспорт местоположение'!A9</f>
        <v>АО "Россети Тюмень"</v>
      </c>
      <c r="B9" s="515"/>
      <c r="C9" s="135"/>
      <c r="D9" s="135"/>
      <c r="E9" s="135"/>
      <c r="F9" s="135"/>
      <c r="G9" s="135"/>
      <c r="H9" s="135"/>
    </row>
    <row r="10" spans="1:8" x14ac:dyDescent="0.25">
      <c r="A10" s="309" t="s">
        <v>8</v>
      </c>
      <c r="B10" s="309"/>
      <c r="C10" s="136"/>
      <c r="D10" s="136"/>
      <c r="E10" s="136"/>
      <c r="F10" s="136"/>
      <c r="G10" s="136"/>
      <c r="H10" s="136"/>
    </row>
    <row r="11" spans="1:8" ht="18.75" x14ac:dyDescent="0.25">
      <c r="A11" s="137"/>
      <c r="B11" s="137"/>
      <c r="C11" s="137"/>
      <c r="D11" s="137"/>
      <c r="E11" s="137"/>
      <c r="F11" s="137"/>
      <c r="G11" s="137"/>
      <c r="H11" s="137"/>
    </row>
    <row r="12" spans="1:8" ht="18.75" x14ac:dyDescent="0.3">
      <c r="A12" s="515" t="str">
        <f>'1. паспорт местоположение'!A12</f>
        <v>M_NS1500.PR.0020</v>
      </c>
      <c r="B12" s="515"/>
      <c r="C12" s="135"/>
      <c r="D12" s="135"/>
      <c r="E12" s="135"/>
      <c r="F12" s="135"/>
      <c r="G12" s="135"/>
      <c r="H12" s="135"/>
    </row>
    <row r="13" spans="1:8" x14ac:dyDescent="0.25">
      <c r="A13" s="309" t="s">
        <v>7</v>
      </c>
      <c r="B13" s="309"/>
      <c r="C13" s="136"/>
      <c r="D13" s="136"/>
      <c r="E13" s="136"/>
      <c r="F13" s="136"/>
      <c r="G13" s="136"/>
      <c r="H13" s="136"/>
    </row>
    <row r="14" spans="1:8" ht="18.75" x14ac:dyDescent="0.25">
      <c r="A14" s="11"/>
      <c r="B14" s="11"/>
      <c r="C14" s="11"/>
      <c r="D14" s="11"/>
      <c r="E14" s="11"/>
      <c r="F14" s="11"/>
      <c r="G14" s="11"/>
      <c r="H14" s="11"/>
    </row>
    <row r="15" spans="1:8" ht="41.25" customHeight="1" x14ac:dyDescent="0.3">
      <c r="A15" s="515" t="str">
        <f>'1. паспорт местоположение'!A15</f>
        <v>Создание выделенного контура управления технологическими системами в филиале "Когалымские ЭС" АО "Россети Тюмень"</v>
      </c>
      <c r="B15" s="515"/>
      <c r="C15" s="135"/>
      <c r="D15" s="135"/>
      <c r="E15" s="135"/>
      <c r="F15" s="135"/>
      <c r="G15" s="135"/>
      <c r="H15" s="135"/>
    </row>
    <row r="16" spans="1:8" x14ac:dyDescent="0.25">
      <c r="A16" s="309" t="s">
        <v>6</v>
      </c>
      <c r="B16" s="309"/>
      <c r="C16" s="136"/>
      <c r="D16" s="136"/>
      <c r="E16" s="136"/>
      <c r="F16" s="136"/>
      <c r="G16" s="136"/>
      <c r="H16" s="136"/>
    </row>
    <row r="17" spans="1:2" x14ac:dyDescent="0.25">
      <c r="B17" s="106"/>
    </row>
    <row r="18" spans="1:2" ht="33.75" customHeight="1" x14ac:dyDescent="0.25">
      <c r="A18" s="519" t="s">
        <v>493</v>
      </c>
      <c r="B18" s="520"/>
    </row>
    <row r="19" spans="1:2" x14ac:dyDescent="0.25">
      <c r="B19" s="39"/>
    </row>
    <row r="20" spans="1:2" ht="16.5" thickBot="1" x14ac:dyDescent="0.3">
      <c r="B20" s="107"/>
    </row>
    <row r="21" spans="1:2" ht="30.75" thickBot="1" x14ac:dyDescent="0.3">
      <c r="A21" s="186" t="s">
        <v>372</v>
      </c>
      <c r="B21" s="109"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8" t="s">
        <v>373</v>
      </c>
      <c r="B22" s="109" t="s">
        <v>574</v>
      </c>
    </row>
    <row r="23" spans="1:2" ht="16.5" thickBot="1" x14ac:dyDescent="0.3">
      <c r="A23" s="108" t="s">
        <v>338</v>
      </c>
      <c r="B23" s="110" t="s">
        <v>569</v>
      </c>
    </row>
    <row r="24" spans="1:2" ht="16.5" thickBot="1" x14ac:dyDescent="0.3">
      <c r="A24" s="108" t="s">
        <v>374</v>
      </c>
      <c r="B24" s="110" t="s">
        <v>591</v>
      </c>
    </row>
    <row r="25" spans="1:2" ht="16.5" thickBot="1" x14ac:dyDescent="0.3">
      <c r="A25" s="111" t="s">
        <v>375</v>
      </c>
      <c r="B25" s="109" t="s">
        <v>524</v>
      </c>
    </row>
    <row r="26" spans="1:2" ht="16.5" thickBot="1" x14ac:dyDescent="0.3">
      <c r="A26" s="112" t="s">
        <v>376</v>
      </c>
      <c r="B26" s="113" t="s">
        <v>626</v>
      </c>
    </row>
    <row r="27" spans="1:2" ht="29.25" thickBot="1" x14ac:dyDescent="0.3">
      <c r="A27" s="120" t="s">
        <v>642</v>
      </c>
      <c r="B27" s="187">
        <v>477.10161899371985</v>
      </c>
    </row>
    <row r="28" spans="1:2" ht="30.75" thickBot="1" x14ac:dyDescent="0.3">
      <c r="A28" s="115" t="s">
        <v>377</v>
      </c>
      <c r="B28" s="115" t="s">
        <v>650</v>
      </c>
    </row>
    <row r="29" spans="1:2" ht="28.5" x14ac:dyDescent="0.25">
      <c r="A29" s="201" t="s">
        <v>378</v>
      </c>
      <c r="B29" s="202">
        <v>3.9929999999999999</v>
      </c>
    </row>
    <row r="30" spans="1:2" ht="28.5" x14ac:dyDescent="0.25">
      <c r="A30" s="201" t="s">
        <v>379</v>
      </c>
      <c r="B30" s="203">
        <v>3.9929999999999999</v>
      </c>
    </row>
    <row r="31" spans="1:2" x14ac:dyDescent="0.25">
      <c r="A31" s="204" t="s">
        <v>380</v>
      </c>
      <c r="B31" s="205"/>
    </row>
    <row r="32" spans="1:2" ht="29.25" thickBot="1" x14ac:dyDescent="0.3">
      <c r="A32" s="206" t="s">
        <v>581</v>
      </c>
      <c r="B32" s="207">
        <v>3.9929999999999999</v>
      </c>
    </row>
    <row r="33" spans="1:2" ht="30" x14ac:dyDescent="0.25">
      <c r="A33" s="208" t="s">
        <v>582</v>
      </c>
      <c r="B33" s="209">
        <v>3.9929999999999999</v>
      </c>
    </row>
    <row r="34" spans="1:2" x14ac:dyDescent="0.25">
      <c r="A34" s="208" t="s">
        <v>381</v>
      </c>
      <c r="B34" s="210">
        <v>0.84</v>
      </c>
    </row>
    <row r="35" spans="1:2" x14ac:dyDescent="0.25">
      <c r="A35" s="208" t="s">
        <v>382</v>
      </c>
      <c r="B35" s="209">
        <v>3.6869999999999998</v>
      </c>
    </row>
    <row r="36" spans="1:2" x14ac:dyDescent="0.25">
      <c r="A36" s="208" t="s">
        <v>383</v>
      </c>
      <c r="B36" s="209">
        <v>3.327</v>
      </c>
    </row>
    <row r="37" spans="1:2" ht="29.25" thickBot="1" x14ac:dyDescent="0.3">
      <c r="A37" s="206" t="s">
        <v>583</v>
      </c>
      <c r="B37" s="207">
        <v>0</v>
      </c>
    </row>
    <row r="38" spans="1:2" x14ac:dyDescent="0.25">
      <c r="A38" s="208" t="s">
        <v>584</v>
      </c>
      <c r="B38" s="210" t="s">
        <v>563</v>
      </c>
    </row>
    <row r="39" spans="1:2" x14ac:dyDescent="0.25">
      <c r="A39" s="208" t="s">
        <v>381</v>
      </c>
      <c r="B39" s="210" t="s">
        <v>563</v>
      </c>
    </row>
    <row r="40" spans="1:2" x14ac:dyDescent="0.25">
      <c r="A40" s="208" t="s">
        <v>382</v>
      </c>
      <c r="B40" s="210" t="s">
        <v>563</v>
      </c>
    </row>
    <row r="41" spans="1:2" x14ac:dyDescent="0.25">
      <c r="A41" s="208" t="s">
        <v>383</v>
      </c>
      <c r="B41" s="210" t="s">
        <v>563</v>
      </c>
    </row>
    <row r="42" spans="1:2" ht="29.25" thickBot="1" x14ac:dyDescent="0.3">
      <c r="A42" s="206" t="s">
        <v>585</v>
      </c>
      <c r="B42" s="207">
        <v>0</v>
      </c>
    </row>
    <row r="43" spans="1:2" x14ac:dyDescent="0.25">
      <c r="A43" s="208" t="s">
        <v>584</v>
      </c>
      <c r="B43" s="210" t="s">
        <v>563</v>
      </c>
    </row>
    <row r="44" spans="1:2" x14ac:dyDescent="0.25">
      <c r="A44" s="208" t="s">
        <v>381</v>
      </c>
      <c r="B44" s="210" t="s">
        <v>563</v>
      </c>
    </row>
    <row r="45" spans="1:2" x14ac:dyDescent="0.25">
      <c r="A45" s="208" t="s">
        <v>382</v>
      </c>
      <c r="B45" s="210" t="s">
        <v>563</v>
      </c>
    </row>
    <row r="46" spans="1:2" x14ac:dyDescent="0.25">
      <c r="A46" s="208" t="s">
        <v>383</v>
      </c>
      <c r="B46" s="210" t="s">
        <v>563</v>
      </c>
    </row>
    <row r="47" spans="1:2" ht="29.25" thickBot="1" x14ac:dyDescent="0.3">
      <c r="A47" s="206" t="s">
        <v>384</v>
      </c>
      <c r="B47" s="211" t="s">
        <v>563</v>
      </c>
    </row>
    <row r="48" spans="1:2" x14ac:dyDescent="0.25">
      <c r="A48" s="208" t="s">
        <v>380</v>
      </c>
      <c r="B48" s="210" t="s">
        <v>563</v>
      </c>
    </row>
    <row r="49" spans="1:2" x14ac:dyDescent="0.25">
      <c r="A49" s="208" t="s">
        <v>586</v>
      </c>
      <c r="B49" s="210" t="s">
        <v>563</v>
      </c>
    </row>
    <row r="50" spans="1:2" x14ac:dyDescent="0.25">
      <c r="A50" s="208" t="s">
        <v>587</v>
      </c>
      <c r="B50" s="210" t="s">
        <v>563</v>
      </c>
    </row>
    <row r="51" spans="1:2" x14ac:dyDescent="0.25">
      <c r="A51" s="208" t="s">
        <v>588</v>
      </c>
      <c r="B51" s="210" t="s">
        <v>563</v>
      </c>
    </row>
    <row r="52" spans="1:2" ht="16.5" thickBot="1" x14ac:dyDescent="0.3">
      <c r="A52" s="206" t="s">
        <v>385</v>
      </c>
      <c r="B52" s="211">
        <v>0.8</v>
      </c>
    </row>
    <row r="53" spans="1:2" ht="16.5" thickBot="1" x14ac:dyDescent="0.3">
      <c r="A53" s="206" t="s">
        <v>386</v>
      </c>
      <c r="B53" s="207">
        <v>3.827</v>
      </c>
    </row>
    <row r="54" spans="1:2" ht="16.5" thickBot="1" x14ac:dyDescent="0.3">
      <c r="A54" s="206" t="s">
        <v>387</v>
      </c>
      <c r="B54" s="211">
        <v>0.88</v>
      </c>
    </row>
    <row r="55" spans="1:2" ht="16.5" thickBot="1" x14ac:dyDescent="0.3">
      <c r="A55" s="206" t="s">
        <v>388</v>
      </c>
      <c r="B55" s="207">
        <v>3.4670000000000001</v>
      </c>
    </row>
    <row r="56" spans="1:2" ht="16.5" thickBot="1" x14ac:dyDescent="0.3">
      <c r="A56" s="206" t="s">
        <v>389</v>
      </c>
      <c r="B56" s="211" t="s">
        <v>563</v>
      </c>
    </row>
    <row r="57" spans="1:2" x14ac:dyDescent="0.25">
      <c r="A57" s="208" t="s">
        <v>390</v>
      </c>
      <c r="B57" s="210" t="s">
        <v>627</v>
      </c>
    </row>
    <row r="58" spans="1:2" x14ac:dyDescent="0.25">
      <c r="A58" s="208" t="s">
        <v>391</v>
      </c>
      <c r="B58" s="210" t="s">
        <v>628</v>
      </c>
    </row>
    <row r="59" spans="1:2" x14ac:dyDescent="0.25">
      <c r="A59" s="208" t="s">
        <v>392</v>
      </c>
      <c r="B59" s="210" t="s">
        <v>563</v>
      </c>
    </row>
    <row r="60" spans="1:2" x14ac:dyDescent="0.25">
      <c r="A60" s="208" t="s">
        <v>393</v>
      </c>
      <c r="B60" s="210" t="s">
        <v>563</v>
      </c>
    </row>
    <row r="61" spans="1:2" ht="16.5" thickBot="1" x14ac:dyDescent="0.3">
      <c r="A61" s="119" t="s">
        <v>394</v>
      </c>
      <c r="B61" s="119" t="s">
        <v>522</v>
      </c>
    </row>
    <row r="62" spans="1:2" ht="30.75" thickBot="1" x14ac:dyDescent="0.3">
      <c r="A62" s="116" t="s">
        <v>395</v>
      </c>
      <c r="B62" s="117"/>
    </row>
    <row r="63" spans="1:2" ht="29.25" thickBot="1" x14ac:dyDescent="0.3">
      <c r="A63" s="111" t="s">
        <v>396</v>
      </c>
      <c r="B63" s="117"/>
    </row>
    <row r="64" spans="1:2" ht="16.5" thickBot="1" x14ac:dyDescent="0.3">
      <c r="A64" s="116" t="s">
        <v>380</v>
      </c>
      <c r="B64" s="122"/>
    </row>
    <row r="65" spans="1:2" ht="16.5" thickBot="1" x14ac:dyDescent="0.3">
      <c r="A65" s="116" t="s">
        <v>397</v>
      </c>
      <c r="B65" s="117"/>
    </row>
    <row r="66" spans="1:2" ht="16.5" thickBot="1" x14ac:dyDescent="0.3">
      <c r="A66" s="116" t="s">
        <v>398</v>
      </c>
      <c r="B66" s="122"/>
    </row>
    <row r="67" spans="1:2" ht="60.75" thickBot="1" x14ac:dyDescent="0.3">
      <c r="A67" s="123" t="s">
        <v>399</v>
      </c>
      <c r="B67" s="189" t="s">
        <v>570</v>
      </c>
    </row>
    <row r="68" spans="1:2" ht="16.5" thickBot="1" x14ac:dyDescent="0.3">
      <c r="A68" s="111" t="s">
        <v>400</v>
      </c>
      <c r="B68" s="121"/>
    </row>
    <row r="69" spans="1:2" ht="16.5" thickBot="1" x14ac:dyDescent="0.3">
      <c r="A69" s="118" t="s">
        <v>401</v>
      </c>
      <c r="B69" s="124"/>
    </row>
    <row r="70" spans="1:2" ht="16.5" thickBot="1" x14ac:dyDescent="0.3">
      <c r="A70" s="118" t="s">
        <v>402</v>
      </c>
      <c r="B70" s="124"/>
    </row>
    <row r="71" spans="1:2" ht="16.5" thickBot="1" x14ac:dyDescent="0.3">
      <c r="A71" s="118" t="s">
        <v>403</v>
      </c>
      <c r="B71" s="124"/>
    </row>
    <row r="72" spans="1:2" ht="29.25" thickBot="1" x14ac:dyDescent="0.3">
      <c r="A72" s="125" t="s">
        <v>404</v>
      </c>
      <c r="B72" s="188" t="s">
        <v>561</v>
      </c>
    </row>
    <row r="73" spans="1:2" ht="28.5" customHeight="1" x14ac:dyDescent="0.25">
      <c r="A73" s="114" t="s">
        <v>405</v>
      </c>
      <c r="B73" s="516" t="s">
        <v>562</v>
      </c>
    </row>
    <row r="74" spans="1:2" x14ac:dyDescent="0.25">
      <c r="A74" s="118" t="s">
        <v>406</v>
      </c>
      <c r="B74" s="517"/>
    </row>
    <row r="75" spans="1:2" x14ac:dyDescent="0.25">
      <c r="A75" s="118" t="s">
        <v>407</v>
      </c>
      <c r="B75" s="517"/>
    </row>
    <row r="76" spans="1:2" x14ac:dyDescent="0.25">
      <c r="A76" s="118" t="s">
        <v>408</v>
      </c>
      <c r="B76" s="517"/>
    </row>
    <row r="77" spans="1:2" x14ac:dyDescent="0.25">
      <c r="A77" s="118" t="s">
        <v>409</v>
      </c>
      <c r="B77" s="517"/>
    </row>
    <row r="78" spans="1:2" ht="16.5" thickBot="1" x14ac:dyDescent="0.3">
      <c r="A78" s="126" t="s">
        <v>410</v>
      </c>
      <c r="B78" s="518"/>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2026-04-22T10:25:02Z</dcterms:modified>
</cp:coreProperties>
</file>