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NS1900.PR.0008\"/>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5" r:id="rId9"/>
    <sheet name="6.2. Паспорт фин осв ввод" sheetId="26" r:id="rId10"/>
    <sheet name="7. Паспорт отчет о закупке" sheetId="5" r:id="rId11"/>
    <sheet name="8. Общие сведения" sheetId="31" r:id="rId12"/>
  </sheets>
  <externalReferences>
    <externalReference r:id="rId13"/>
    <externalReference r:id="rId14"/>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12" i="31"/>
  <c r="A5" i="31"/>
  <c r="A5" i="5"/>
  <c r="A5" i="25"/>
  <c r="A12" i="25"/>
  <c r="A15" i="30" l="1"/>
  <c r="A12" i="30"/>
  <c r="A5" i="30"/>
  <c r="B47" i="31" l="1"/>
  <c r="B21" i="31"/>
  <c r="A69" i="30" l="1"/>
  <c r="AP29" i="30" l="1"/>
  <c r="AP30" i="30" s="1"/>
  <c r="AP28" i="30" l="1"/>
  <c r="AP27" i="30"/>
  <c r="C40" i="7" l="1"/>
  <c r="A14" i="26" l="1"/>
  <c r="A11" i="26"/>
  <c r="A15" i="25" l="1"/>
  <c r="A12" i="10" l="1"/>
  <c r="A4" i="12" l="1"/>
  <c r="A6" i="13" s="1"/>
  <c r="A5" i="14" s="1"/>
  <c r="A5" i="6" s="1"/>
  <c r="A4" i="17" s="1"/>
  <c r="A5" i="10" s="1"/>
  <c r="A4" i="26" s="1"/>
  <c r="A15" i="5" l="1"/>
  <c r="A12" i="5"/>
  <c r="A9" i="5"/>
  <c r="A15"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<sst xmlns="http://schemas.openxmlformats.org/spreadsheetml/2006/main" count="1109" uniqueCount="604">
  <si>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</si>
  <si>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</si>
  <si>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</si>
  <si>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</si>
  <si>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</si>
  <si>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</si>
  <si>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</si>
  <si>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</si>
  <si>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</si>
  <si>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</si>
  <si>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</si>
  <si>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</si>
  <si>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</si>
  <si>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</si>
  <si>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</si>
  <si>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</si>
  <si>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</si>
  <si>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</si>
  <si>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</si>
  <si>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</si>
  <si>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</si>
  <si>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</si>
  <si>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</si>
  <si>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</si>
  <si>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</si>
  <si>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</si>
  <si>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</si>
  <si>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</si>
  <si>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</si>
  <si>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</si>
  <si>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</si>
  <si>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</si>
  <si>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</si>
  <si>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</si>
  <si>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</si>
  <si>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</si>
  <si>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</si>
  <si>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</si>
  <si>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</si>
  <si>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</si>
  <si>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</si>
  <si>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</si>
  <si>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</si>
  <si>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</si>
  <si>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</si>
  <si>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</si>
  <si>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</si>
  <si>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</si>
  <si>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</si>
  <si>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</si>
  <si>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</si>
  <si>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</si>
  <si>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</si>
  <si>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</si>
  <si>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</si>
  <si>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</si>
  <si>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</si>
  <si>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</si>
  <si>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</si>
  <si>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</si>
  <si>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</si>
  <si>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</si>
  <si>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</si>
  <si>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</si>
  <si>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</si>
  <si>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</si>
  <si>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</si>
  <si>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</si>
  <si>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</si>
  <si>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</si>
  <si>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</si>
  <si>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</si>
  <si>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</si>
  <si>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</si>
  <si>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</si>
  <si>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</si>
  <si>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</si>
  <si>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</si>
  <si>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</si>
  <si>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</si>
  <si>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</si>
  <si>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</si>
  <si>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</si>
  <si>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</si>
  <si>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</si>
  <si>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</si>
  <si>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</si>
  <si>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</si>
  <si>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</si>
  <si>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</si>
  <si>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</si>
  <si>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</si>
  <si>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</si>
  <si>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</si>
  <si>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</si>
  <si>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</si>
  <si>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</si>
  <si>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</si>
  <si>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</si>
  <si>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</si>
  <si>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</si>
  <si>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</si>
  <si>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</si>
  <si>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</si>
  <si>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</si>
  <si>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</si>
  <si>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</si>
  <si>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</si>
  <si>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</si>
  <si>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</si>
  <si>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</si>
  <si>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</si>
  <si>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</si>
  <si>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</si>
  <si>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</si>
  <si>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</si>
  <si>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</si>
  <si>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</si>
  <si>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</si>
  <si>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</si>
  <si>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</si>
  <si>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</si>
  <si>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</si>
  <si>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</si>
  <si>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</si>
  <si>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</si>
  <si>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</si>
  <si>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</si>
  <si>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</si>
  <si>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</si>
  <si>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</si>
  <si>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</si>
  <si>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</si>
  <si>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</si>
  <si>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</si>
  <si>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</si>
  <si>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</si>
  <si>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</si>
  <si>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</si>
  <si>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</si>
  <si>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</si>
  <si>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</si>
  <si>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</si>
  <si>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</si>
  <si>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</si>
  <si>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</si>
  <si>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</si>
  <si>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</si>
  <si>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</si>
  <si>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</si>
  <si>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</si>
  <si>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</si>
  <si>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</si>
  <si>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</si>
  <si>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</si>
  <si>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</si>
  <si>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</si>
  <si>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</si>
  <si>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</si>
  <si>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</si>
  <si>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</si>
  <si>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</si>
  <si>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</si>
  <si>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</si>
  <si>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</si>
  <si>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</si>
  <si>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</si>
  <si>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</si>
  <si>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</si>
  <si>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</si>
  <si>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</si>
  <si>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</si>
  <si>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</si>
  <si>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</si>
  <si>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</si>
  <si>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</si>
  <si>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</si>
  <si>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</si>
  <si>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</si>
  <si>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</si>
  <si>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</si>
  <si>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</si>
  <si>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</si>
  <si>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</si>
  <si>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</si>
  <si>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</si>
  <si>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</si>
  <si>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</si>
  <si>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</si>
  <si>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</si>
  <si>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</si>
  <si>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</si>
  <si>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</si>
  <si>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</si>
  <si>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</si>
  <si>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</si>
  <si>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</si>
  <si>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</si>
  <si>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</si>
  <si>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</si>
  <si>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</si>
  <si>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</si>
  <si>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</si>
  <si>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</si>
  <si>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</si>
  <si>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</si>
  <si>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</si>
  <si>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</si>
  <si>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</si>
  <si>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</si>
  <si>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</si>
  <si>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</si>
  <si>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</si>
  <si>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</si>
  <si>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</si>
  <si>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</si>
  <si>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</si>
  <si>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</si>
  <si>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</si>
  <si>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</si>
  <si>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</si>
  <si>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</si>
  <si>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</si>
  <si>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</si>
  <si>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</si>
  <si>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</si>
  <si>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</si>
  <si>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</si>
  <si>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</si>
  <si>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</si>
  <si>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</si>
  <si>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</si>
  <si>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</si>
  <si>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</si>
  <si>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</si>
  <si>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</si>
  <si>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</si>
  <si>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</si>
  <si>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</si>
  <si>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</si>
  <si>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</si>
  <si>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</si>
  <si>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</si>
  <si>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</si>
  <si>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</si>
  <si>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</si>
  <si>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</si>
  <si>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</si>
  <si>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</si>
  <si>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</si>
  <si>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</si>
  <si>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</si>
  <si>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</si>
  <si>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</si>
  <si>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</si>
  <si>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</si>
  <si>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</si>
  <si>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</si>
  <si>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</si>
  <si>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</si>
  <si>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</si>
  <si>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</si>
  <si>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</si>
  <si>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</si>
  <si>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</si>
  <si>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</si>
  <si>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</si>
  <si>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</si>
  <si>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</si>
  <si>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</si>
  <si>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</si>
  <si>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</si>
  <si>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</si>
  <si>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</si>
  <si>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</si>
  <si>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</si>
  <si>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</si>
  <si>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</si>
  <si>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</si>
  <si>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</si>
  <si>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</si>
  <si>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</si>
  <si>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</si>
  <si>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</si>
  <si>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</si>
  <si>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</si>
  <si>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</si>
  <si>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</si>
  <si>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</si>
  <si>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</si>
  <si>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</si>
  <si>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</si>
  <si>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</si>
  <si>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</si>
  <si>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</si>
  <si>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</si>
  <si>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</si>
  <si>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</si>
  <si>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</si>
  <si>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</si>
  <si>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</si>
  <si>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</si>
  <si>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</si>
  <si>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</si>
  <si>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</si>
  <si>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</si>
  <si>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</si>
  <si>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</si>
  <si>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</si>
  <si>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</si>
  <si>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</si>
  <si>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</si>
  <si>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</si>
  <si>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</si>
  <si>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</si>
  <si>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</si>
  <si>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</si>
  <si>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</si>
  <si>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</si>
  <si>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</si>
  <si>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</si>
  <si>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</si>
  <si>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</si>
  <si>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</si>
  <si>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</si>
  <si>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</si>
  <si>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</si>
  <si>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</si>
  <si>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</si>
  <si>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</si>
  <si>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</si>
  <si>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</si>
  <si>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</si>
  <si>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</si>
  <si>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</si>
  <si>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</si>
  <si>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</si>
  <si>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</si>
  <si>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</si>
  <si>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</si>
  <si>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</si>
  <si>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</si>
  <si>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</si>
  <si>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</si>
  <si>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</si>
  <si>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</si>
  <si>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</si>
  <si>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</si>
  <si>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</si>
  <si>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</si>
  <si>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</si>
  <si>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</si>
  <si>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</si>
  <si>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</si>
  <si>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</si>
  <si>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</si>
  <si>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</si>
  <si>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</si>
  <si>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</si>
  <si>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</si>
  <si>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</si>
  <si>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</si>
  <si>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</si>
  <si>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</si>
  <si>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</si>
  <si>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</si>
  <si>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</si>
  <si>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</si>
  <si>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</si>
  <si>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</si>
  <si>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</si>
  <si>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</si>
  <si>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</si>
  <si>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</si>
  <si>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</si>
  <si>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</si>
  <si>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</si>
  <si>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</si>
  <si>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</si>
  <si>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</si>
  <si>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</si>
  <si>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</si>
  <si>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</si>
  <si>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</si>
  <si>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</si>
  <si>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</si>
  <si>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</si>
  <si>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</si>
  <si>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</si>
  <si>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</si>
  <si>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</si>
  <si>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</si>
  <si>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</si>
  <si>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</si>
  <si>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</si>
  <si>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</si>
  <si>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</si>
  <si>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</si>
  <si>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</si>
  <si>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</si>
  <si>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</si>
  <si>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</si>
  <si>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</si>
  <si>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</si>
  <si>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</si>
  <si>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</si>
  <si>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</si>
  <si>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</si>
  <si>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</si>
  <si>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</si>
  <si>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</si>
  <si>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</si>
  <si>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</si>
  <si>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</si>
  <si>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</si>
  <si>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</si>
  <si>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</si>
  <si>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</si>
  <si>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</si>
  <si>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</si>
  <si>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</si>
  <si>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</si>
  <si>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</si>
  <si>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</si>
  <si>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</si>
  <si>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</si>
  <si>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</si>
  <si>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</si>
  <si>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</si>
  <si>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</si>
  <si>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</si>
  <si>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</si>
  <si>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</si>
  <si>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</si>
  <si>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</si>
  <si>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</si>
  <si>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</si>
  <si>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</si>
  <si>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</si>
  <si>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</si>
  <si>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</si>
  <si>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</si>
  <si>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</si>
  <si>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</si>
  <si>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</si>
  <si>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</si>
  <si>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</si>
  <si>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</si>
  <si>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</si>
  <si>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</si>
  <si>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</si>
  <si>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</si>
  <si>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</si>
  <si>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</si>
  <si>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</si>
  <si>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</si>
  <si>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</si>
  <si>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</si>
  <si>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</si>
  <si>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</si>
  <si>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</si>
  <si>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</si>
  <si>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</si>
  <si>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</si>
  <si>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</si>
  <si>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</si>
  <si>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</si>
  <si>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</si>
  <si>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</si>
  <si>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</si>
  <si>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</si>
  <si>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</si>
  <si>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</si>
  <si>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</si>
  <si>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</si>
  <si>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</si>
  <si>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</si>
  <si>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</si>
  <si>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</si>
  <si>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</si>
  <si>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</si>
  <si>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</si>
  <si>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</si>
  <si>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</si>
  <si>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</si>
  <si>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</si>
  <si>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</si>
  <si>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</si>
  <si>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</si>
  <si>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</si>
  <si>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</si>
  <si>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</si>
  <si>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</si>
  <si>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</si>
  <si>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</si>
  <si>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</si>
  <si>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не применимо</t>
  </si>
  <si>
    <t>Год 2026</t>
  </si>
  <si>
    <t>Год 2027</t>
  </si>
  <si>
    <t>АО "Россети Тюмень"</t>
  </si>
  <si>
    <t>Филиал АО "Россети Тюмень" Энергокомплекс</t>
  </si>
  <si>
    <t>Повысить качество каналов связи и передачи данных между филиалом АО "Россети Тюмень" Энергокомплекс и ПС 110 к В Ендырская, ПС 110 кВ Ем-Ёговская, повышение надежности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</si>
  <si>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от «__» _____ 20__ г. №___</t>
  </si>
  <si>
    <t>от «__» _____ 20___ г. №___</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</si>
  <si>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 Антитеррористическая защищённость объектов за счёт возможности внедрения технологического видеонаблюдения.
- Снижение расходов на аренду спутниковых каналов связи.</t>
  </si>
  <si>
    <t>M_NS1900.PR.0008</t>
  </si>
  <si>
    <t>Сметная стоимость проекта в ценах 2024 года с НДС, млн. руб.</t>
  </si>
  <si>
    <t>1.12.</t>
  </si>
  <si>
    <t>3.7.</t>
  </si>
  <si>
    <t>6 км трассы</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</si>
  <si>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</si>
  <si>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</si>
  <si>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</si>
  <si>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</si>
  <si>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</si>
  <si>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</si>
  <si>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</si>
  <si>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</si>
  <si>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</si>
  <si>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</si>
  <si>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</si>
  <si>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</si>
  <si>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</si>
  <si>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</si>
  <si>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</si>
  <si>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</si>
  <si>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</si>
  <si>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</si>
  <si>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</si>
  <si>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</si>
  <si>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</si>
  <si>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</si>
  <si>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</si>
  <si>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</si>
  <si>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</si>
  <si>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</si>
  <si>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</si>
  <si>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</si>
  <si>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</si>
  <si>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</si>
  <si>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</si>
  <si>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</si>
  <si>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</si>
  <si>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</si>
  <si>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</si>
  <si>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</si>
  <si>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</si>
  <si>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</si>
  <si>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 xml:space="preserve"> </t>
  </si>
  <si>
    <t>ВОЛС 6 км, мультиплексор 3 ед.</t>
  </si>
  <si>
    <t>0.6 Прочие инвестиционные проекты</t>
  </si>
  <si>
    <t xml:space="preserve"> Новое cтроительство</t>
  </si>
  <si>
    <t>- по договорам подряда (в разбивке по каждому подрядчику и по договорам):</t>
  </si>
  <si>
    <t>объем заключенного договора PD04.1900.2023.87 от 03.07.2023 . ООО "Тех-Комплект"    в ценах 2023 года с НДС, млн. руб</t>
  </si>
  <si>
    <t xml:space="preserve"> ООО "Тех-Комплект"</t>
  </si>
  <si>
    <t>Мультиплексор, 3 шт.</t>
  </si>
  <si>
    <t>2023.0301/2022.1040</t>
  </si>
  <si>
    <t>Новое строительство и расширение электросетевых объектов</t>
  </si>
  <si>
    <t>12.2024</t>
  </si>
  <si>
    <t>ПИР</t>
  </si>
  <si>
    <t>Выполнение проектных работ по строительству ВОЛС ПС 110 кВ Ем-Ёговская - оптическая муфта на опоре № 41 ВЛ 110 кВКрасноленинская – Каменная с установкой оконечного оборудования на ПС 110 кВ Ем-Ёговская, ПС 110 кВ Ендырская, ПС 110 кВНулевая филиала АО "Россети Тюмень" Энергокомплекс</t>
  </si>
  <si>
    <t>Предварительный расчет стоимости работ</t>
  </si>
  <si>
    <t>ВЗ</t>
  </si>
  <si>
    <t>ЗЦ ПО</t>
  </si>
  <si>
    <t>ООО "Тех-Комплект"</t>
  </si>
  <si>
    <t>32312451397</t>
  </si>
  <si>
    <t>www.roseltorg.ru</t>
  </si>
  <si>
    <t>23.06.2023</t>
  </si>
  <si>
    <t>02.06.2023</t>
  </si>
  <si>
    <t>09.06.2023</t>
  </si>
  <si>
    <t>15.06.2023</t>
  </si>
  <si>
    <t>09.08.2023</t>
  </si>
  <si>
    <t>03.07.2023</t>
  </si>
  <si>
    <t>28.02.2024</t>
  </si>
  <si>
    <t>ООО "Комплайт"</t>
  </si>
  <si>
    <t>ООО "ВИП-ТЕЛЕКОМ"</t>
  </si>
  <si>
    <t>отсутствуют</t>
  </si>
  <si>
    <t>не наступил срок реализации СМР</t>
  </si>
  <si>
    <t>Проблемные вопросы отсутствуют.</t>
  </si>
  <si>
    <t>Срок реализации не наступил</t>
  </si>
  <si>
    <t>Год 2028</t>
  </si>
  <si>
    <t>нд</t>
  </si>
  <si>
    <t>Год 2029</t>
  </si>
  <si>
    <t>27449,673 тыс. руб/км; 
54899,34 тыс.руб/шт.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</si>
  <si>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</si>
  <si>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</si>
  <si>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</si>
  <si>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</si>
  <si>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</si>
  <si>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</si>
  <si>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</si>
  <si>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</si>
  <si>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</si>
  <si>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t>
  </si>
  <si>
    <t xml:space="preserve">Факт 2025 года </t>
  </si>
  <si>
    <t>Год 2030</t>
  </si>
  <si>
    <t>по состоянию на 01.01.2026</t>
  </si>
  <si>
    <t>Год раскрытия информации: 2026 год</t>
  </si>
  <si>
    <t>от «__» _____ 2015 г. №___</t>
  </si>
  <si>
    <t>ССР</t>
  </si>
  <si>
    <t>В  соответствиис приложением к договору.</t>
  </si>
  <si>
    <t>Консервация объекта по M_NS1900.PR.0008-АП  от 28.02.2025</t>
  </si>
  <si>
    <t>К</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</si>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</sst>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
    <numFmt numFmtId="172"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 fillId="0" borderId="0"/>
    <xf numFmtId="164" fontId="1" fillId="0" borderId="0" applyFont="0" applyFill="0" applyBorder="0" applyAlignment="0" applyProtection="0"/>
    <xf numFmtId="0" fontId="30" fillId="0" borderId="0"/>
    <xf numFmtId="0" fontId="62" fillId="0" borderId="0"/>
    <xf numFmtId="0" fontId="11"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58" fillId="0" borderId="42" xfId="0" applyFont="1" applyBorder="1" applyAlignment="1">
      <alignment horizontal="left" vertical="center"/>
    </xf>
    <xf numFmtId="0" fontId="7" fillId="0" borderId="1" xfId="0" applyFont="1" applyBorder="1" applyAlignment="1">
      <alignment horizontal="left" vertical="center"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0" fontId="50" fillId="0" borderId="1" xfId="2" applyFont="1" applyFill="1" applyBorder="1" applyAlignment="1">
      <alignment horizontal="center" vertical="center"/>
    </xf>
    <xf numFmtId="4" fontId="7" fillId="0" borderId="1" xfId="1" applyNumberFormat="1" applyFont="1" applyBorder="1" applyAlignment="1">
      <alignment horizontal="center" vertical="center" wrapText="1"/>
    </xf>
    <xf numFmtId="0" fontId="36" fillId="0" borderId="42" xfId="0" applyFont="1" applyBorder="1" applyAlignment="1">
      <alignment horizontal="left" vertical="center"/>
    </xf>
    <xf numFmtId="0" fontId="42" fillId="0" borderId="28" xfId="2" applyFont="1" applyFill="1" applyBorder="1" applyAlignment="1">
      <alignment horizontal="justify" vertical="top" wrapText="1"/>
    </xf>
    <xf numFmtId="168" fontId="36" fillId="0" borderId="42" xfId="0" applyNumberFormat="1" applyFont="1" applyBorder="1" applyAlignment="1">
      <alignment horizontal="left" vertical="center"/>
    </xf>
    <xf numFmtId="168" fontId="39" fillId="26" borderId="4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2" xfId="0" applyFont="1" applyFill="1" applyBorder="1" applyAlignment="1">
      <alignment horizontal="left" vertical="center" wrapText="1"/>
    </xf>
    <xf numFmtId="168" fontId="36" fillId="0" borderId="42"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14" fontId="11" fillId="25" borderId="1" xfId="2" applyNumberFormat="1" applyFont="1" applyFill="1" applyBorder="1" applyAlignment="1">
      <alignment horizontal="center" vertical="center" wrapText="1" shrinkToFit="1"/>
    </xf>
    <xf numFmtId="0" fontId="41" fillId="0" borderId="40" xfId="2" applyFont="1" applyFill="1" applyBorder="1" applyAlignment="1">
      <alignment horizontal="justify" wrapText="1"/>
    </xf>
    <xf numFmtId="0" fontId="41" fillId="25" borderId="28" xfId="2" applyFont="1" applyFill="1" applyBorder="1" applyAlignment="1">
      <alignment horizontal="justify" vertical="top" wrapText="1"/>
    </xf>
    <xf numFmtId="0" fontId="36" fillId="25" borderId="42" xfId="0" applyFont="1" applyFill="1" applyBorder="1"/>
    <xf numFmtId="49" fontId="7" fillId="0" borderId="1" xfId="58" applyNumberFormat="1" applyFont="1" applyFill="1" applyBorder="1" applyAlignment="1">
      <alignment vertical="center" wrapText="1"/>
    </xf>
    <xf numFmtId="0" fontId="43" fillId="0" borderId="1" xfId="2" applyFont="1" applyFill="1" applyBorder="1" applyAlignment="1">
      <alignment horizontal="center" vertical="center" wrapText="1"/>
    </xf>
    <xf numFmtId="4" fontId="11" fillId="0" borderId="44" xfId="69" applyNumberFormat="1" applyFont="1" applyFill="1" applyBorder="1" applyAlignment="1">
      <alignment horizontal="right" wrapText="1"/>
    </xf>
    <xf numFmtId="0" fontId="43" fillId="0" borderId="45" xfId="41" applyFont="1" applyFill="1" applyBorder="1" applyAlignment="1">
      <alignment horizontal="center" vertical="center" wrapText="1"/>
    </xf>
    <xf numFmtId="0" fontId="11" fillId="0" borderId="45" xfId="41" applyFont="1" applyFill="1" applyBorder="1" applyAlignment="1">
      <alignment horizontal="center" vertical="center" wrapText="1"/>
    </xf>
    <xf numFmtId="0" fontId="42" fillId="27" borderId="28" xfId="2" applyFont="1" applyFill="1" applyBorder="1" applyAlignment="1">
      <alignment horizontal="justify" vertical="top" wrapText="1"/>
    </xf>
    <xf numFmtId="168" fontId="39" fillId="27" borderId="42"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0" fontId="41" fillId="0" borderId="35" xfId="2" quotePrefix="1" applyFont="1" applyFill="1" applyBorder="1" applyAlignment="1">
      <alignment horizontal="justify" vertical="top" wrapText="1"/>
    </xf>
    <xf numFmtId="2" fontId="7" fillId="0" borderId="1" xfId="1" applyNumberFormat="1" applyFont="1" applyBorder="1" applyAlignment="1">
      <alignment horizontal="center" vertical="center" wrapText="1"/>
    </xf>
    <xf numFmtId="14" fontId="11" fillId="0" borderId="1" xfId="2" applyNumberFormat="1" applyFont="1" applyFill="1" applyBorder="1"/>
    <xf numFmtId="0" fontId="63" fillId="0" borderId="0" xfId="71" applyFont="1" applyAlignment="1" applyProtection="1">
      <alignment horizontal="center" vertical="center" wrapText="1"/>
    </xf>
    <xf numFmtId="0" fontId="64" fillId="0" borderId="0" xfId="71" applyFont="1" applyAlignment="1" applyProtection="1">
      <alignment horizontal="center"/>
    </xf>
    <xf numFmtId="0" fontId="65"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6" fillId="0" borderId="0" xfId="72" applyFont="1" applyFill="1" applyAlignment="1"/>
    <xf numFmtId="0" fontId="66"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7"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44" xfId="71" applyNumberFormat="1" applyFont="1" applyFill="1" applyBorder="1" applyAlignment="1">
      <alignment horizontal="center" vertical="center"/>
    </xf>
    <xf numFmtId="3" fontId="41" fillId="0" borderId="44"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44" xfId="71" applyFont="1" applyFill="1" applyBorder="1" applyAlignment="1">
      <alignment horizontal="center"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53" xfId="71" applyNumberFormat="1" applyFont="1" applyFill="1" applyBorder="1" applyAlignment="1">
      <alignment vertical="center"/>
    </xf>
    <xf numFmtId="10" fontId="41" fillId="0" borderId="44"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44" xfId="71" applyNumberFormat="1" applyFont="1" applyFill="1" applyBorder="1" applyAlignment="1">
      <alignment vertical="center"/>
    </xf>
    <xf numFmtId="3" fontId="11" fillId="0" borderId="53" xfId="71" applyNumberFormat="1" applyFont="1" applyBorder="1" applyAlignment="1">
      <alignment vertical="center"/>
    </xf>
    <xf numFmtId="0" fontId="11" fillId="0" borderId="53" xfId="71" applyFont="1" applyBorder="1" applyAlignment="1">
      <alignment vertical="center"/>
    </xf>
    <xf numFmtId="0" fontId="11" fillId="0" borderId="44" xfId="71" applyFont="1" applyBorder="1" applyAlignment="1">
      <alignment vertical="center"/>
    </xf>
    <xf numFmtId="0" fontId="56" fillId="0" borderId="2" xfId="50" applyFont="1" applyFill="1" applyBorder="1" applyAlignment="1">
      <alignment vertical="center"/>
    </xf>
    <xf numFmtId="0" fontId="56" fillId="0" borderId="44" xfId="50" applyFont="1" applyFill="1" applyBorder="1" applyAlignment="1">
      <alignment vertical="center"/>
    </xf>
    <xf numFmtId="0" fontId="56"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0" fontId="42" fillId="0" borderId="44" xfId="71" applyNumberFormat="1" applyFont="1" applyBorder="1" applyAlignment="1">
      <alignment vertical="center"/>
    </xf>
    <xf numFmtId="170" fontId="41" fillId="0" borderId="44" xfId="71" applyNumberFormat="1" applyFont="1" applyBorder="1" applyAlignment="1">
      <alignment vertical="center"/>
    </xf>
    <xf numFmtId="170" fontId="42" fillId="0" borderId="25" xfId="71" applyNumberFormat="1" applyFont="1" applyBorder="1" applyAlignment="1">
      <alignment vertical="center"/>
    </xf>
    <xf numFmtId="0" fontId="68" fillId="0" borderId="0" xfId="71" applyFont="1" applyBorder="1" applyAlignment="1">
      <alignment vertical="center"/>
    </xf>
    <xf numFmtId="169" fontId="69" fillId="0" borderId="0" xfId="71" applyNumberFormat="1" applyFont="1" applyBorder="1" applyAlignment="1">
      <alignment horizontal="center" vertical="center"/>
    </xf>
    <xf numFmtId="0" fontId="68" fillId="0" borderId="0" xfId="71" applyFont="1" applyAlignment="1">
      <alignment vertical="center"/>
    </xf>
    <xf numFmtId="170" fontId="41" fillId="0" borderId="44" xfId="71" applyNumberFormat="1" applyFont="1" applyFill="1" applyBorder="1" applyAlignment="1">
      <alignment vertical="center"/>
    </xf>
    <xf numFmtId="168" fontId="41" fillId="0" borderId="44" xfId="71" applyNumberFormat="1" applyFont="1" applyBorder="1" applyAlignment="1">
      <alignment horizontal="center" vertical="center"/>
    </xf>
    <xf numFmtId="170" fontId="42" fillId="0" borderId="44" xfId="71" applyNumberFormat="1" applyFont="1" applyFill="1" applyBorder="1" applyAlignment="1">
      <alignment vertical="center"/>
    </xf>
    <xf numFmtId="171" fontId="42" fillId="0" borderId="44" xfId="71" applyNumberFormat="1" applyFont="1" applyFill="1" applyBorder="1" applyAlignment="1">
      <alignment vertical="center"/>
    </xf>
    <xf numFmtId="172" fontId="42" fillId="0" borderId="44" xfId="71" applyNumberFormat="1" applyFont="1" applyFill="1" applyBorder="1" applyAlignment="1">
      <alignment vertical="center"/>
    </xf>
    <xf numFmtId="172" fontId="42" fillId="0" borderId="25" xfId="71" applyNumberFormat="1" applyFont="1" applyFill="1" applyBorder="1" applyAlignment="1">
      <alignment vertical="center"/>
    </xf>
    <xf numFmtId="170" fontId="11" fillId="0" borderId="0" xfId="71" applyNumberFormat="1" applyFont="1" applyAlignment="1">
      <alignment vertical="center"/>
    </xf>
    <xf numFmtId="0" fontId="43" fillId="0" borderId="44" xfId="2" applyFont="1" applyFill="1" applyBorder="1" applyAlignment="1">
      <alignment horizontal="center" vertical="center" textRotation="90" wrapText="1"/>
    </xf>
    <xf numFmtId="4" fontId="11" fillId="25" borderId="44" xfId="69" applyNumberFormat="1" applyFont="1" applyFill="1" applyBorder="1" applyAlignment="1">
      <alignment horizontal="right" wrapText="1"/>
    </xf>
    <xf numFmtId="1" fontId="43" fillId="0" borderId="29" xfId="71" applyNumberFormat="1" applyFont="1" applyFill="1" applyBorder="1" applyAlignment="1">
      <alignment horizontal="center" vertical="center" wrapText="1"/>
    </xf>
    <xf numFmtId="0" fontId="41" fillId="0" borderId="36" xfId="2" applyFont="1" applyFill="1" applyBorder="1" applyAlignment="1">
      <alignment horizontal="left" vertical="top" wrapText="1"/>
    </xf>
    <xf numFmtId="0" fontId="49" fillId="0" borderId="0" xfId="2" applyFont="1" applyFill="1" applyAlignment="1">
      <alignment horizont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71" applyFont="1" applyFill="1" applyAlignment="1">
      <alignment vertical="center"/>
    </xf>
    <xf numFmtId="168" fontId="36" fillId="28" borderId="43"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42" xfId="0" applyNumberFormat="1" applyFont="1" applyFill="1" applyBorder="1" applyAlignment="1">
      <alignment horizontal="left" vertical="center" wrapText="1"/>
    </xf>
    <xf numFmtId="2" fontId="42" fillId="0" borderId="40" xfId="2" quotePrefix="1" applyNumberFormat="1" applyFont="1" applyFill="1" applyBorder="1" applyAlignment="1">
      <alignment horizontal="justify" vertical="top" wrapText="1"/>
    </xf>
    <xf numFmtId="0" fontId="39" fillId="26" borderId="43" xfId="0" applyFont="1" applyFill="1" applyBorder="1" applyAlignment="1">
      <alignment horizontal="left" vertical="center"/>
    </xf>
    <xf numFmtId="0" fontId="63" fillId="0" borderId="0" xfId="71" applyFont="1" applyAlignment="1" applyProtection="1">
      <alignment horizontal="center" vertical="center" wrapText="1"/>
    </xf>
    <xf numFmtId="0" fontId="63" fillId="0" borderId="0" xfId="71" applyFont="1" applyAlignment="1" applyProtection="1">
      <alignment vertical="center" wrapText="1"/>
    </xf>
    <xf numFmtId="0" fontId="6" fillId="0" borderId="0" xfId="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1"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8" xfId="71" applyFont="1" applyBorder="1" applyAlignment="1">
      <alignment horizontal="left" vertical="center"/>
    </xf>
    <xf numFmtId="0" fontId="11" fillId="0" borderId="44" xfId="71" applyFont="1" applyBorder="1" applyAlignment="1">
      <alignment horizontal="left" vertical="center"/>
    </xf>
    <xf numFmtId="0" fontId="11" fillId="0" borderId="42" xfId="71" applyFont="1" applyBorder="1" applyAlignment="1">
      <alignment horizontal="left" vertical="center"/>
    </xf>
    <xf numFmtId="0" fontId="11" fillId="0" borderId="27" xfId="71" applyFont="1" applyBorder="1" applyAlignment="1">
      <alignment horizontal="center" vertical="center"/>
    </xf>
    <xf numFmtId="0" fontId="11" fillId="0" borderId="52" xfId="71" applyFont="1" applyBorder="1" applyAlignment="1">
      <alignment horizontal="center" vertical="center"/>
    </xf>
    <xf numFmtId="0" fontId="41" fillId="0" borderId="46" xfId="71" applyFont="1" applyFill="1" applyBorder="1" applyAlignment="1">
      <alignment horizontal="center" vertical="center"/>
    </xf>
    <xf numFmtId="0" fontId="41" fillId="0" borderId="53" xfId="71" applyFont="1" applyFill="1" applyBorder="1" applyAlignment="1">
      <alignment horizontal="center" vertical="center"/>
    </xf>
    <xf numFmtId="3" fontId="41" fillId="0" borderId="27" xfId="71" applyNumberFormat="1" applyFont="1" applyFill="1" applyBorder="1" applyAlignment="1">
      <alignment horizontal="center" vertical="center"/>
    </xf>
    <xf numFmtId="3" fontId="41" fillId="0" borderId="52" xfId="71" applyNumberFormat="1" applyFont="1" applyFill="1" applyBorder="1" applyAlignment="1">
      <alignment horizontal="center" vertical="center"/>
    </xf>
    <xf numFmtId="0" fontId="43" fillId="0" borderId="0" xfId="71" applyNumberFormat="1" applyFont="1" applyFill="1" applyAlignment="1">
      <alignment horizontal="center" vertical="center" wrapText="1"/>
    </xf>
    <xf numFmtId="0" fontId="8" fillId="0" borderId="0" xfId="1" applyNumberFormat="1" applyFont="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50" xfId="71" applyFont="1" applyBorder="1" applyAlignment="1">
      <alignment horizontal="left" vertical="center"/>
    </xf>
    <xf numFmtId="169" fontId="29" fillId="0" borderId="34" xfId="71" applyNumberFormat="1" applyFont="1" applyFill="1" applyBorder="1" applyAlignment="1">
      <alignment horizontal="center" vertical="center"/>
    </xf>
    <xf numFmtId="169" fontId="29" fillId="0" borderId="51" xfId="71" applyNumberFormat="1" applyFont="1" applyFill="1" applyBorder="1" applyAlignment="1">
      <alignment horizontal="center" vertical="center"/>
    </xf>
    <xf numFmtId="3" fontId="41" fillId="0" borderId="27" xfId="71" applyNumberFormat="1" applyFont="1" applyBorder="1" applyAlignment="1">
      <alignment horizontal="center" vertical="center"/>
    </xf>
    <xf numFmtId="3" fontId="41" fillId="0" borderId="52" xfId="71" applyNumberFormat="1" applyFont="1" applyBorder="1" applyAlignment="1">
      <alignment horizontal="center" vertical="center"/>
    </xf>
    <xf numFmtId="3" fontId="41" fillId="0" borderId="28" xfId="71" applyNumberFormat="1" applyFont="1" applyBorder="1" applyAlignment="1">
      <alignment horizontal="center" vertical="center"/>
    </xf>
    <xf numFmtId="3" fontId="41" fillId="0" borderId="42" xfId="71" applyNumberFormat="1" applyFont="1" applyBorder="1" applyAlignment="1">
      <alignment horizontal="center" vertical="center"/>
    </xf>
    <xf numFmtId="10" fontId="41" fillId="0" borderId="28" xfId="71" applyNumberFormat="1" applyFont="1" applyBorder="1" applyAlignment="1">
      <alignment horizontal="center" vertical="center"/>
    </xf>
    <xf numFmtId="10" fontId="41" fillId="0" borderId="42"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2" xfId="71" applyFont="1" applyBorder="1" applyAlignment="1">
      <alignment horizontal="center" vertical="center"/>
    </xf>
    <xf numFmtId="9" fontId="41" fillId="0" borderId="28" xfId="71" applyNumberFormat="1" applyFont="1" applyBorder="1" applyAlignment="1">
      <alignment horizontal="center" vertical="center"/>
    </xf>
    <xf numFmtId="9" fontId="41" fillId="0" borderId="42" xfId="71" applyNumberFormat="1" applyFont="1" applyBorder="1" applyAlignment="1">
      <alignment horizontal="center" vertical="center"/>
    </xf>
    <xf numFmtId="10" fontId="41" fillId="0" borderId="53" xfId="71" applyNumberFormat="1" applyFont="1" applyFill="1" applyBorder="1" applyAlignment="1">
      <alignment horizontal="center" vertical="center"/>
    </xf>
    <xf numFmtId="10" fontId="41" fillId="0" borderId="44"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3"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0" fontId="11" fillId="0" borderId="54" xfId="71" applyFont="1" applyBorder="1" applyAlignment="1">
      <alignment horizontal="left" vertical="center"/>
    </xf>
    <xf numFmtId="0" fontId="11" fillId="0" borderId="45" xfId="71" applyFont="1" applyBorder="1" applyAlignment="1">
      <alignment horizontal="left" vertical="center"/>
    </xf>
    <xf numFmtId="0" fontId="11" fillId="0" borderId="55"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3"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50" xfId="71" applyFont="1" applyBorder="1" applyAlignment="1">
      <alignment horizontal="left" vertical="center"/>
    </xf>
    <xf numFmtId="1" fontId="43" fillId="0" borderId="32" xfId="71" applyNumberFormat="1" applyFont="1" applyFill="1" applyBorder="1" applyAlignment="1">
      <alignment horizontal="center" vertical="center" wrapText="1"/>
    </xf>
    <xf numFmtId="1" fontId="43" fillId="0" borderId="29" xfId="71" applyNumberFormat="1" applyFont="1" applyFill="1" applyBorder="1" applyAlignment="1">
      <alignment horizontal="center" vertical="center" wrapText="1"/>
    </xf>
    <xf numFmtId="0" fontId="11" fillId="0" borderId="57" xfId="71" applyFont="1" applyBorder="1" applyAlignment="1">
      <alignment horizontal="left" vertical="center"/>
    </xf>
    <xf numFmtId="0" fontId="11" fillId="0" borderId="58" xfId="71" applyFont="1" applyBorder="1" applyAlignment="1">
      <alignment horizontal="left" vertical="center"/>
    </xf>
    <xf numFmtId="0" fontId="11" fillId="0" borderId="44" xfId="71"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1" fontId="43" fillId="0" borderId="59" xfId="71" applyNumberFormat="1" applyFont="1" applyFill="1" applyBorder="1" applyAlignment="1">
      <alignment horizontal="center" vertical="center" wrapText="1"/>
    </xf>
    <xf numFmtId="0" fontId="56" fillId="0" borderId="31" xfId="50" applyFont="1" applyBorder="1" applyAlignment="1">
      <alignment vertical="center"/>
    </xf>
    <xf numFmtId="0" fontId="56" fillId="0" borderId="2" xfId="50" applyFont="1" applyBorder="1" applyAlignment="1">
      <alignment vertical="center"/>
    </xf>
    <xf numFmtId="4" fontId="56" fillId="0" borderId="46" xfId="50" applyNumberFormat="1" applyFont="1" applyFill="1" applyBorder="1" applyAlignment="1">
      <alignment horizontal="center" vertical="center"/>
    </xf>
    <xf numFmtId="0" fontId="56" fillId="0" borderId="53" xfId="50" applyFont="1" applyFill="1" applyBorder="1" applyAlignment="1">
      <alignment horizontal="center" vertical="center"/>
    </xf>
    <xf numFmtId="0" fontId="11" fillId="0" borderId="56"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44"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0" fontId="41" fillId="0" borderId="28" xfId="71" applyFont="1" applyBorder="1" applyAlignment="1">
      <alignment horizontal="left" vertical="center"/>
    </xf>
    <xf numFmtId="0" fontId="41" fillId="0" borderId="44" xfId="71" applyFont="1" applyBorder="1" applyAlignment="1">
      <alignment horizontal="left" vertical="center"/>
    </xf>
    <xf numFmtId="170" fontId="42" fillId="0" borderId="46" xfId="71" applyNumberFormat="1" applyFont="1" applyBorder="1" applyAlignment="1">
      <alignment horizontal="center" vertical="center"/>
    </xf>
    <xf numFmtId="170" fontId="42" fillId="0" borderId="53" xfId="71" applyNumberFormat="1" applyFont="1" applyBorder="1" applyAlignment="1">
      <alignment horizontal="center" vertical="center"/>
    </xf>
    <xf numFmtId="170" fontId="41" fillId="0" borderId="46" xfId="71" applyNumberFormat="1" applyFont="1" applyBorder="1" applyAlignment="1">
      <alignment horizontal="center" vertical="center"/>
    </xf>
    <xf numFmtId="170" fontId="41" fillId="0" borderId="53" xfId="71" applyNumberFormat="1" applyFont="1" applyBorder="1" applyAlignment="1">
      <alignment horizontal="center" vertical="center"/>
    </xf>
    <xf numFmtId="0" fontId="56" fillId="0" borderId="28" xfId="50" applyFont="1" applyBorder="1" applyAlignment="1">
      <alignment vertical="center"/>
    </xf>
    <xf numFmtId="0" fontId="56" fillId="0" borderId="44" xfId="50" applyFont="1" applyBorder="1" applyAlignment="1">
      <alignment vertical="center"/>
    </xf>
    <xf numFmtId="0" fontId="56" fillId="0" borderId="46"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11" fillId="0" borderId="46" xfId="71" applyFont="1" applyBorder="1" applyAlignment="1">
      <alignment horizontal="center" vertical="center"/>
    </xf>
    <xf numFmtId="0" fontId="11" fillId="0" borderId="53" xfId="71" applyFont="1" applyBorder="1" applyAlignment="1">
      <alignment horizontal="center" vertical="center"/>
    </xf>
    <xf numFmtId="0" fontId="41" fillId="0" borderId="28" xfId="71" applyFont="1" applyFill="1" applyBorder="1" applyAlignment="1">
      <alignment horizontal="left" vertical="center"/>
    </xf>
    <xf numFmtId="0" fontId="41" fillId="0" borderId="44" xfId="71" applyFont="1" applyFill="1" applyBorder="1" applyAlignment="1">
      <alignment horizontal="left" vertical="center"/>
    </xf>
    <xf numFmtId="0" fontId="11" fillId="0" borderId="46" xfId="71" applyFont="1" applyFill="1" applyBorder="1" applyAlignment="1">
      <alignment horizontal="center" vertical="center"/>
    </xf>
    <xf numFmtId="0" fontId="11" fillId="0" borderId="53" xfId="71" applyFont="1" applyFill="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0" fontId="42" fillId="0" borderId="24" xfId="71" applyNumberFormat="1" applyFont="1" applyBorder="1" applyAlignment="1">
      <alignment horizontal="center" vertical="center"/>
    </xf>
    <xf numFmtId="170" fontId="42" fillId="0" borderId="23" xfId="71" applyNumberFormat="1" applyFont="1" applyBorder="1" applyAlignment="1">
      <alignment horizontal="center" vertical="center"/>
    </xf>
    <xf numFmtId="170" fontId="41" fillId="0" borderId="46" xfId="71" applyNumberFormat="1" applyFont="1" applyFill="1" applyBorder="1" applyAlignment="1">
      <alignment horizontal="center" vertical="center"/>
    </xf>
    <xf numFmtId="170" fontId="41" fillId="0" borderId="53" xfId="71" applyNumberFormat="1" applyFont="1" applyFill="1" applyBorder="1" applyAlignment="1">
      <alignment horizontal="center" vertical="center"/>
    </xf>
    <xf numFmtId="169" fontId="69" fillId="0" borderId="58" xfId="71" applyNumberFormat="1" applyFont="1" applyBorder="1" applyAlignment="1">
      <alignment horizontal="center" vertical="center"/>
    </xf>
    <xf numFmtId="168" fontId="41" fillId="0" borderId="46" xfId="71" applyNumberFormat="1" applyFont="1" applyBorder="1" applyAlignment="1">
      <alignment horizontal="center" vertical="center"/>
    </xf>
    <xf numFmtId="168" fontId="41" fillId="0" borderId="53"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44" xfId="71" applyFont="1" applyBorder="1" applyAlignment="1">
      <alignment horizontal="left" vertical="center"/>
    </xf>
    <xf numFmtId="172" fontId="42" fillId="0" borderId="46" xfId="71" applyNumberFormat="1" applyFont="1" applyFill="1" applyBorder="1" applyAlignment="1">
      <alignment horizontal="center" vertical="center"/>
    </xf>
    <xf numFmtId="172" fontId="42" fillId="0" borderId="5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2" fontId="42" fillId="0" borderId="24" xfId="71" applyNumberFormat="1" applyFont="1" applyFill="1" applyBorder="1" applyAlignment="1">
      <alignment horizontal="center" vertical="center"/>
    </xf>
    <xf numFmtId="172"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0" fontId="42" fillId="0" borderId="46" xfId="71" applyNumberFormat="1" applyFont="1" applyFill="1" applyBorder="1" applyAlignment="1">
      <alignment horizontal="center" vertical="center"/>
    </xf>
    <xf numFmtId="170" fontId="42" fillId="0" borderId="53" xfId="71" applyNumberFormat="1" applyFont="1" applyFill="1" applyBorder="1" applyAlignment="1">
      <alignment horizontal="center" vertical="center"/>
    </xf>
    <xf numFmtId="171" fontId="42" fillId="0" borderId="46" xfId="71" applyNumberFormat="1" applyFont="1" applyFill="1" applyBorder="1" applyAlignment="1">
      <alignment horizontal="center" vertical="center"/>
    </xf>
    <xf numFmtId="171" fontId="42" fillId="0" borderId="53"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xf>
    <xf numFmtId="0" fontId="43" fillId="0" borderId="53" xfId="52" applyFont="1" applyFill="1" applyBorder="1" applyAlignment="1">
      <alignment horizontal="center" vertical="center"/>
    </xf>
    <xf numFmtId="0" fontId="43" fillId="0" borderId="48"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4"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44" xfId="41" applyFont="1" applyFill="1" applyBorder="1" applyAlignment="1">
      <alignment horizontal="center" vertical="center"/>
    </xf>
    <xf numFmtId="0" fontId="43" fillId="0" borderId="4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9" fillId="0" borderId="0" xfId="2" applyFont="1" applyFill="1" applyAlignment="1">
      <alignment horizontal="center"/>
    </xf>
    <xf numFmtId="0" fontId="49" fillId="0" borderId="0" xfId="2"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8E9A-4C5C-BA8F-441AF6D43429}"/>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8E9A-4C5C-BA8F-441AF6D434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-101265297.12666345</c:v>
                </c:pt>
                <c:pt idx="1">
                  <c:v>-29654019.012492642</c:v>
                </c:pt>
                <c:pt idx="2">
                  <c:v>44926606.783993363</c:v>
                </c:pt>
                <c:pt idx="3">
                  <c:v>122594352.26374693</c:v>
                </c:pt>
                <c:pt idx="4">
                  <c:v>203471700.30775845</c:v>
                </c:pt>
                <c:pt idx="5">
                  <c:v>287686033.11225796</c:v>
                </c:pt>
                <c:pt idx="6">
                  <c:v>375369828.16132462</c:v>
                </c:pt>
                <c:pt idx="7">
                  <c:v>466660862.03840089</c:v>
                </c:pt>
                <c:pt idx="8">
                  <c:v>561702422.3902669</c:v>
                </c:pt>
                <c:pt idx="9">
                  <c:v>660643528.36957383</c:v>
                </c:pt>
                <c:pt idx="10">
                  <c:v>763639159.89507914</c:v>
                </c:pt>
              </c:numCache>
            </c:numRef>
          </c:val>
          <c:smooth val="0"/>
          <c:extLst>
            <c:ext xmlns:c16="http://schemas.microsoft.com/office/drawing/2014/chart" uri="{C3380CC4-5D6E-409C-BE32-E72D297353CC}">
              <c16:uniqueId val="{00000000-268C-4C9D-BE43-4B99344F1190}"/>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-113948067.77297793</c:v>
                </c:pt>
                <c:pt idx="1">
                  <c:v>-58922770.177436173</c:v>
                </c:pt>
                <c:pt idx="2">
                  <c:v>-8688802.0585445091</c:v>
                </c:pt>
                <c:pt idx="3">
                  <c:v>37167882.152061015</c:v>
                </c:pt>
                <c:pt idx="4">
                  <c:v>79025965.635583088</c:v>
                </c:pt>
                <c:pt idx="5">
                  <c:v>117231733.90484014</c:v>
                </c:pt>
                <c:pt idx="6">
                  <c:v>152101798.40673977</c:v>
                </c:pt>
                <c:pt idx="7">
                  <c:v>183925597.60345024</c:v>
                </c:pt>
                <c:pt idx="8">
                  <c:v>212967692.83562574</c:v>
                </c:pt>
                <c:pt idx="9">
                  <c:v>239469875.04806492</c:v>
                </c:pt>
                <c:pt idx="10">
                  <c:v>263653097.30367464</c:v>
                </c:pt>
              </c:numCache>
            </c:numRef>
          </c:val>
          <c:smooth val="0"/>
          <c:extLst>
            <c:ext xmlns:c16="http://schemas.microsoft.com/office/drawing/2014/chart" uri="{C3380CC4-5D6E-409C-BE32-E72D297353CC}">
              <c16:uniqueId val="{00000001-268C-4C9D-BE43-4B99344F11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M_NS1900.PR.000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101;&#1092;\02.04\M_NS1900.PR.00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Связь"/>
      <sheetName val="Техприс"/>
      <sheetName val="Реконструкция"/>
      <sheetName val="Консолидация"/>
      <sheetName val="Переустройство"/>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ell>
        </row>
        <row r="10">
          <cell r="D10">
            <v>1</v>
          </cell>
        </row>
        <row r="11">
          <cell r="D11">
            <v>1</v>
          </cell>
        </row>
        <row r="12">
          <cell r="D12">
            <v>1</v>
          </cell>
        </row>
        <row r="15">
          <cell r="D15">
            <v>1</v>
          </cell>
        </row>
        <row r="26">
          <cell r="B26">
            <v>45658</v>
          </cell>
        </row>
        <row r="27">
          <cell r="D27">
            <v>60</v>
          </cell>
        </row>
        <row r="28">
          <cell r="D28">
            <v>4</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ell>
        </row>
        <row r="11">
          <cell r="D11">
            <v>1</v>
          </cell>
        </row>
        <row r="12">
          <cell r="D12">
            <v>0</v>
          </cell>
        </row>
        <row r="13">
          <cell r="D13">
            <v>5</v>
          </cell>
        </row>
        <row r="16">
          <cell r="D16">
            <v>1</v>
          </cell>
        </row>
        <row r="26">
          <cell r="B26">
            <v>45658</v>
          </cell>
        </row>
        <row r="27">
          <cell r="D27">
            <v>60</v>
          </cell>
        </row>
        <row r="28">
          <cell r="D28">
            <v>4</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C44"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502</v>
      </c>
      <c r="D3" s="16"/>
    </row>
    <row r="4" spans="1:19" s="12" customFormat="1" ht="18.75" x14ac:dyDescent="0.3">
      <c r="A4" s="17"/>
      <c r="D4" s="16"/>
      <c r="E4" s="15"/>
    </row>
    <row r="5" spans="1:19" s="12" customFormat="1" ht="15.75" x14ac:dyDescent="0.25">
      <c r="A5" s="293" t="s">
        <v>597</v>
      </c>
      <c r="B5" s="293"/>
      <c r="C5" s="293"/>
      <c r="D5" s="140"/>
      <c r="E5" s="140"/>
      <c r="F5" s="140"/>
      <c r="G5" s="140"/>
    </row>
    <row r="6" spans="1:19" s="12" customFormat="1" ht="18.75" x14ac:dyDescent="0.3">
      <c r="A6" s="17"/>
      <c r="D6" s="16"/>
      <c r="E6" s="15"/>
    </row>
    <row r="7" spans="1:19" s="12" customFormat="1" ht="18.75" x14ac:dyDescent="0.2">
      <c r="A7" s="297" t="s">
        <v>9</v>
      </c>
      <c r="B7" s="297"/>
      <c r="C7" s="29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8" t="s">
        <v>499</v>
      </c>
      <c r="B9" s="298"/>
      <c r="C9" s="298"/>
      <c r="D9" s="8"/>
      <c r="E9" s="8"/>
      <c r="F9" s="13"/>
      <c r="G9" s="13"/>
      <c r="H9" s="13"/>
      <c r="I9" s="13"/>
      <c r="J9" s="13"/>
      <c r="K9" s="13"/>
      <c r="L9" s="13"/>
      <c r="M9" s="13"/>
      <c r="N9" s="13"/>
      <c r="O9" s="13"/>
      <c r="P9" s="13"/>
      <c r="Q9" s="13"/>
      <c r="R9" s="13"/>
      <c r="S9" s="13"/>
    </row>
    <row r="10" spans="1:19" s="12" customFormat="1" ht="18.75" x14ac:dyDescent="0.2">
      <c r="A10" s="294" t="s">
        <v>8</v>
      </c>
      <c r="B10" s="294"/>
      <c r="C10" s="29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8" t="s">
        <v>505</v>
      </c>
      <c r="B12" s="298"/>
      <c r="C12" s="298"/>
      <c r="D12" s="8"/>
      <c r="E12" s="8"/>
      <c r="F12" s="13"/>
      <c r="G12" s="13"/>
      <c r="H12" s="13"/>
      <c r="I12" s="13"/>
      <c r="J12" s="13"/>
      <c r="K12" s="13"/>
      <c r="L12" s="13"/>
      <c r="M12" s="13"/>
      <c r="N12" s="13"/>
      <c r="O12" s="13"/>
      <c r="P12" s="13"/>
      <c r="Q12" s="13"/>
      <c r="R12" s="13"/>
      <c r="S12" s="13"/>
    </row>
    <row r="13" spans="1:19" s="12" customFormat="1" ht="18.75" x14ac:dyDescent="0.2">
      <c r="A13" s="294" t="s">
        <v>7</v>
      </c>
      <c r="B13" s="294"/>
      <c r="C13" s="29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9" t="s">
        <v>547</v>
      </c>
      <c r="B15" s="299"/>
      <c r="C15" s="299"/>
      <c r="D15" s="8"/>
      <c r="E15" s="8"/>
      <c r="F15" s="8"/>
      <c r="G15" s="8"/>
      <c r="H15" s="8"/>
      <c r="I15" s="8"/>
      <c r="J15" s="8"/>
      <c r="K15" s="8"/>
      <c r="L15" s="8"/>
      <c r="M15" s="8"/>
      <c r="N15" s="8"/>
      <c r="O15" s="8"/>
      <c r="P15" s="8"/>
      <c r="Q15" s="8"/>
      <c r="R15" s="8"/>
      <c r="S15" s="8"/>
    </row>
    <row r="16" spans="1:19" s="3" customFormat="1" ht="15" customHeight="1" x14ac:dyDescent="0.2">
      <c r="A16" s="294" t="s">
        <v>6</v>
      </c>
      <c r="B16" s="294"/>
      <c r="C16" s="29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5" t="s">
        <v>450</v>
      </c>
      <c r="B18" s="296"/>
      <c r="C18" s="29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305</v>
      </c>
      <c r="C22" s="36" t="s">
        <v>550</v>
      </c>
      <c r="D22" s="29"/>
      <c r="E22" s="29"/>
      <c r="F22" s="28"/>
      <c r="G22" s="28"/>
      <c r="H22" s="28"/>
      <c r="I22" s="28"/>
      <c r="J22" s="28"/>
      <c r="K22" s="28"/>
      <c r="L22" s="28"/>
      <c r="M22" s="28"/>
      <c r="N22" s="28"/>
      <c r="O22" s="28"/>
      <c r="P22" s="28"/>
      <c r="Q22" s="27"/>
      <c r="R22" s="27"/>
      <c r="S22" s="27"/>
    </row>
    <row r="23" spans="1:19" s="3" customFormat="1" ht="46.5" customHeight="1" x14ac:dyDescent="0.2">
      <c r="A23" s="24" t="s">
        <v>63</v>
      </c>
      <c r="B23" s="35" t="s">
        <v>64</v>
      </c>
      <c r="C23" s="36" t="s">
        <v>470</v>
      </c>
      <c r="D23" s="29"/>
      <c r="E23" s="29"/>
      <c r="F23" s="28"/>
      <c r="G23" s="28"/>
      <c r="H23" s="28"/>
      <c r="I23" s="28"/>
      <c r="J23" s="28"/>
      <c r="K23" s="28"/>
      <c r="L23" s="28"/>
      <c r="M23" s="28"/>
      <c r="N23" s="28"/>
      <c r="O23" s="28"/>
      <c r="P23" s="28"/>
      <c r="Q23" s="27"/>
      <c r="R23" s="27"/>
      <c r="S23" s="27"/>
    </row>
    <row r="24" spans="1:19" s="3" customFormat="1" ht="22.5" customHeight="1" x14ac:dyDescent="0.2">
      <c r="A24" s="290"/>
      <c r="B24" s="291"/>
      <c r="C24" s="292"/>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37" t="s">
        <v>399</v>
      </c>
      <c r="C25" s="166" t="s">
        <v>496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37" t="s">
        <v>75</v>
      </c>
      <c r="C26" s="166" t="s">
        <v>544</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37" t="s">
        <v>74</v>
      </c>
      <c r="C27" s="166" t="s">
        <v>545</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37" t="s">
        <v>400</v>
      </c>
      <c r="C28" s="166" t="s">
        <v>469</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37" t="s">
        <v>401</v>
      </c>
      <c r="C29" s="166" t="s">
        <v>469</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37" t="s">
        <v>402</v>
      </c>
      <c r="C30" s="166" t="s">
        <v>469</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403</v>
      </c>
      <c r="C31" s="166" t="s">
        <v>469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404</v>
      </c>
      <c r="C32" s="166" t="s">
        <v>469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405</v>
      </c>
      <c r="C33" s="166" t="s">
        <v>546</v>
      </c>
      <c r="D33" s="34"/>
      <c r="E33" s="33"/>
      <c r="F33" s="33"/>
      <c r="G33" s="33"/>
      <c r="H33" s="33"/>
      <c r="I33" s="33"/>
      <c r="J33" s="33"/>
      <c r="K33" s="33"/>
      <c r="L33" s="33"/>
      <c r="M33" s="33"/>
      <c r="N33" s="33"/>
      <c r="O33" s="33"/>
      <c r="P33" s="32"/>
      <c r="Q33" s="32"/>
      <c r="R33" s="32"/>
      <c r="S33" s="32"/>
    </row>
    <row r="34" spans="1:19" ht="111" customHeight="1" x14ac:dyDescent="0.25">
      <c r="A34" s="24" t="s">
        <v>419</v>
      </c>
      <c r="B34" s="39" t="s">
        <v>406</v>
      </c>
      <c r="C34" s="166" t="s">
        <v>469</v>
      </c>
      <c r="D34" s="23"/>
      <c r="E34" s="23"/>
      <c r="F34" s="23"/>
      <c r="G34" s="23"/>
      <c r="H34" s="23"/>
      <c r="I34" s="23"/>
      <c r="J34" s="23"/>
      <c r="K34" s="23"/>
      <c r="L34" s="23"/>
      <c r="M34" s="23"/>
      <c r="N34" s="23"/>
      <c r="O34" s="23"/>
      <c r="P34" s="23"/>
      <c r="Q34" s="23"/>
      <c r="R34" s="23"/>
      <c r="S34" s="23"/>
    </row>
    <row r="35" spans="1:19" ht="58.5" customHeight="1" x14ac:dyDescent="0.25">
      <c r="A35" s="24" t="s">
        <v>409</v>
      </c>
      <c r="B35" s="39" t="s">
        <v>72</v>
      </c>
      <c r="C35" s="166" t="s">
        <v>469</v>
      </c>
      <c r="D35" s="23"/>
      <c r="E35" s="23"/>
      <c r="F35" s="23"/>
      <c r="G35" s="23"/>
      <c r="H35" s="23"/>
      <c r="I35" s="23"/>
      <c r="J35" s="23"/>
      <c r="K35" s="23"/>
      <c r="L35" s="23"/>
      <c r="M35" s="23"/>
      <c r="N35" s="23"/>
      <c r="O35" s="23"/>
      <c r="P35" s="23"/>
      <c r="Q35" s="23"/>
      <c r="R35" s="23"/>
      <c r="S35" s="23"/>
    </row>
    <row r="36" spans="1:19" ht="51.75" customHeight="1" x14ac:dyDescent="0.25">
      <c r="A36" s="24" t="s">
        <v>420</v>
      </c>
      <c r="B36" s="39" t="s">
        <v>407</v>
      </c>
      <c r="C36" s="166" t="s">
        <v>469</v>
      </c>
      <c r="D36" s="23"/>
      <c r="E36" s="23"/>
      <c r="F36" s="23"/>
      <c r="G36" s="23"/>
      <c r="H36" s="23"/>
      <c r="I36" s="23"/>
      <c r="J36" s="23"/>
      <c r="K36" s="23"/>
      <c r="L36" s="23"/>
      <c r="M36" s="23"/>
      <c r="N36" s="23"/>
      <c r="O36" s="23"/>
      <c r="P36" s="23"/>
      <c r="Q36" s="23"/>
      <c r="R36" s="23"/>
      <c r="S36" s="23"/>
    </row>
    <row r="37" spans="1:19" ht="43.5" customHeight="1" x14ac:dyDescent="0.25">
      <c r="A37" s="24" t="s">
        <v>410</v>
      </c>
      <c r="B37" s="39" t="s">
        <v>408</v>
      </c>
      <c r="C37" s="166" t="s">
        <v>593</v>
      </c>
      <c r="D37" s="23"/>
      <c r="E37" s="23"/>
      <c r="F37" s="23"/>
      <c r="G37" s="23"/>
      <c r="H37" s="23"/>
      <c r="I37" s="23"/>
      <c r="J37" s="23"/>
      <c r="K37" s="23"/>
      <c r="L37" s="23"/>
      <c r="M37" s="23"/>
      <c r="N37" s="23"/>
      <c r="O37" s="23"/>
      <c r="P37" s="23"/>
      <c r="Q37" s="23"/>
      <c r="R37" s="23"/>
      <c r="S37" s="23"/>
    </row>
    <row r="38" spans="1:19" ht="43.5" customHeight="1" x14ac:dyDescent="0.25">
      <c r="A38" s="24" t="s">
        <v>421</v>
      </c>
      <c r="B38" s="39" t="s">
        <v>230</v>
      </c>
      <c r="C38" s="166" t="s">
        <v>469</v>
      </c>
      <c r="D38" s="23"/>
      <c r="E38" s="23"/>
      <c r="F38" s="23"/>
      <c r="G38" s="23"/>
      <c r="H38" s="23"/>
      <c r="I38" s="23"/>
      <c r="J38" s="23"/>
      <c r="K38" s="23"/>
      <c r="L38" s="23"/>
      <c r="M38" s="23"/>
      <c r="N38" s="23"/>
      <c r="O38" s="23"/>
      <c r="P38" s="23"/>
      <c r="Q38" s="23"/>
      <c r="R38" s="23"/>
      <c r="S38" s="23"/>
    </row>
    <row r="39" spans="1:19" ht="23.25" customHeight="1" x14ac:dyDescent="0.25">
      <c r="A39" s="290"/>
      <c r="B39" s="291"/>
      <c r="C39" s="292"/>
      <c r="D39" s="23"/>
      <c r="E39" s="23"/>
      <c r="F39" s="23"/>
      <c r="G39" s="23"/>
      <c r="H39" s="23"/>
      <c r="I39" s="23"/>
      <c r="J39" s="23"/>
      <c r="K39" s="23"/>
      <c r="L39" s="23"/>
      <c r="M39" s="23"/>
      <c r="N39" s="23"/>
      <c r="O39" s="23"/>
      <c r="P39" s="23"/>
      <c r="Q39" s="23"/>
      <c r="R39" s="23"/>
      <c r="S39" s="23"/>
    </row>
    <row r="40" spans="1:19" ht="63" x14ac:dyDescent="0.25">
      <c r="A40" s="24" t="s">
        <v>411</v>
      </c>
      <c r="B40" s="39" t="s">
        <v>463</v>
      </c>
      <c r="C40" s="215" t="e">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",#REF!,"; ",(ROUND(C48,2))," ","млн. руб.")</f>
        <v>#REF!</v>
      </c>
      <c r="D40" s="23"/>
      <c r="E40" s="23"/>
      <c r="F40" s="23"/>
      <c r="G40" s="23"/>
      <c r="H40" s="23"/>
      <c r="I40" s="23"/>
      <c r="J40" s="23"/>
      <c r="K40" s="23"/>
      <c r="L40" s="23"/>
      <c r="M40" s="23"/>
      <c r="N40" s="23"/>
      <c r="O40" s="23"/>
      <c r="P40" s="23"/>
      <c r="Q40" s="23"/>
      <c r="R40" s="23"/>
      <c r="S40" s="23"/>
    </row>
    <row r="41" spans="1:19" ht="105.75" customHeight="1" x14ac:dyDescent="0.25">
      <c r="A41" s="24" t="s">
        <v>422</v>
      </c>
      <c r="B41" s="39" t="s">
        <v>445</v>
      </c>
      <c r="C41" s="148" t="s">
        <v>468</v>
      </c>
      <c r="D41" s="23"/>
      <c r="E41" s="23"/>
      <c r="F41" s="23"/>
      <c r="G41" s="23"/>
      <c r="H41" s="23"/>
      <c r="I41" s="23"/>
      <c r="J41" s="23"/>
      <c r="K41" s="23"/>
      <c r="L41" s="23"/>
      <c r="M41" s="23"/>
      <c r="N41" s="23"/>
      <c r="O41" s="23"/>
      <c r="P41" s="23"/>
      <c r="Q41" s="23"/>
      <c r="R41" s="23"/>
      <c r="S41" s="23"/>
    </row>
    <row r="42" spans="1:19" ht="83.25" customHeight="1" x14ac:dyDescent="0.25">
      <c r="A42" s="24" t="s">
        <v>412</v>
      </c>
      <c r="B42" s="39" t="s">
        <v>460</v>
      </c>
      <c r="C42" s="148" t="s">
        <v>468</v>
      </c>
      <c r="D42" s="23"/>
      <c r="E42" s="23"/>
      <c r="F42" s="23"/>
      <c r="G42" s="23"/>
      <c r="H42" s="23"/>
      <c r="I42" s="23"/>
      <c r="J42" s="23"/>
      <c r="K42" s="23"/>
      <c r="L42" s="23"/>
      <c r="M42" s="23"/>
      <c r="N42" s="23"/>
      <c r="O42" s="23"/>
      <c r="P42" s="23"/>
      <c r="Q42" s="23"/>
      <c r="R42" s="23"/>
      <c r="S42" s="23"/>
    </row>
    <row r="43" spans="1:19" ht="186" customHeight="1" x14ac:dyDescent="0.25">
      <c r="A43" s="24" t="s">
        <v>425</v>
      </c>
      <c r="B43" s="39" t="s">
        <v>426</v>
      </c>
      <c r="C43" s="148" t="s">
        <v>468</v>
      </c>
      <c r="D43" s="23"/>
      <c r="E43" s="23"/>
      <c r="F43" s="23"/>
      <c r="G43" s="23"/>
      <c r="H43" s="23"/>
      <c r="I43" s="23"/>
      <c r="J43" s="23"/>
      <c r="K43" s="23"/>
      <c r="L43" s="23"/>
      <c r="M43" s="23"/>
      <c r="N43" s="23"/>
      <c r="O43" s="23"/>
      <c r="P43" s="23"/>
      <c r="Q43" s="23"/>
      <c r="R43" s="23"/>
      <c r="S43" s="23"/>
    </row>
    <row r="44" spans="1:19" ht="111" customHeight="1" x14ac:dyDescent="0.25">
      <c r="A44" s="24" t="s">
        <v>413</v>
      </c>
      <c r="B44" s="39" t="s">
        <v>451</v>
      </c>
      <c r="C44" s="148" t="s">
        <v>468</v>
      </c>
      <c r="D44" s="23"/>
      <c r="E44" s="23"/>
      <c r="F44" s="23"/>
      <c r="G44" s="23"/>
      <c r="H44" s="23"/>
      <c r="I44" s="23"/>
      <c r="J44" s="23"/>
      <c r="K44" s="23"/>
      <c r="L44" s="23"/>
      <c r="M44" s="23"/>
      <c r="N44" s="23"/>
      <c r="O44" s="23"/>
      <c r="P44" s="23"/>
      <c r="Q44" s="23"/>
      <c r="R44" s="23"/>
      <c r="S44" s="23"/>
    </row>
    <row r="45" spans="1:19" ht="120" customHeight="1" x14ac:dyDescent="0.25">
      <c r="A45" s="24" t="s">
        <v>446</v>
      </c>
      <c r="B45" s="39" t="s">
        <v>452</v>
      </c>
      <c r="C45" s="148" t="s">
        <v>468</v>
      </c>
      <c r="D45" s="23"/>
      <c r="E45" s="23"/>
      <c r="F45" s="23"/>
      <c r="G45" s="23"/>
      <c r="H45" s="23"/>
      <c r="I45" s="23"/>
      <c r="J45" s="23"/>
      <c r="K45" s="23"/>
      <c r="L45" s="23"/>
      <c r="M45" s="23"/>
      <c r="N45" s="23"/>
      <c r="O45" s="23"/>
      <c r="P45" s="23"/>
      <c r="Q45" s="23"/>
      <c r="R45" s="23"/>
      <c r="S45" s="23"/>
    </row>
    <row r="46" spans="1:19" ht="101.25" customHeight="1" x14ac:dyDescent="0.25">
      <c r="A46" s="24" t="s">
        <v>414</v>
      </c>
      <c r="B46" s="39" t="s">
        <v>453</v>
      </c>
      <c r="C46" s="148" t="s">
        <v>468</v>
      </c>
      <c r="D46" s="23"/>
      <c r="E46" s="23"/>
      <c r="F46" s="23"/>
      <c r="G46" s="23"/>
      <c r="H46" s="23"/>
      <c r="I46" s="23"/>
      <c r="J46" s="23"/>
      <c r="K46" s="23"/>
      <c r="L46" s="23"/>
      <c r="M46" s="23"/>
      <c r="N46" s="23"/>
      <c r="O46" s="23"/>
      <c r="P46" s="23"/>
      <c r="Q46" s="23"/>
      <c r="R46" s="23"/>
      <c r="S46" s="23"/>
    </row>
    <row r="47" spans="1:19" ht="18.75" customHeight="1" x14ac:dyDescent="0.25">
      <c r="A47" s="290"/>
      <c r="B47" s="291"/>
      <c r="C47" s="292"/>
      <c r="D47" s="23"/>
      <c r="E47" s="23"/>
      <c r="F47" s="23"/>
      <c r="G47" s="23"/>
      <c r="H47" s="23"/>
      <c r="I47" s="23"/>
      <c r="J47" s="23"/>
      <c r="K47" s="23"/>
      <c r="L47" s="23"/>
      <c r="M47" s="23"/>
      <c r="N47" s="23"/>
      <c r="O47" s="23"/>
      <c r="P47" s="23"/>
      <c r="Q47" s="23"/>
      <c r="R47" s="23"/>
      <c r="S47" s="23"/>
    </row>
    <row r="48" spans="1:19" ht="75.75" customHeight="1" x14ac:dyDescent="0.25">
      <c r="A48" s="24" t="s">
        <v>447</v>
      </c>
      <c r="B48" s="39" t="s">
        <v>461</v>
      </c>
      <c r="C48" s="167">
        <v>201.774773237895</v>
      </c>
      <c r="D48" s="23"/>
      <c r="E48" s="23"/>
      <c r="F48" s="23"/>
      <c r="G48" s="23"/>
      <c r="H48" s="23"/>
      <c r="I48" s="23"/>
      <c r="J48" s="23"/>
      <c r="K48" s="23"/>
      <c r="L48" s="23"/>
      <c r="M48" s="23"/>
      <c r="N48" s="23"/>
      <c r="O48" s="23"/>
      <c r="P48" s="23"/>
      <c r="Q48" s="23"/>
      <c r="R48" s="23"/>
      <c r="S48" s="23"/>
    </row>
    <row r="49" spans="1:19" ht="71.25" customHeight="1" x14ac:dyDescent="0.25">
      <c r="A49" s="24" t="s">
        <v>415</v>
      </c>
      <c r="B49" s="39" t="s">
        <v>462</v>
      </c>
      <c r="C49" s="167">
        <v>166.58791772059644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H1" zoomScale="70" zoomScaleSheetLayoutView="70" workbookViewId="0">
      <selection activeCell="N29" sqref="N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502</v>
      </c>
    </row>
    <row r="4" spans="1:28" s="12" customFormat="1" ht="18.75" customHeight="1" x14ac:dyDescent="0.2">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0" t="str">
        <f>'1. паспорт местоположение'!A12:C12</f>
        <v>M_NS1900.PR.0008</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424</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5</v>
      </c>
      <c r="B19" s="304" t="s">
        <v>100</v>
      </c>
      <c r="C19" s="305" t="s">
        <v>322</v>
      </c>
      <c r="D19" s="304" t="s">
        <v>321</v>
      </c>
      <c r="E19" s="304" t="s">
        <v>99</v>
      </c>
      <c r="F19" s="304" t="s">
        <v>98</v>
      </c>
      <c r="G19" s="304" t="s">
        <v>317</v>
      </c>
      <c r="H19" s="304" t="s">
        <v>97</v>
      </c>
      <c r="I19" s="304" t="s">
        <v>96</v>
      </c>
      <c r="J19" s="304" t="s">
        <v>95</v>
      </c>
      <c r="K19" s="304" t="s">
        <v>94</v>
      </c>
      <c r="L19" s="304" t="s">
        <v>93</v>
      </c>
      <c r="M19" s="304" t="s">
        <v>92</v>
      </c>
      <c r="N19" s="304" t="s">
        <v>91</v>
      </c>
      <c r="O19" s="304" t="s">
        <v>90</v>
      </c>
      <c r="P19" s="304" t="s">
        <v>89</v>
      </c>
      <c r="Q19" s="304" t="s">
        <v>320</v>
      </c>
      <c r="R19" s="304"/>
      <c r="S19" s="307" t="s">
        <v>418</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1" t="s">
        <v>318</v>
      </c>
      <c r="R20" s="42" t="s">
        <v>319</v>
      </c>
      <c r="S20" s="307"/>
      <c r="T20" s="28"/>
      <c r="U20" s="28"/>
      <c r="V20" s="28"/>
      <c r="W20" s="28"/>
      <c r="X20" s="28"/>
      <c r="Y20" s="28"/>
      <c r="Z20" s="27"/>
      <c r="AA20" s="27"/>
      <c r="AB20" s="27"/>
    </row>
    <row r="21" spans="1:28" s="3" customFormat="1" ht="18.75" x14ac:dyDescent="0.2">
      <c r="A21" s="41">
        <v>1</v>
      </c>
      <c r="B21" s="46">
        <v>2</v>
      </c>
      <c r="C21" s="41">
        <v>3</v>
      </c>
      <c r="D21" s="46">
        <v>4</v>
      </c>
      <c r="E21" s="41">
        <v>5</v>
      </c>
      <c r="F21" s="46">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0"/>
      <c r="T22" s="28"/>
      <c r="U22" s="28"/>
      <c r="V22" s="28"/>
      <c r="W22" s="28"/>
      <c r="X22" s="27"/>
      <c r="Y22" s="27"/>
      <c r="Z22" s="27"/>
      <c r="AA22" s="27"/>
      <c r="AB22" s="27"/>
    </row>
    <row r="23" spans="1:28" ht="20.25" customHeight="1" x14ac:dyDescent="0.25">
      <c r="A23" s="95"/>
      <c r="B23" s="46" t="s">
        <v>315</v>
      </c>
      <c r="C23" s="46"/>
      <c r="D23" s="46"/>
      <c r="E23" s="95" t="s">
        <v>316</v>
      </c>
      <c r="F23" s="95" t="s">
        <v>316</v>
      </c>
      <c r="G23" s="95" t="s">
        <v>316</v>
      </c>
      <c r="H23" s="95"/>
      <c r="I23" s="95"/>
      <c r="J23" s="95"/>
      <c r="K23" s="95"/>
      <c r="L23" s="95"/>
      <c r="M23" s="95"/>
      <c r="N23" s="95"/>
      <c r="O23" s="95"/>
      <c r="P23" s="95"/>
      <c r="Q23" s="9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502</v>
      </c>
    </row>
    <row r="5" spans="1:20" s="12" customFormat="1" ht="18.75" customHeight="1" x14ac:dyDescent="0.3">
      <c r="A5" s="18"/>
      <c r="H5" s="16"/>
      <c r="T5" s="15"/>
    </row>
    <row r="6" spans="1:20" s="12" customFormat="1" x14ac:dyDescent="0.2">
      <c r="A6" s="293" t="str">
        <f>'2. паспорт  ТП'!A4:S4</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0" t="str">
        <f>'1. паспорт местоположение'!A12:C12</f>
        <v>M_NS1900.PR.0008</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0"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6" t="s">
        <v>429</v>
      </c>
      <c r="B19" s="296"/>
      <c r="C19" s="296"/>
      <c r="D19" s="296"/>
      <c r="E19" s="296"/>
      <c r="F19" s="296"/>
      <c r="G19" s="296"/>
      <c r="H19" s="296"/>
      <c r="I19" s="296"/>
      <c r="J19" s="296"/>
      <c r="K19" s="296"/>
      <c r="L19" s="296"/>
      <c r="M19" s="296"/>
      <c r="N19" s="296"/>
      <c r="O19" s="296"/>
      <c r="P19" s="296"/>
      <c r="Q19" s="296"/>
      <c r="R19" s="296"/>
      <c r="S19" s="296"/>
      <c r="T19" s="296"/>
    </row>
    <row r="20" spans="1:113" s="58"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5</v>
      </c>
      <c r="B21" s="315" t="s">
        <v>221</v>
      </c>
      <c r="C21" s="316"/>
      <c r="D21" s="319" t="s">
        <v>122</v>
      </c>
      <c r="E21" s="315" t="s">
        <v>458</v>
      </c>
      <c r="F21" s="316"/>
      <c r="G21" s="315" t="s">
        <v>240</v>
      </c>
      <c r="H21" s="316"/>
      <c r="I21" s="315" t="s">
        <v>121</v>
      </c>
      <c r="J21" s="316"/>
      <c r="K21" s="319" t="s">
        <v>120</v>
      </c>
      <c r="L21" s="315" t="s">
        <v>119</v>
      </c>
      <c r="M21" s="316"/>
      <c r="N21" s="315" t="s">
        <v>454</v>
      </c>
      <c r="O21" s="316"/>
      <c r="P21" s="319" t="s">
        <v>118</v>
      </c>
      <c r="Q21" s="308" t="s">
        <v>117</v>
      </c>
      <c r="R21" s="309"/>
      <c r="S21" s="308" t="s">
        <v>116</v>
      </c>
      <c r="T21" s="310"/>
    </row>
    <row r="22" spans="1:113" ht="204.75" customHeight="1" x14ac:dyDescent="0.25">
      <c r="A22" s="313"/>
      <c r="B22" s="317"/>
      <c r="C22" s="318"/>
      <c r="D22" s="322"/>
      <c r="E22" s="317"/>
      <c r="F22" s="318"/>
      <c r="G22" s="317"/>
      <c r="H22" s="318"/>
      <c r="I22" s="317"/>
      <c r="J22" s="318"/>
      <c r="K22" s="320"/>
      <c r="L22" s="317"/>
      <c r="M22" s="318"/>
      <c r="N22" s="317"/>
      <c r="O22" s="318"/>
      <c r="P22" s="320"/>
      <c r="Q22" s="79" t="s">
        <v>115</v>
      </c>
      <c r="R22" s="79" t="s">
        <v>428</v>
      </c>
      <c r="S22" s="79" t="s">
        <v>114</v>
      </c>
      <c r="T22" s="79" t="s">
        <v>113</v>
      </c>
    </row>
    <row r="23" spans="1:113" ht="51.75" customHeight="1" x14ac:dyDescent="0.25">
      <c r="A23" s="314"/>
      <c r="B23" s="138" t="s">
        <v>111</v>
      </c>
      <c r="C23" s="138" t="s">
        <v>112</v>
      </c>
      <c r="D23" s="320"/>
      <c r="E23" s="138" t="s">
        <v>111</v>
      </c>
      <c r="F23" s="138" t="s">
        <v>112</v>
      </c>
      <c r="G23" s="138" t="s">
        <v>111</v>
      </c>
      <c r="H23" s="138" t="s">
        <v>112</v>
      </c>
      <c r="I23" s="138" t="s">
        <v>111</v>
      </c>
      <c r="J23" s="138" t="s">
        <v>112</v>
      </c>
      <c r="K23" s="138" t="s">
        <v>111</v>
      </c>
      <c r="L23" s="138" t="s">
        <v>111</v>
      </c>
      <c r="M23" s="138" t="s">
        <v>112</v>
      </c>
      <c r="N23" s="138" t="s">
        <v>111</v>
      </c>
      <c r="O23" s="138" t="s">
        <v>112</v>
      </c>
      <c r="P23" s="139" t="s">
        <v>111</v>
      </c>
      <c r="Q23" s="79" t="s">
        <v>111</v>
      </c>
      <c r="R23" s="79" t="s">
        <v>111</v>
      </c>
      <c r="S23" s="79" t="s">
        <v>111</v>
      </c>
      <c r="T23" s="79"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47"/>
      <c r="B25" s="147"/>
      <c r="C25" s="147"/>
      <c r="D25" s="147"/>
      <c r="E25" s="147"/>
      <c r="F25" s="147"/>
      <c r="G25" s="147"/>
      <c r="H25" s="147"/>
      <c r="I25" s="147"/>
      <c r="J25" s="147"/>
      <c r="K25" s="147"/>
      <c r="L25" s="147"/>
      <c r="M25" s="147"/>
      <c r="N25" s="147"/>
      <c r="O25" s="147"/>
      <c r="P25" s="147"/>
      <c r="Q25" s="147"/>
      <c r="R25" s="147"/>
      <c r="S25" s="147"/>
      <c r="T25" s="147"/>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21" t="s">
        <v>464</v>
      </c>
      <c r="C28" s="321"/>
      <c r="D28" s="321"/>
      <c r="E28" s="321"/>
      <c r="F28" s="321"/>
      <c r="G28" s="321"/>
      <c r="H28" s="321"/>
      <c r="I28" s="321"/>
      <c r="J28" s="321"/>
      <c r="K28" s="321"/>
      <c r="L28" s="321"/>
      <c r="M28" s="321"/>
      <c r="N28" s="321"/>
      <c r="O28" s="321"/>
      <c r="P28" s="321"/>
      <c r="Q28" s="321"/>
      <c r="R28" s="321"/>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427</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40" sqref="S4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502</v>
      </c>
    </row>
    <row r="4" spans="1:27" s="12" customFormat="1" x14ac:dyDescent="0.2">
      <c r="E4" s="17"/>
      <c r="Q4" s="16"/>
      <c r="R4" s="16"/>
    </row>
    <row r="5" spans="1:27" s="12" customFormat="1" x14ac:dyDescent="0.2">
      <c r="A5" s="293" t="str">
        <f>'3.1. паспорт Техсостояние ПС'!A6:T6</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M_NS1900.PR.0008</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431</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8" customFormat="1" ht="21" customHeight="1" x14ac:dyDescent="0.25"/>
    <row r="21" spans="1:27" ht="15.75" customHeight="1" x14ac:dyDescent="0.25">
      <c r="A21" s="323" t="s">
        <v>5</v>
      </c>
      <c r="B21" s="325" t="s">
        <v>438</v>
      </c>
      <c r="C21" s="326"/>
      <c r="D21" s="325" t="s">
        <v>440</v>
      </c>
      <c r="E21" s="326"/>
      <c r="F21" s="308" t="s">
        <v>94</v>
      </c>
      <c r="G21" s="310"/>
      <c r="H21" s="310"/>
      <c r="I21" s="309"/>
      <c r="J21" s="323" t="s">
        <v>441</v>
      </c>
      <c r="K21" s="325" t="s">
        <v>442</v>
      </c>
      <c r="L21" s="326"/>
      <c r="M21" s="325" t="s">
        <v>443</v>
      </c>
      <c r="N21" s="326"/>
      <c r="O21" s="325" t="s">
        <v>430</v>
      </c>
      <c r="P21" s="326"/>
      <c r="Q21" s="325" t="s">
        <v>127</v>
      </c>
      <c r="R21" s="326"/>
      <c r="S21" s="323" t="s">
        <v>126</v>
      </c>
      <c r="T21" s="323" t="s">
        <v>444</v>
      </c>
      <c r="U21" s="323" t="s">
        <v>439</v>
      </c>
      <c r="V21" s="325" t="s">
        <v>125</v>
      </c>
      <c r="W21" s="326"/>
      <c r="X21" s="308" t="s">
        <v>117</v>
      </c>
      <c r="Y21" s="310"/>
      <c r="Z21" s="308" t="s">
        <v>116</v>
      </c>
      <c r="AA21" s="310"/>
    </row>
    <row r="22" spans="1:27" ht="216" customHeight="1" x14ac:dyDescent="0.25">
      <c r="A22" s="329"/>
      <c r="B22" s="327"/>
      <c r="C22" s="328"/>
      <c r="D22" s="327"/>
      <c r="E22" s="328"/>
      <c r="F22" s="308" t="s">
        <v>124</v>
      </c>
      <c r="G22" s="309"/>
      <c r="H22" s="308" t="s">
        <v>123</v>
      </c>
      <c r="I22" s="309"/>
      <c r="J22" s="324"/>
      <c r="K22" s="327"/>
      <c r="L22" s="328"/>
      <c r="M22" s="327"/>
      <c r="N22" s="328"/>
      <c r="O22" s="327"/>
      <c r="P22" s="328"/>
      <c r="Q22" s="327"/>
      <c r="R22" s="328"/>
      <c r="S22" s="324"/>
      <c r="T22" s="324"/>
      <c r="U22" s="324"/>
      <c r="V22" s="327"/>
      <c r="W22" s="328"/>
      <c r="X22" s="79" t="s">
        <v>115</v>
      </c>
      <c r="Y22" s="79" t="s">
        <v>428</v>
      </c>
      <c r="Z22" s="79" t="s">
        <v>114</v>
      </c>
      <c r="AA22" s="79" t="s">
        <v>113</v>
      </c>
    </row>
    <row r="23" spans="1:27" ht="60" customHeight="1" x14ac:dyDescent="0.25">
      <c r="A23" s="324"/>
      <c r="B23" s="136" t="s">
        <v>111</v>
      </c>
      <c r="C23" s="136" t="s">
        <v>112</v>
      </c>
      <c r="D23" s="80" t="s">
        <v>111</v>
      </c>
      <c r="E23" s="80" t="s">
        <v>112</v>
      </c>
      <c r="F23" s="80" t="s">
        <v>111</v>
      </c>
      <c r="G23" s="80" t="s">
        <v>112</v>
      </c>
      <c r="H23" s="80" t="s">
        <v>111</v>
      </c>
      <c r="I23" s="80" t="s">
        <v>112</v>
      </c>
      <c r="J23" s="80" t="s">
        <v>111</v>
      </c>
      <c r="K23" s="80" t="s">
        <v>111</v>
      </c>
      <c r="L23" s="80" t="s">
        <v>112</v>
      </c>
      <c r="M23" s="80" t="s">
        <v>111</v>
      </c>
      <c r="N23" s="80" t="s">
        <v>112</v>
      </c>
      <c r="O23" s="80" t="s">
        <v>111</v>
      </c>
      <c r="P23" s="80" t="s">
        <v>112</v>
      </c>
      <c r="Q23" s="80" t="s">
        <v>111</v>
      </c>
      <c r="R23" s="80" t="s">
        <v>112</v>
      </c>
      <c r="S23" s="80" t="s">
        <v>111</v>
      </c>
      <c r="T23" s="80" t="s">
        <v>111</v>
      </c>
      <c r="U23" s="80" t="s">
        <v>111</v>
      </c>
      <c r="V23" s="80" t="s">
        <v>111</v>
      </c>
      <c r="W23" s="80" t="s">
        <v>112</v>
      </c>
      <c r="X23" s="80" t="s">
        <v>111</v>
      </c>
      <c r="Y23" s="80" t="s">
        <v>111</v>
      </c>
      <c r="Z23" s="79" t="s">
        <v>111</v>
      </c>
      <c r="AA23" s="79" t="s">
        <v>111</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8"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51"/>
      <c r="AA26" s="51"/>
    </row>
    <row r="27" spans="1:27" s="56" customFormat="1" ht="12.75" x14ac:dyDescent="0.2">
      <c r="A27" s="57"/>
      <c r="B27" s="57"/>
      <c r="C27" s="57"/>
      <c r="E27" s="57"/>
      <c r="X27" s="83"/>
      <c r="Y27" s="83"/>
      <c r="Z27" s="83"/>
      <c r="AA27" s="8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85" zoomScaleNormal="70" zoomScaleSheetLayoutView="85" workbookViewId="0">
      <selection activeCell="C66" sqref="C6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502</v>
      </c>
      <c r="E3" s="16"/>
      <c r="F3" s="16"/>
    </row>
    <row r="4" spans="1:29" s="12" customFormat="1" ht="18.75" x14ac:dyDescent="0.3">
      <c r="A4" s="17"/>
      <c r="C4" s="15"/>
      <c r="E4" s="16"/>
      <c r="F4" s="16"/>
    </row>
    <row r="5" spans="1:29" s="12" customFormat="1" ht="15.75" x14ac:dyDescent="0.2">
      <c r="A5" s="293" t="str">
        <f>'3.2 паспорт Техсостояние ЛЭП'!A5:AA5</f>
        <v>Год раскрытия информации: 2026 год</v>
      </c>
      <c r="B5" s="293"/>
      <c r="C5" s="293"/>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M_NS1900.PR.0008</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5" t="s">
        <v>423</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26" t="s">
        <v>436</v>
      </c>
      <c r="C22" s="159" t="s">
        <v>501</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59" t="s">
        <v>504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456</v>
      </c>
      <c r="C24" s="36"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457</v>
      </c>
      <c r="C25" s="189" t="s">
        <v>583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468</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437</v>
      </c>
      <c r="C27" s="206"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502</v>
      </c>
    </row>
    <row r="4" spans="1:28" ht="18.75" customHeight="1" x14ac:dyDescent="0.25">
      <c r="A4" s="293" t="str">
        <f>'3.3 паспорт описание'!A5:C5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33"/>
      <c r="AB6" s="133"/>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33"/>
      <c r="AB7" s="133"/>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34"/>
      <c r="AB8" s="134"/>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5"/>
      <c r="AB9" s="135"/>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33"/>
      <c r="AB10" s="133"/>
    </row>
    <row r="11" spans="1:28" ht="15.75" x14ac:dyDescent="0.25">
      <c r="A11" s="300" t="str">
        <f>'1. паспорт местоположение'!A12:C12</f>
        <v>M_NS1900.PR.0008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34"/>
      <c r="AB11" s="134"/>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5"/>
      <c r="AB12" s="135"/>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34"/>
      <c r="AB14" s="134"/>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5"/>
      <c r="AB15" s="13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43"/>
      <c r="AB16" s="143"/>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43"/>
      <c r="AB17" s="143"/>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43"/>
      <c r="AB18" s="143"/>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43"/>
      <c r="AB19" s="143"/>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4"/>
      <c r="AB20" s="144"/>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4"/>
      <c r="AB21" s="144"/>
    </row>
    <row r="22" spans="1:28" x14ac:dyDescent="0.25">
      <c r="A22" s="332" t="s">
        <v>455</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45"/>
      <c r="AB22" s="145"/>
    </row>
    <row r="23" spans="1:28" ht="32.25" customHeight="1" x14ac:dyDescent="0.25">
      <c r="A23" s="334" t="s">
        <v>313</v>
      </c>
      <c r="B23" s="335"/>
      <c r="C23" s="335"/>
      <c r="D23" s="335"/>
      <c r="E23" s="335"/>
      <c r="F23" s="335"/>
      <c r="G23" s="335"/>
      <c r="H23" s="335"/>
      <c r="I23" s="335"/>
      <c r="J23" s="335"/>
      <c r="K23" s="335"/>
      <c r="L23" s="336"/>
      <c r="M23" s="333" t="s">
        <v>314</v>
      </c>
      <c r="N23" s="333"/>
      <c r="O23" s="333"/>
      <c r="P23" s="333"/>
      <c r="Q23" s="333"/>
      <c r="R23" s="333"/>
      <c r="S23" s="333"/>
      <c r="T23" s="333"/>
      <c r="U23" s="333"/>
      <c r="V23" s="333"/>
      <c r="W23" s="333"/>
      <c r="X23" s="333"/>
      <c r="Y23" s="333"/>
      <c r="Z23" s="333"/>
    </row>
    <row r="24" spans="1:28" ht="151.5" customHeight="1" x14ac:dyDescent="0.25">
      <c r="A24" s="76" t="s">
        <v>231</v>
      </c>
      <c r="B24" s="77" t="s">
        <v>238</v>
      </c>
      <c r="C24" s="76" t="s">
        <v>307</v>
      </c>
      <c r="D24" s="76" t="s">
        <v>232</v>
      </c>
      <c r="E24" s="76" t="s">
        <v>308</v>
      </c>
      <c r="F24" s="76" t="s">
        <v>310</v>
      </c>
      <c r="G24" s="76" t="s">
        <v>309</v>
      </c>
      <c r="H24" s="76" t="s">
        <v>233</v>
      </c>
      <c r="I24" s="76" t="s">
        <v>311</v>
      </c>
      <c r="J24" s="76" t="s">
        <v>239</v>
      </c>
      <c r="K24" s="77" t="s">
        <v>237</v>
      </c>
      <c r="L24" s="77" t="s">
        <v>234</v>
      </c>
      <c r="M24" s="78" t="s">
        <v>246</v>
      </c>
      <c r="N24" s="77" t="s">
        <v>466</v>
      </c>
      <c r="O24" s="76" t="s">
        <v>244</v>
      </c>
      <c r="P24" s="76" t="s">
        <v>245</v>
      </c>
      <c r="Q24" s="76" t="s">
        <v>243</v>
      </c>
      <c r="R24" s="76" t="s">
        <v>233</v>
      </c>
      <c r="S24" s="76" t="s">
        <v>242</v>
      </c>
      <c r="T24" s="76" t="s">
        <v>241</v>
      </c>
      <c r="U24" s="76" t="s">
        <v>306</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46">
        <v>11</v>
      </c>
      <c r="L25" s="77">
        <v>12</v>
      </c>
      <c r="M25" s="146">
        <v>13</v>
      </c>
      <c r="N25" s="77">
        <v>14</v>
      </c>
      <c r="O25" s="146">
        <v>15</v>
      </c>
      <c r="P25" s="77">
        <v>16</v>
      </c>
      <c r="Q25" s="146">
        <v>17</v>
      </c>
      <c r="R25" s="77">
        <v>18</v>
      </c>
      <c r="S25" s="146">
        <v>19</v>
      </c>
      <c r="T25" s="77">
        <v>20</v>
      </c>
      <c r="U25" s="146">
        <v>21</v>
      </c>
      <c r="V25" s="77">
        <v>22</v>
      </c>
      <c r="W25" s="146">
        <v>23</v>
      </c>
      <c r="X25" s="77">
        <v>24</v>
      </c>
      <c r="Y25" s="146">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502</v>
      </c>
    </row>
    <row r="4" spans="1:28" s="12" customFormat="1" ht="18.75" x14ac:dyDescent="0.3">
      <c r="A4" s="17"/>
      <c r="B4" s="17"/>
      <c r="L4" s="15"/>
    </row>
    <row r="5" spans="1:28" s="12" customFormat="1" ht="15.75" x14ac:dyDescent="0.2">
      <c r="A5" s="293" t="str">
        <f>'3.4. Паспорт надежность'!A4:Z4</f>
        <v>Год раскрытия информации: 2026 год</v>
      </c>
      <c r="B5" s="293"/>
      <c r="C5" s="293"/>
      <c r="D5" s="293"/>
      <c r="E5" s="293"/>
      <c r="F5" s="293"/>
      <c r="G5" s="293"/>
      <c r="H5" s="293"/>
      <c r="I5" s="293"/>
      <c r="J5" s="293"/>
      <c r="K5" s="293"/>
      <c r="L5" s="293"/>
      <c r="M5" s="293"/>
      <c r="N5" s="293"/>
      <c r="O5" s="293"/>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0" t="str">
        <f>'1. паспорт местоположение'!A12:C12</f>
        <v>M_NS1900.PR.0008</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300"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0" t="s">
        <v>432</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37" t="s">
        <v>86</v>
      </c>
      <c r="F19" s="338"/>
      <c r="G19" s="338"/>
      <c r="H19" s="338"/>
      <c r="I19" s="339"/>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P105"/>
  <sheetViews>
    <sheetView view="pageBreakPreview" zoomScale="60" zoomScaleNormal="40" workbookViewId="0">
      <selection activeCell="A12" sqref="A12:AR12"/>
    </sheetView>
  </sheetViews>
  <sheetFormatPr defaultRowHeight="15.75" outlineLevelRow="1" x14ac:dyDescent="0.25"/>
  <cols>
    <col min="1" max="1" width="61.7109375" style="220" customWidth="1"/>
    <col min="2" max="3" width="4.140625" style="220" customWidth="1"/>
    <col min="4" max="4" width="4.28515625" style="220" customWidth="1"/>
    <col min="5" max="22" width="4.140625" style="220" hidden="1" customWidth="1"/>
    <col min="23" max="36" width="5" style="220" hidden="1" customWidth="1"/>
    <col min="37" max="37" width="5" style="220" customWidth="1"/>
    <col min="38" max="38" width="11.7109375" style="220" customWidth="1"/>
    <col min="39" max="39" width="16.7109375" style="220" customWidth="1"/>
    <col min="40" max="40" width="22.140625" style="220" customWidth="1"/>
    <col min="41" max="41" width="20.28515625" style="220" customWidth="1"/>
    <col min="42" max="55" width="16.7109375" style="220" customWidth="1"/>
    <col min="56" max="56" width="18.85546875" style="220" customWidth="1"/>
    <col min="57" max="57" width="20.5703125" style="220" customWidth="1"/>
    <col min="58" max="87" width="16.7109375" style="220" customWidth="1"/>
    <col min="88" max="94" width="14.42578125" style="220" customWidth="1"/>
    <col min="95" max="16384" width="9.140625" style="220"/>
  </cols>
  <sheetData>
    <row r="1" spans="1:94" s="219" customFormat="1" ht="12.75" customHeight="1" x14ac:dyDescent="0.2">
      <c r="A1" s="288"/>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18"/>
      <c r="AM1" s="218"/>
      <c r="AN1" s="218"/>
      <c r="AO1" s="218"/>
      <c r="AP1" s="218"/>
      <c r="AQ1" s="218"/>
      <c r="AR1" s="12" t="s">
        <v>69</v>
      </c>
      <c r="AS1" s="218"/>
      <c r="AT1" s="218"/>
      <c r="AU1" s="218"/>
      <c r="AV1" s="218"/>
      <c r="AW1" s="218"/>
      <c r="AX1" s="218"/>
      <c r="AY1" s="218"/>
      <c r="AZ1" s="218"/>
      <c r="BA1" s="218"/>
      <c r="BB1" s="218"/>
      <c r="BC1" s="218"/>
      <c r="BD1" s="218"/>
      <c r="BE1" s="218"/>
      <c r="BF1" s="218"/>
      <c r="BG1" s="218"/>
      <c r="BH1" s="218"/>
      <c r="BI1" s="218"/>
      <c r="BJ1" s="218"/>
      <c r="BK1" s="218"/>
      <c r="BL1" s="218"/>
      <c r="BM1" s="218"/>
      <c r="BN1" s="218"/>
      <c r="BO1" s="218"/>
      <c r="BP1" s="218"/>
      <c r="BQ1" s="218"/>
      <c r="BR1" s="218"/>
      <c r="BS1" s="218"/>
      <c r="BT1" s="218"/>
      <c r="BU1" s="218"/>
      <c r="BV1" s="218"/>
      <c r="BW1" s="218"/>
      <c r="BX1" s="218"/>
      <c r="BY1" s="218"/>
      <c r="BZ1" s="218"/>
      <c r="CA1" s="218"/>
      <c r="CB1" s="218"/>
      <c r="CC1" s="218"/>
      <c r="CD1" s="218"/>
      <c r="CE1" s="218"/>
      <c r="CF1" s="218"/>
      <c r="CG1" s="218"/>
      <c r="CH1" s="218"/>
      <c r="CI1" s="218"/>
      <c r="CJ1" s="218"/>
      <c r="CK1" s="218"/>
      <c r="CL1" s="218"/>
      <c r="CM1" s="218"/>
      <c r="CN1" s="218"/>
      <c r="CO1" s="218"/>
      <c r="CP1" s="218"/>
    </row>
    <row r="2" spans="1:94" s="219" customFormat="1" ht="12.75" customHeight="1" x14ac:dyDescent="0.2">
      <c r="A2" s="288"/>
      <c r="B2" s="287"/>
      <c r="C2" s="287"/>
      <c r="D2" s="287"/>
      <c r="E2" s="287"/>
      <c r="F2" s="287"/>
      <c r="G2" s="287"/>
      <c r="H2" s="287"/>
      <c r="I2" s="287"/>
      <c r="J2" s="287"/>
      <c r="K2" s="287"/>
      <c r="L2" s="287"/>
      <c r="M2" s="287"/>
      <c r="N2" s="287"/>
      <c r="O2" s="287"/>
      <c r="P2" s="287"/>
      <c r="Q2" s="287"/>
      <c r="R2" s="287"/>
      <c r="S2" s="287"/>
      <c r="T2" s="287"/>
      <c r="U2" s="287"/>
      <c r="V2" s="287"/>
      <c r="W2" s="287"/>
      <c r="X2" s="287"/>
      <c r="Y2" s="287"/>
      <c r="Z2" s="287"/>
      <c r="AA2" s="287"/>
      <c r="AB2" s="287"/>
      <c r="AC2" s="287"/>
      <c r="AD2" s="287"/>
      <c r="AE2" s="287"/>
      <c r="AF2" s="287"/>
      <c r="AG2" s="287"/>
      <c r="AH2" s="287"/>
      <c r="AI2" s="287"/>
      <c r="AJ2" s="287"/>
      <c r="AK2" s="287"/>
      <c r="AL2" s="218"/>
      <c r="AM2" s="218"/>
      <c r="AN2" s="218"/>
      <c r="AO2" s="218"/>
      <c r="AP2" s="218"/>
      <c r="AQ2" s="218"/>
      <c r="AR2" s="12" t="s">
        <v>10</v>
      </c>
      <c r="AS2" s="218"/>
      <c r="AT2" s="218"/>
      <c r="AU2" s="218"/>
      <c r="AV2" s="218"/>
      <c r="AW2" s="218"/>
      <c r="AX2" s="218"/>
      <c r="AY2" s="218"/>
      <c r="AZ2" s="218"/>
      <c r="BA2" s="218"/>
      <c r="BB2" s="218"/>
      <c r="BC2" s="218"/>
      <c r="BD2" s="218"/>
      <c r="BE2" s="218"/>
      <c r="BF2" s="218"/>
      <c r="BG2" s="218"/>
      <c r="BH2" s="218"/>
      <c r="BI2" s="218"/>
      <c r="BJ2" s="218"/>
      <c r="BK2" s="218"/>
      <c r="BL2" s="218"/>
      <c r="BM2" s="218"/>
      <c r="BN2" s="218"/>
      <c r="BO2" s="218"/>
      <c r="BP2" s="218"/>
      <c r="BQ2" s="218"/>
      <c r="BR2" s="218"/>
      <c r="BS2" s="218"/>
      <c r="BT2" s="218"/>
      <c r="BU2" s="218"/>
      <c r="BV2" s="218"/>
      <c r="BW2" s="218"/>
      <c r="BX2" s="218"/>
      <c r="BY2" s="218"/>
      <c r="BZ2" s="218"/>
      <c r="CA2" s="218"/>
      <c r="CB2" s="218"/>
      <c r="CC2" s="218"/>
      <c r="CD2" s="218"/>
      <c r="CE2" s="218"/>
      <c r="CF2" s="218"/>
      <c r="CG2" s="218"/>
      <c r="CH2" s="218"/>
      <c r="CI2" s="218"/>
      <c r="CJ2" s="218"/>
      <c r="CK2" s="218"/>
      <c r="CL2" s="218"/>
      <c r="CM2" s="218"/>
      <c r="CN2" s="218"/>
      <c r="CO2" s="218"/>
      <c r="CP2" s="218"/>
    </row>
    <row r="3" spans="1:94" x14ac:dyDescent="0.2">
      <c r="A3" s="288"/>
      <c r="B3" s="287"/>
      <c r="C3" s="287"/>
      <c r="D3" s="287"/>
      <c r="E3" s="287"/>
      <c r="F3" s="287"/>
      <c r="G3" s="287"/>
      <c r="H3" s="287"/>
      <c r="I3" s="287"/>
      <c r="J3" s="287"/>
      <c r="K3" s="287"/>
      <c r="L3" s="287"/>
      <c r="M3" s="287"/>
      <c r="N3" s="287"/>
      <c r="O3" s="287"/>
      <c r="P3" s="287"/>
      <c r="Q3" s="287"/>
      <c r="R3" s="287"/>
      <c r="S3" s="287"/>
      <c r="T3" s="287"/>
      <c r="U3" s="287"/>
      <c r="V3" s="287"/>
      <c r="W3" s="287"/>
      <c r="X3" s="287"/>
      <c r="Y3" s="287"/>
      <c r="Z3" s="287"/>
      <c r="AA3" s="287"/>
      <c r="AB3" s="287"/>
      <c r="AC3" s="287"/>
      <c r="AD3" s="287"/>
      <c r="AE3" s="287"/>
      <c r="AF3" s="287"/>
      <c r="AG3" s="287"/>
      <c r="AH3" s="287"/>
      <c r="AI3" s="287"/>
      <c r="AJ3" s="287"/>
      <c r="AK3" s="287"/>
      <c r="AR3" s="12" t="s">
        <v>598</v>
      </c>
    </row>
    <row r="4" spans="1:94" x14ac:dyDescent="0.25">
      <c r="A4" s="217"/>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row>
    <row r="5" spans="1:94" s="12" customFormat="1" ht="18.75" customHeight="1" x14ac:dyDescent="0.2">
      <c r="A5" s="341" t="str">
        <f>'4. паспортбюджет'!A5:O5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94" s="12" customFormat="1" ht="18.75" x14ac:dyDescent="0.3">
      <c r="A6" s="271"/>
      <c r="B6" s="272"/>
      <c r="C6" s="272"/>
      <c r="D6" s="272"/>
      <c r="E6" s="272"/>
      <c r="F6" s="272"/>
      <c r="G6" s="272"/>
      <c r="H6" s="272"/>
      <c r="I6" s="273"/>
      <c r="J6" s="273"/>
      <c r="K6" s="274"/>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c r="AN6" s="272"/>
      <c r="AO6" s="272"/>
      <c r="AP6" s="272"/>
      <c r="AQ6" s="272"/>
      <c r="AR6" s="272"/>
    </row>
    <row r="7" spans="1:94" s="12" customFormat="1" ht="18.7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94" s="12" customFormat="1" ht="18.75" x14ac:dyDescent="0.2">
      <c r="A8" s="275"/>
      <c r="B8" s="275"/>
      <c r="C8" s="275"/>
      <c r="D8" s="275"/>
      <c r="E8" s="275"/>
      <c r="F8" s="275"/>
      <c r="G8" s="275"/>
      <c r="H8" s="275"/>
      <c r="I8" s="275"/>
      <c r="J8" s="275"/>
      <c r="K8" s="275"/>
      <c r="L8" s="276"/>
      <c r="M8" s="276"/>
      <c r="N8" s="276"/>
      <c r="O8" s="276"/>
      <c r="P8" s="276"/>
      <c r="Q8" s="276"/>
      <c r="R8" s="276"/>
      <c r="S8" s="276"/>
      <c r="T8" s="276"/>
      <c r="U8" s="276"/>
      <c r="V8" s="276"/>
      <c r="W8" s="276"/>
      <c r="X8" s="276"/>
      <c r="Y8" s="276"/>
      <c r="Z8" s="272"/>
      <c r="AA8" s="272"/>
      <c r="AB8" s="272"/>
      <c r="AC8" s="272"/>
      <c r="AD8" s="272"/>
      <c r="AE8" s="272"/>
      <c r="AF8" s="272"/>
      <c r="AG8" s="272"/>
      <c r="AH8" s="272"/>
      <c r="AI8" s="272"/>
      <c r="AJ8" s="272"/>
      <c r="AK8" s="272"/>
      <c r="AL8" s="272"/>
      <c r="AM8" s="272"/>
      <c r="AN8" s="272"/>
      <c r="AO8" s="272"/>
      <c r="AP8" s="272"/>
      <c r="AQ8" s="272"/>
      <c r="AR8" s="272"/>
    </row>
    <row r="9" spans="1:94" s="12" customFormat="1" ht="18.75" customHeight="1" x14ac:dyDescent="0.2">
      <c r="A9" s="343" t="s">
        <v>499</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94" s="12" customFormat="1" ht="18.75" customHeight="1" x14ac:dyDescent="0.2">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94" s="12" customFormat="1" ht="18.75" x14ac:dyDescent="0.2">
      <c r="A11" s="275"/>
      <c r="B11" s="275"/>
      <c r="C11" s="275"/>
      <c r="D11" s="275"/>
      <c r="E11" s="275"/>
      <c r="F11" s="275"/>
      <c r="G11" s="275"/>
      <c r="H11" s="275"/>
      <c r="I11" s="275"/>
      <c r="J11" s="275"/>
      <c r="K11" s="275"/>
      <c r="L11" s="276"/>
      <c r="M11" s="276"/>
      <c r="N11" s="276"/>
      <c r="O11" s="276"/>
      <c r="P11" s="276"/>
      <c r="Q11" s="276"/>
      <c r="R11" s="276"/>
      <c r="S11" s="276"/>
      <c r="T11" s="276"/>
      <c r="U11" s="276"/>
      <c r="V11" s="276"/>
      <c r="W11" s="276"/>
      <c r="X11" s="276"/>
      <c r="Y11" s="276"/>
      <c r="Z11" s="272"/>
      <c r="AA11" s="272"/>
      <c r="AB11" s="272"/>
      <c r="AC11" s="272"/>
      <c r="AD11" s="272"/>
      <c r="AE11" s="272"/>
      <c r="AF11" s="272"/>
      <c r="AG11" s="272"/>
      <c r="AH11" s="272"/>
      <c r="AI11" s="272"/>
      <c r="AJ11" s="272"/>
      <c r="AK11" s="272"/>
      <c r="AL11" s="272"/>
      <c r="AM11" s="272"/>
      <c r="AN11" s="272"/>
      <c r="AO11" s="272"/>
      <c r="AP11" s="272"/>
      <c r="AQ11" s="272"/>
      <c r="AR11" s="272"/>
    </row>
    <row r="12" spans="1:94" s="12" customFormat="1" ht="18.75" customHeight="1" x14ac:dyDescent="0.2">
      <c r="A12" s="341" t="str">
        <f>'4. паспортбюджет'!A12:O12</f>
        <v>M_NS1900.PR.0008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94" s="12" customFormat="1" ht="18.75" customHeight="1" x14ac:dyDescent="0.2">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9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8"/>
      <c r="AA14" s="278"/>
      <c r="AB14" s="278"/>
      <c r="AC14" s="278"/>
      <c r="AD14" s="278"/>
      <c r="AE14" s="278"/>
      <c r="AF14" s="278"/>
      <c r="AG14" s="278"/>
      <c r="AH14" s="278"/>
      <c r="AI14" s="278"/>
      <c r="AJ14" s="278"/>
      <c r="AK14" s="278"/>
      <c r="AL14" s="278"/>
      <c r="AM14" s="278"/>
      <c r="AN14" s="278"/>
      <c r="AO14" s="278"/>
      <c r="AP14" s="278"/>
      <c r="AQ14" s="278"/>
      <c r="AR14" s="278"/>
    </row>
    <row r="15" spans="1:94" s="289" customFormat="1" ht="45.75" customHeight="1" x14ac:dyDescent="0.2">
      <c r="A15" s="354" t="str">
        <f>'4. паспортбюджет'!A15:O15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94" s="3" customFormat="1" ht="15" customHeight="1" x14ac:dyDescent="0.2">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row>
    <row r="17" spans="1:58"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row>
    <row r="18" spans="1:58" s="3" customFormat="1" ht="15" customHeight="1" x14ac:dyDescent="0.2">
      <c r="A18" s="355" t="s">
        <v>433</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U23" s="222"/>
      <c r="BD23" s="223"/>
      <c r="BE23" s="224"/>
      <c r="BF23" s="224"/>
    </row>
    <row r="24" spans="1:58" ht="27.75" x14ac:dyDescent="0.4">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U24" s="222"/>
      <c r="BD24" s="223"/>
      <c r="BE24" s="224"/>
      <c r="BF24" s="224"/>
    </row>
    <row r="25" spans="1:58" ht="18.75" customHeight="1" thickBot="1" x14ac:dyDescent="0.3">
      <c r="A25" s="225" t="s">
        <v>303</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6"/>
      <c r="AL25" s="226"/>
      <c r="AN25" s="227"/>
      <c r="AO25" s="228"/>
      <c r="AP25" s="228"/>
      <c r="AQ25" s="228"/>
      <c r="AR25" s="228"/>
    </row>
    <row r="26" spans="1:58" ht="18.75" customHeight="1" x14ac:dyDescent="0.25">
      <c r="A26" s="356" t="s">
        <v>584</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8"/>
      <c r="AK26" s="359">
        <v>170020469.86712703</v>
      </c>
      <c r="AL26" s="360"/>
      <c r="AN26" s="221" t="s">
        <v>302</v>
      </c>
      <c r="AO26" s="229"/>
      <c r="AP26" s="229"/>
    </row>
    <row r="27" spans="1:58" ht="15.75" customHeight="1" x14ac:dyDescent="0.25">
      <c r="A27" s="345" t="s">
        <v>301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7"/>
      <c r="AK27" s="348"/>
      <c r="AL27" s="349"/>
      <c r="AN27" s="350" t="s">
        <v>300</v>
      </c>
      <c r="AO27" s="351"/>
      <c r="AP27" s="230">
        <f>SUM(AK96:BF96)</f>
        <v>2.3976102197561588</v>
      </c>
    </row>
    <row r="28" spans="1:58" x14ac:dyDescent="0.25">
      <c r="A28" s="345" t="s">
        <v>299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52">
        <v>56</v>
      </c>
      <c r="AL28" s="353"/>
      <c r="AN28" s="350" t="s">
        <v>298</v>
      </c>
      <c r="AO28" s="351"/>
      <c r="AP28" s="230">
        <f>IF(SUM(AK97:BF97)=0,"не окупается",SUM(AK97:BF97))</f>
        <v>3.1894773293821146</v>
      </c>
    </row>
    <row r="29" spans="1:58" ht="15" customHeight="1" x14ac:dyDescent="0.25">
      <c r="A29" s="345" t="s">
        <v>297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52">
        <v>1</v>
      </c>
      <c r="AL29" s="353"/>
      <c r="AN29" s="350" t="s">
        <v>585</v>
      </c>
      <c r="AO29" s="351"/>
      <c r="AP29" s="231">
        <f>AW94</f>
        <v>263653097.30367464</v>
      </c>
      <c r="AU29" s="232"/>
      <c r="AW29" s="233"/>
      <c r="AX29" s="233"/>
    </row>
    <row r="30" spans="1:58" ht="15" customHeight="1" x14ac:dyDescent="0.25">
      <c r="A30" s="345" t="s">
        <v>296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7"/>
      <c r="AK30" s="361">
        <v>0</v>
      </c>
      <c r="AL30" s="362"/>
      <c r="AN30" s="350" t="s">
        <v>586</v>
      </c>
      <c r="AO30" s="351"/>
      <c r="AP30" s="234" t="str">
        <f>IF(AP29&gt;0,"да","нет")</f>
        <v>да</v>
      </c>
      <c r="AU30" s="232"/>
    </row>
    <row r="31" spans="1:58" ht="15" customHeight="1" x14ac:dyDescent="0.25">
      <c r="A31" s="345" t="s">
        <v>587</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7"/>
      <c r="AK31" s="361">
        <v>1</v>
      </c>
      <c r="AL31" s="362"/>
      <c r="AU31" s="232"/>
    </row>
    <row r="32" spans="1:58" x14ac:dyDescent="0.25">
      <c r="A32" s="345" t="s">
        <v>295</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7"/>
      <c r="AK32" s="363">
        <v>1</v>
      </c>
      <c r="AL32" s="364"/>
      <c r="AU32" s="232"/>
    </row>
    <row r="33" spans="1:94" x14ac:dyDescent="0.25">
      <c r="A33" s="345" t="s">
        <v>271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7"/>
      <c r="AK33" s="363">
        <v>389952.85333333351</v>
      </c>
      <c r="AL33" s="364"/>
    </row>
    <row r="34" spans="1:94" x14ac:dyDescent="0.25">
      <c r="A34" s="345" t="s">
        <v>294</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7"/>
      <c r="AK34" s="363">
        <v>1</v>
      </c>
      <c r="AL34" s="364"/>
    </row>
    <row r="35" spans="1:94" x14ac:dyDescent="0.25">
      <c r="A35" s="345" t="s">
        <v>293</v>
      </c>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7"/>
      <c r="AK35" s="363">
        <v>1</v>
      </c>
      <c r="AL35" s="364"/>
    </row>
    <row r="36" spans="1:94" x14ac:dyDescent="0.25">
      <c r="A36" s="345"/>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7"/>
      <c r="AK36" s="367"/>
      <c r="AL36" s="368"/>
    </row>
    <row r="37" spans="1:94" x14ac:dyDescent="0.25">
      <c r="A37" s="345" t="s">
        <v>262</v>
      </c>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7"/>
      <c r="AK37" s="365">
        <v>0.25</v>
      </c>
      <c r="AL37" s="366"/>
    </row>
    <row r="38" spans="1:94" x14ac:dyDescent="0.25">
      <c r="A38" s="345" t="s">
        <v>548</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7"/>
      <c r="AK38" s="363">
        <v>0</v>
      </c>
      <c r="AL38" s="364"/>
    </row>
    <row r="39" spans="1:94" x14ac:dyDescent="0.25">
      <c r="A39" s="345" t="s">
        <v>292</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7"/>
      <c r="AK39" s="367"/>
      <c r="AL39" s="368"/>
    </row>
    <row r="40" spans="1:94" x14ac:dyDescent="0.25">
      <c r="A40" s="345" t="s">
        <v>291</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7"/>
      <c r="AK40" s="369">
        <v>0</v>
      </c>
      <c r="AL40" s="370"/>
    </row>
    <row r="41" spans="1:94" x14ac:dyDescent="0.25">
      <c r="A41" s="345" t="s">
        <v>290</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7"/>
      <c r="AK41" s="367"/>
      <c r="AL41" s="368"/>
    </row>
    <row r="42" spans="1:94" x14ac:dyDescent="0.25">
      <c r="A42" s="345" t="s">
        <v>289</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7"/>
      <c r="AK42" s="365">
        <v>0.27800000000000002</v>
      </c>
      <c r="AL42" s="366"/>
    </row>
    <row r="43" spans="1:94" x14ac:dyDescent="0.25">
      <c r="A43" s="345" t="s">
        <v>288</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7"/>
      <c r="AK43" s="365">
        <v>0.27800000000000002</v>
      </c>
      <c r="AL43" s="366"/>
    </row>
    <row r="44" spans="1:94" x14ac:dyDescent="0.25">
      <c r="A44" s="345" t="s">
        <v>287</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7"/>
      <c r="AK44" s="365">
        <v>1</v>
      </c>
      <c r="AL44" s="366"/>
    </row>
    <row r="45" spans="1:94" x14ac:dyDescent="0.25">
      <c r="A45" s="345" t="s">
        <v>286</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7"/>
      <c r="AK45" s="365">
        <v>0.14080000000000001</v>
      </c>
      <c r="AL45" s="366"/>
      <c r="BE45" s="235"/>
      <c r="BF45" s="235"/>
    </row>
    <row r="46" spans="1:94" x14ac:dyDescent="0.25">
      <c r="A46" s="345" t="s">
        <v>285</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7"/>
      <c r="AK46" s="365">
        <v>0</v>
      </c>
      <c r="AL46" s="366"/>
    </row>
    <row r="47" spans="1:94" ht="16.5" thickBot="1" x14ac:dyDescent="0.3">
      <c r="A47" s="378" t="s">
        <v>284</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v>0.20850000000000002</v>
      </c>
      <c r="AL47" s="382"/>
    </row>
    <row r="48" spans="1:94" x14ac:dyDescent="0.25">
      <c r="A48" s="383" t="s">
        <v>283</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5"/>
      <c r="AK48" s="386">
        <v>2028</v>
      </c>
      <c r="AL48" s="387"/>
      <c r="AM48" s="236">
        <v>2029</v>
      </c>
      <c r="AN48" s="237">
        <v>2030</v>
      </c>
      <c r="AO48" s="237">
        <v>2031</v>
      </c>
      <c r="AP48" s="237">
        <v>2032</v>
      </c>
      <c r="AQ48" s="237">
        <v>2033</v>
      </c>
      <c r="AR48" s="237">
        <v>2034</v>
      </c>
      <c r="AS48" s="237">
        <v>2035</v>
      </c>
      <c r="AT48" s="237">
        <v>2036</v>
      </c>
      <c r="AU48" s="237">
        <v>2037</v>
      </c>
      <c r="AV48" s="237">
        <v>2038</v>
      </c>
      <c r="AW48" s="237">
        <v>2039</v>
      </c>
      <c r="AX48" s="237">
        <v>2040</v>
      </c>
      <c r="AY48" s="237">
        <v>2041</v>
      </c>
      <c r="AZ48" s="237">
        <v>2042</v>
      </c>
      <c r="BA48" s="237">
        <v>2043</v>
      </c>
      <c r="BB48" s="237">
        <v>2044</v>
      </c>
      <c r="BC48" s="237">
        <v>2045</v>
      </c>
      <c r="BD48" s="237">
        <v>2046</v>
      </c>
      <c r="BE48" s="237">
        <v>2047</v>
      </c>
      <c r="BF48" s="237">
        <v>2048</v>
      </c>
      <c r="BG48" s="237">
        <v>2049</v>
      </c>
      <c r="BH48" s="237">
        <v>2050</v>
      </c>
      <c r="BI48" s="237">
        <v>2051</v>
      </c>
      <c r="BJ48" s="237">
        <v>2052</v>
      </c>
      <c r="BK48" s="237">
        <v>2053</v>
      </c>
      <c r="BL48" s="237">
        <v>2054</v>
      </c>
      <c r="BM48" s="237">
        <v>2055</v>
      </c>
      <c r="BN48" s="237">
        <v>2056</v>
      </c>
      <c r="BO48" s="237">
        <v>2057</v>
      </c>
      <c r="BP48" s="237">
        <v>2058</v>
      </c>
      <c r="BQ48" s="237">
        <v>2059</v>
      </c>
      <c r="BR48" s="237">
        <v>2060</v>
      </c>
      <c r="BS48" s="237">
        <v>2061</v>
      </c>
      <c r="BT48" s="237">
        <v>2062</v>
      </c>
      <c r="BU48" s="237">
        <v>2063</v>
      </c>
      <c r="BV48" s="237">
        <v>2064</v>
      </c>
      <c r="BW48" s="237">
        <v>2065</v>
      </c>
      <c r="BX48" s="237">
        <v>2066</v>
      </c>
      <c r="BY48" s="237">
        <v>2067</v>
      </c>
      <c r="BZ48" s="237">
        <v>2068</v>
      </c>
      <c r="CA48" s="237">
        <v>2069</v>
      </c>
      <c r="CB48" s="237">
        <v>2070</v>
      </c>
      <c r="CC48" s="237">
        <v>2071</v>
      </c>
      <c r="CD48" s="237">
        <v>2072</v>
      </c>
      <c r="CE48" s="237">
        <v>2073</v>
      </c>
      <c r="CF48" s="237">
        <v>2074</v>
      </c>
      <c r="CG48" s="237">
        <v>2075</v>
      </c>
      <c r="CH48" s="237">
        <v>2076</v>
      </c>
      <c r="CI48" s="237">
        <v>2077</v>
      </c>
      <c r="CJ48" s="237">
        <v>2078</v>
      </c>
      <c r="CK48" s="237">
        <v>2079</v>
      </c>
      <c r="CL48" s="237">
        <v>2080</v>
      </c>
      <c r="CM48" s="237">
        <v>2081</v>
      </c>
      <c r="CN48" s="237">
        <v>2082</v>
      </c>
      <c r="CO48" s="237">
        <v>2083</v>
      </c>
      <c r="CP48" s="237">
        <v>2084</v>
      </c>
    </row>
    <row r="49" spans="1:94" outlineLevel="1" x14ac:dyDescent="0.25">
      <c r="A49" s="345" t="s">
        <v>282</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7"/>
      <c r="AK49" s="371">
        <v>0.04</v>
      </c>
      <c r="AL49" s="372"/>
      <c r="AM49" s="238">
        <v>0.04</v>
      </c>
      <c r="AN49" s="238">
        <v>0.04</v>
      </c>
      <c r="AO49" s="238">
        <v>0.04</v>
      </c>
      <c r="AP49" s="238">
        <v>0.04</v>
      </c>
      <c r="AQ49" s="238">
        <v>0.04</v>
      </c>
      <c r="AR49" s="238">
        <v>0.04</v>
      </c>
      <c r="AS49" s="238">
        <v>0.04</v>
      </c>
      <c r="AT49" s="238">
        <v>0.04</v>
      </c>
      <c r="AU49" s="238">
        <v>0.04</v>
      </c>
      <c r="AV49" s="238">
        <v>0.04</v>
      </c>
      <c r="AW49" s="238">
        <v>0.04</v>
      </c>
      <c r="AX49" s="238">
        <v>0.04</v>
      </c>
      <c r="AY49" s="238">
        <v>0.04</v>
      </c>
      <c r="AZ49" s="238">
        <v>0.04</v>
      </c>
      <c r="BA49" s="238">
        <v>0.04</v>
      </c>
      <c r="BB49" s="238">
        <v>0.04</v>
      </c>
      <c r="BC49" s="238">
        <v>0.04</v>
      </c>
      <c r="BD49" s="238">
        <v>0.04</v>
      </c>
      <c r="BE49" s="238">
        <v>0.04</v>
      </c>
      <c r="BF49" s="238">
        <v>0.04</v>
      </c>
      <c r="BG49" s="238">
        <v>0.04</v>
      </c>
      <c r="BH49" s="238">
        <v>0.04</v>
      </c>
      <c r="BI49" s="238">
        <v>0.04</v>
      </c>
      <c r="BJ49" s="238">
        <v>0.04</v>
      </c>
      <c r="BK49" s="238">
        <v>0.04</v>
      </c>
      <c r="BL49" s="238">
        <v>0.04</v>
      </c>
      <c r="BM49" s="238">
        <v>0.04</v>
      </c>
      <c r="BN49" s="238">
        <v>0.04</v>
      </c>
      <c r="BO49" s="238">
        <v>0.04</v>
      </c>
      <c r="BP49" s="238">
        <v>0.04</v>
      </c>
      <c r="BQ49" s="238">
        <v>0.04</v>
      </c>
      <c r="BR49" s="238">
        <v>0.04</v>
      </c>
      <c r="BS49" s="238">
        <v>0.04</v>
      </c>
      <c r="BT49" s="238">
        <v>0.04</v>
      </c>
      <c r="BU49" s="238">
        <v>0.04</v>
      </c>
      <c r="BV49" s="238">
        <v>0.04</v>
      </c>
      <c r="BW49" s="238">
        <v>0.04</v>
      </c>
      <c r="BX49" s="238">
        <v>0.04</v>
      </c>
      <c r="BY49" s="238">
        <v>0.04</v>
      </c>
      <c r="BZ49" s="238">
        <v>0.04</v>
      </c>
      <c r="CA49" s="238">
        <v>0.04</v>
      </c>
      <c r="CB49" s="238">
        <v>0.04</v>
      </c>
      <c r="CC49" s="238">
        <v>0.04</v>
      </c>
      <c r="CD49" s="238">
        <v>0.04</v>
      </c>
      <c r="CE49" s="238">
        <v>0.04</v>
      </c>
      <c r="CF49" s="238">
        <v>0.04</v>
      </c>
      <c r="CG49" s="238">
        <v>0.04</v>
      </c>
      <c r="CH49" s="238">
        <v>0.04</v>
      </c>
      <c r="CI49" s="238">
        <v>0.04</v>
      </c>
      <c r="CJ49" s="238">
        <v>0.04</v>
      </c>
      <c r="CK49" s="238">
        <v>0.04</v>
      </c>
      <c r="CL49" s="238">
        <v>0.04</v>
      </c>
      <c r="CM49" s="238">
        <v>0.04</v>
      </c>
      <c r="CN49" s="238">
        <v>0.04</v>
      </c>
      <c r="CO49" s="238">
        <v>0.04</v>
      </c>
      <c r="CP49" s="238">
        <v>0.04</v>
      </c>
    </row>
    <row r="50" spans="1:94" outlineLevel="1" x14ac:dyDescent="0.25">
      <c r="A50" s="345" t="s">
        <v>281</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7"/>
      <c r="AK50" s="371">
        <v>0.04</v>
      </c>
      <c r="AL50" s="372"/>
      <c r="AM50" s="238">
        <v>8.1600000000000117E-2</v>
      </c>
      <c r="AN50" s="239">
        <v>0.12486400000000009</v>
      </c>
      <c r="AO50" s="239">
        <v>0.16985856000000021</v>
      </c>
      <c r="AP50" s="239">
        <v>0.21665290240000035</v>
      </c>
      <c r="AQ50" s="239">
        <v>0.26531901849600037</v>
      </c>
      <c r="AR50" s="239">
        <v>0.31593177923584048</v>
      </c>
      <c r="AS50" s="239">
        <v>0.3685690504052741</v>
      </c>
      <c r="AT50" s="239">
        <v>0.42331181242148519</v>
      </c>
      <c r="AU50" s="239">
        <v>0.48024428491834459</v>
      </c>
      <c r="AV50" s="239">
        <v>0.53945405631507848</v>
      </c>
      <c r="AW50" s="239">
        <v>0.60103221856768174</v>
      </c>
      <c r="AX50" s="239">
        <v>0.66507350731038906</v>
      </c>
      <c r="AY50" s="239">
        <v>0.73167644760280459</v>
      </c>
      <c r="AZ50" s="239">
        <v>0.80094350550691673</v>
      </c>
      <c r="BA50" s="239">
        <v>0.87298124572719349</v>
      </c>
      <c r="BB50" s="239">
        <v>0.94790049555628131</v>
      </c>
      <c r="BC50" s="239">
        <v>1.0258165153785326</v>
      </c>
      <c r="BD50" s="239">
        <v>1.1068491759936738</v>
      </c>
      <c r="BE50" s="239">
        <v>1.1911231430334208</v>
      </c>
      <c r="BF50" s="239">
        <v>1.2787680687547578</v>
      </c>
      <c r="BG50" s="239">
        <v>1.369918791504948</v>
      </c>
      <c r="BH50" s="239">
        <v>1.4647155431651462</v>
      </c>
      <c r="BI50" s="239">
        <v>1.5633041648917523</v>
      </c>
      <c r="BJ50" s="239">
        <v>1.6658363314874225</v>
      </c>
      <c r="BK50" s="239">
        <v>1.7724697847469195</v>
      </c>
      <c r="BL50" s="239">
        <v>1.8833685761367964</v>
      </c>
      <c r="BM50" s="239">
        <v>1.9987033191822685</v>
      </c>
      <c r="BN50" s="239">
        <v>2.1186514519495594</v>
      </c>
      <c r="BO50" s="239">
        <v>2.2433975100275418</v>
      </c>
      <c r="BP50" s="239">
        <v>2.3731334104286437</v>
      </c>
      <c r="BQ50" s="239">
        <v>2.5080587468457893</v>
      </c>
      <c r="BR50" s="239">
        <v>2.6483810967196209</v>
      </c>
      <c r="BS50" s="239">
        <v>2.7943163405884057</v>
      </c>
      <c r="BT50" s="239">
        <v>2.9460889942119421</v>
      </c>
      <c r="BU50" s="239">
        <v>3.1039325539804201</v>
      </c>
      <c r="BV50" s="239">
        <v>3.2680898561396372</v>
      </c>
      <c r="BW50" s="239">
        <v>3.438813450385223</v>
      </c>
      <c r="BX50" s="239">
        <v>3.6163659884006325</v>
      </c>
      <c r="BY50" s="239">
        <v>3.8010206279366576</v>
      </c>
      <c r="BZ50" s="239">
        <v>3.993061453054124</v>
      </c>
      <c r="CA50" s="239">
        <v>4.1927839111762895</v>
      </c>
      <c r="CB50" s="239">
        <v>4.4004952676233415</v>
      </c>
      <c r="CC50" s="239">
        <v>4.6165150783282751</v>
      </c>
      <c r="CD50" s="239">
        <v>4.8411756814614062</v>
      </c>
      <c r="CE50" s="239">
        <v>5.0748227087198625</v>
      </c>
      <c r="CF50" s="239">
        <v>5.317815617068657</v>
      </c>
      <c r="CG50" s="239">
        <v>5.5705282417514033</v>
      </c>
      <c r="CH50" s="239">
        <v>5.8333493714214599</v>
      </c>
      <c r="CI50" s="239">
        <v>6.1066833462783183</v>
      </c>
      <c r="CJ50" s="239">
        <v>6.3909506801294516</v>
      </c>
      <c r="CK50" s="239">
        <v>6.6865887073346295</v>
      </c>
      <c r="CL50" s="239">
        <v>6.9940522556280147</v>
      </c>
      <c r="CM50" s="239">
        <v>7.3138143458531353</v>
      </c>
      <c r="CN50" s="239">
        <v>7.6463669196872601</v>
      </c>
      <c r="CO50" s="239">
        <v>7.9922215964747512</v>
      </c>
      <c r="CP50" s="239">
        <v>8.3519104603337411</v>
      </c>
    </row>
    <row r="51" spans="1:94" s="221" customFormat="1" ht="16.5" thickBot="1" x14ac:dyDescent="0.3">
      <c r="A51" s="373" t="s">
        <v>588</v>
      </c>
      <c r="B51" s="374"/>
      <c r="C51" s="374"/>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5"/>
      <c r="AK51" s="376">
        <v>0</v>
      </c>
      <c r="AL51" s="377"/>
      <c r="AM51" s="240">
        <v>94758543.360000014</v>
      </c>
      <c r="AN51" s="241">
        <v>98548885.094400033</v>
      </c>
      <c r="AO51" s="241">
        <v>102490840.49817602</v>
      </c>
      <c r="AP51" s="241">
        <v>106590474.11810309</v>
      </c>
      <c r="AQ51" s="241">
        <v>110854093.0828272</v>
      </c>
      <c r="AR51" s="241">
        <v>115288256.8061403</v>
      </c>
      <c r="AS51" s="241">
        <v>119899787.0783859</v>
      </c>
      <c r="AT51" s="241">
        <v>124695778.56152135</v>
      </c>
      <c r="AU51" s="241">
        <v>129683609.70398222</v>
      </c>
      <c r="AV51" s="241">
        <v>134870954.09214151</v>
      </c>
      <c r="AW51" s="241">
        <v>140265792.25582716</v>
      </c>
      <c r="AX51" s="241">
        <v>145876423.94606027</v>
      </c>
      <c r="AY51" s="241">
        <v>151711480.90390268</v>
      </c>
      <c r="AZ51" s="241">
        <v>157779940.14005879</v>
      </c>
      <c r="BA51" s="241">
        <v>164091137.74566114</v>
      </c>
      <c r="BB51" s="241">
        <v>170654783.25548759</v>
      </c>
      <c r="BC51" s="241">
        <v>177480974.5857071</v>
      </c>
      <c r="BD51" s="241">
        <v>184580213.56913537</v>
      </c>
      <c r="BE51" s="241">
        <v>191963422.11190078</v>
      </c>
      <c r="BF51" s="241">
        <v>199641958.99637684</v>
      </c>
      <c r="BG51" s="241">
        <v>207627637.35623193</v>
      </c>
      <c r="BH51" s="241">
        <v>215932742.85048121</v>
      </c>
      <c r="BI51" s="241">
        <v>224570052.56450048</v>
      </c>
      <c r="BJ51" s="241">
        <v>233552854.66708052</v>
      </c>
      <c r="BK51" s="241">
        <v>242894968.85376373</v>
      </c>
      <c r="BL51" s="241">
        <v>252610767.6079143</v>
      </c>
      <c r="BM51" s="241">
        <v>262715198.31223089</v>
      </c>
      <c r="BN51" s="241">
        <v>273223806.2447201</v>
      </c>
      <c r="BO51" s="241">
        <v>284152758.49450892</v>
      </c>
      <c r="BP51" s="241">
        <v>295518868.83428931</v>
      </c>
      <c r="BQ51" s="241">
        <v>307339623.58766085</v>
      </c>
      <c r="BR51" s="241">
        <v>319633208.53116733</v>
      </c>
      <c r="BS51" s="241">
        <v>332418536.87241405</v>
      </c>
      <c r="BT51" s="241">
        <v>345715278.3473106</v>
      </c>
      <c r="BU51" s="241">
        <v>359543889.48120302</v>
      </c>
      <c r="BV51" s="241">
        <v>373925645.06045121</v>
      </c>
      <c r="BW51" s="241">
        <v>388882670.86286926</v>
      </c>
      <c r="BX51" s="241">
        <v>404437977.697384</v>
      </c>
      <c r="BY51" s="241">
        <v>420615496.80527943</v>
      </c>
      <c r="BZ51" s="241">
        <v>437440116.67749065</v>
      </c>
      <c r="CA51" s="241">
        <v>454937721.34459031</v>
      </c>
      <c r="CB51" s="241">
        <v>473135230.19837391</v>
      </c>
      <c r="CC51" s="241">
        <v>492060639.40630889</v>
      </c>
      <c r="CD51" s="241">
        <v>511743064.98256123</v>
      </c>
      <c r="CE51" s="241">
        <v>532212787.5818637</v>
      </c>
      <c r="CF51" s="241">
        <v>553501299.0851382</v>
      </c>
      <c r="CG51" s="241">
        <v>575641351.04854381</v>
      </c>
      <c r="CH51" s="241">
        <v>598667005.09048557</v>
      </c>
      <c r="CI51" s="241">
        <v>622613685.29410493</v>
      </c>
      <c r="CJ51" s="241">
        <v>647518232.7058692</v>
      </c>
      <c r="CK51" s="241">
        <v>673418962.01410401</v>
      </c>
      <c r="CL51" s="241">
        <v>700355720.49466813</v>
      </c>
      <c r="CM51" s="241">
        <v>728369949.31445479</v>
      </c>
      <c r="CN51" s="241">
        <v>757504747.28703296</v>
      </c>
      <c r="CO51" s="241">
        <v>787804937.17851448</v>
      </c>
      <c r="CP51" s="241">
        <v>819317134.66565514</v>
      </c>
    </row>
    <row r="52" spans="1:94" ht="16.5" thickBot="1" x14ac:dyDescent="0.3">
      <c r="A52" s="398" t="s">
        <v>589</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v>0</v>
      </c>
      <c r="AL52" s="400"/>
      <c r="AM52" s="242">
        <v>94758.543360000011</v>
      </c>
      <c r="AN52" s="242">
        <v>98548.88509440003</v>
      </c>
      <c r="AO52" s="242">
        <v>102490.84049817602</v>
      </c>
      <c r="AP52" s="242">
        <v>106590.47411810308</v>
      </c>
      <c r="AQ52" s="242">
        <v>110854.0930828272</v>
      </c>
      <c r="AR52" s="242">
        <v>115288.2568061403</v>
      </c>
      <c r="AS52" s="242">
        <v>119899.78707838591</v>
      </c>
      <c r="AT52" s="242">
        <v>124695.77856152135</v>
      </c>
      <c r="AU52" s="242">
        <v>129683.60970398222</v>
      </c>
      <c r="AV52" s="242">
        <v>134870.9540921415</v>
      </c>
      <c r="AW52" s="242">
        <v>140265.79225582717</v>
      </c>
      <c r="AX52" s="242">
        <v>145876.42394606027</v>
      </c>
      <c r="AY52" s="242">
        <v>151711.48090390267</v>
      </c>
      <c r="AZ52" s="242">
        <v>157779.94014005878</v>
      </c>
      <c r="BA52" s="242">
        <v>164091.13774566114</v>
      </c>
      <c r="BB52" s="242">
        <v>170654.78325548759</v>
      </c>
      <c r="BC52" s="242">
        <v>177480.9745857071</v>
      </c>
      <c r="BD52" s="242">
        <v>184580.21356913538</v>
      </c>
      <c r="BE52" s="242">
        <v>191963.42211190079</v>
      </c>
      <c r="BF52" s="242">
        <v>199641.95899637684</v>
      </c>
      <c r="BG52" s="242">
        <v>207627.63735623192</v>
      </c>
      <c r="BH52" s="242">
        <v>215932.74285048121</v>
      </c>
      <c r="BI52" s="242">
        <v>224570.05256450048</v>
      </c>
      <c r="BJ52" s="242">
        <v>233552.85466708051</v>
      </c>
      <c r="BK52" s="242">
        <v>242894.96885376374</v>
      </c>
      <c r="BL52" s="242">
        <v>252610.76760791431</v>
      </c>
      <c r="BM52" s="242">
        <v>262715.19831223087</v>
      </c>
      <c r="BN52" s="242">
        <v>273223.80624472012</v>
      </c>
      <c r="BO52" s="242">
        <v>284152.75849450892</v>
      </c>
      <c r="BP52" s="242">
        <v>295518.86883428931</v>
      </c>
      <c r="BQ52" s="242">
        <v>307339.62358766084</v>
      </c>
      <c r="BR52" s="242">
        <v>319633.2085311673</v>
      </c>
      <c r="BS52" s="242">
        <v>332418.53687241406</v>
      </c>
      <c r="BT52" s="242">
        <v>345715.27834731061</v>
      </c>
      <c r="BU52" s="242">
        <v>359543.88948120305</v>
      </c>
      <c r="BV52" s="242">
        <v>373925.64506045124</v>
      </c>
      <c r="BW52" s="242">
        <v>388882.67086286924</v>
      </c>
      <c r="BX52" s="242">
        <v>404437.97769738402</v>
      </c>
      <c r="BY52" s="242">
        <v>420615.49680527946</v>
      </c>
      <c r="BZ52" s="242">
        <v>437440.11667749065</v>
      </c>
      <c r="CA52" s="242">
        <v>454937.7213445903</v>
      </c>
      <c r="CB52" s="242">
        <v>473135.2301983739</v>
      </c>
      <c r="CC52" s="242">
        <v>492060.63940630888</v>
      </c>
      <c r="CD52" s="242">
        <v>511743.06498256122</v>
      </c>
      <c r="CE52" s="242">
        <v>532212.7875818637</v>
      </c>
      <c r="CF52" s="242">
        <v>553501.29908513825</v>
      </c>
      <c r="CG52" s="242">
        <v>575641.35104854382</v>
      </c>
      <c r="CH52" s="242">
        <v>598667.00509048556</v>
      </c>
      <c r="CI52" s="242">
        <v>622613.68529410497</v>
      </c>
      <c r="CJ52" s="242">
        <v>647518.23270586925</v>
      </c>
      <c r="CK52" s="242">
        <v>673418.96201410401</v>
      </c>
      <c r="CL52" s="242">
        <v>700355.72049466812</v>
      </c>
      <c r="CM52" s="242">
        <v>728369.9493144548</v>
      </c>
      <c r="CN52" s="242">
        <v>757504.74728703301</v>
      </c>
      <c r="CO52" s="242">
        <v>787804.93717851443</v>
      </c>
      <c r="CP52" s="242">
        <v>819317.13466565509</v>
      </c>
    </row>
    <row r="53" spans="1:94" ht="16.5" thickBot="1" x14ac:dyDescent="0.3">
      <c r="A53" s="401" t="s">
        <v>590</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90"/>
      <c r="AL53" s="390"/>
      <c r="AM53" s="243">
        <v>0</v>
      </c>
      <c r="AN53" s="243">
        <v>0</v>
      </c>
      <c r="AO53" s="243">
        <v>0</v>
      </c>
      <c r="AP53" s="243">
        <v>0</v>
      </c>
      <c r="AQ53" s="243">
        <v>0</v>
      </c>
      <c r="AR53" s="243">
        <v>0</v>
      </c>
      <c r="AS53" s="243">
        <v>0</v>
      </c>
      <c r="AT53" s="243">
        <v>0</v>
      </c>
      <c r="AU53" s="243">
        <v>0</v>
      </c>
      <c r="AV53" s="243">
        <v>0</v>
      </c>
      <c r="AW53" s="243">
        <v>0</v>
      </c>
      <c r="AX53" s="243">
        <v>0</v>
      </c>
      <c r="AY53" s="243">
        <v>0</v>
      </c>
      <c r="AZ53" s="243">
        <v>0</v>
      </c>
      <c r="BA53" s="243">
        <v>0</v>
      </c>
      <c r="BB53" s="243">
        <v>0</v>
      </c>
      <c r="BC53" s="243">
        <v>0</v>
      </c>
      <c r="BD53" s="243">
        <v>0</v>
      </c>
      <c r="BE53" s="243">
        <v>0</v>
      </c>
      <c r="BF53" s="243">
        <v>0</v>
      </c>
      <c r="BG53" s="243">
        <v>0</v>
      </c>
      <c r="BH53" s="243">
        <v>0</v>
      </c>
      <c r="BI53" s="243">
        <v>0</v>
      </c>
      <c r="BJ53" s="243">
        <v>0</v>
      </c>
      <c r="BK53" s="243">
        <v>0</v>
      </c>
      <c r="BL53" s="243">
        <v>0</v>
      </c>
      <c r="BM53" s="243">
        <v>0</v>
      </c>
      <c r="BN53" s="243">
        <v>0</v>
      </c>
      <c r="BO53" s="243">
        <v>0</v>
      </c>
      <c r="BP53" s="243">
        <v>0</v>
      </c>
      <c r="BQ53" s="243">
        <v>0</v>
      </c>
      <c r="BR53" s="243">
        <v>0</v>
      </c>
      <c r="BS53" s="243">
        <v>0</v>
      </c>
      <c r="BT53" s="243">
        <v>0</v>
      </c>
      <c r="BU53" s="243">
        <v>0</v>
      </c>
      <c r="BV53" s="243">
        <v>0</v>
      </c>
      <c r="BW53" s="243">
        <v>0</v>
      </c>
      <c r="BX53" s="243">
        <v>0</v>
      </c>
      <c r="BY53" s="243">
        <v>0</v>
      </c>
      <c r="BZ53" s="243">
        <v>0</v>
      </c>
      <c r="CA53" s="243">
        <v>0</v>
      </c>
      <c r="CB53" s="243">
        <v>0</v>
      </c>
      <c r="CC53" s="243">
        <v>0</v>
      </c>
      <c r="CD53" s="243">
        <v>0</v>
      </c>
      <c r="CE53" s="243">
        <v>0</v>
      </c>
      <c r="CF53" s="243">
        <v>0</v>
      </c>
      <c r="CG53" s="243">
        <v>0</v>
      </c>
      <c r="CH53" s="243">
        <v>0</v>
      </c>
      <c r="CI53" s="243">
        <v>0</v>
      </c>
      <c r="CJ53" s="243">
        <v>0</v>
      </c>
      <c r="CK53" s="243">
        <v>0</v>
      </c>
      <c r="CL53" s="243">
        <v>0</v>
      </c>
      <c r="CM53" s="243">
        <v>0</v>
      </c>
      <c r="CN53" s="243">
        <v>0</v>
      </c>
      <c r="CO53" s="243">
        <v>0</v>
      </c>
      <c r="CP53" s="243">
        <v>0</v>
      </c>
    </row>
    <row r="54" spans="1:94" ht="16.5" thickBot="1" x14ac:dyDescent="0.3">
      <c r="A54" s="401" t="s">
        <v>591</v>
      </c>
      <c r="B54" s="402"/>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c r="AD54" s="402"/>
      <c r="AE54" s="402"/>
      <c r="AF54" s="402"/>
      <c r="AG54" s="402"/>
      <c r="AH54" s="402"/>
      <c r="AI54" s="402"/>
      <c r="AJ54" s="402"/>
      <c r="AK54" s="403">
        <v>0</v>
      </c>
      <c r="AL54" s="403"/>
      <c r="AM54" s="244">
        <v>475.74248106666681</v>
      </c>
      <c r="AN54" s="244">
        <v>494.77218030933346</v>
      </c>
      <c r="AO54" s="244">
        <v>514.5630675217069</v>
      </c>
      <c r="AP54" s="244">
        <v>535.14559022257515</v>
      </c>
      <c r="AQ54" s="244">
        <v>556.55141383147816</v>
      </c>
      <c r="AR54" s="244">
        <v>578.81347038473734</v>
      </c>
      <c r="AS54" s="244">
        <v>601.9660092001269</v>
      </c>
      <c r="AT54" s="244">
        <v>626.04464956813206</v>
      </c>
      <c r="AU54" s="244">
        <v>651.08643555085735</v>
      </c>
      <c r="AV54" s="244">
        <v>677.12989297289164</v>
      </c>
      <c r="AW54" s="244">
        <v>704.2150886918073</v>
      </c>
      <c r="AX54" s="244">
        <v>732.38369223947961</v>
      </c>
      <c r="AY54" s="244">
        <v>761.67903992905872</v>
      </c>
      <c r="AZ54" s="244">
        <v>792.14620152622115</v>
      </c>
      <c r="BA54" s="244">
        <v>823.83204958726992</v>
      </c>
      <c r="BB54" s="244">
        <v>856.78533157076072</v>
      </c>
      <c r="BC54" s="244">
        <v>891.05674483359121</v>
      </c>
      <c r="BD54" s="244">
        <v>926.69901462693485</v>
      </c>
      <c r="BE54" s="244">
        <v>963.76697521201231</v>
      </c>
      <c r="BF54" s="244">
        <v>1002.3176542204928</v>
      </c>
      <c r="BG54" s="244">
        <v>1042.4103603893127</v>
      </c>
      <c r="BH54" s="244">
        <v>1084.1067748048854</v>
      </c>
      <c r="BI54" s="244">
        <v>1127.4710457970807</v>
      </c>
      <c r="BJ54" s="244">
        <v>1172.5698876289641</v>
      </c>
      <c r="BK54" s="244">
        <v>1219.4726831341227</v>
      </c>
      <c r="BL54" s="244">
        <v>1268.2515904594875</v>
      </c>
      <c r="BM54" s="244">
        <v>1318.9816540778672</v>
      </c>
      <c r="BN54" s="244">
        <v>1371.7409202409819</v>
      </c>
      <c r="BO54" s="244">
        <v>1426.6105570506213</v>
      </c>
      <c r="BP54" s="244">
        <v>1483.6749793326458</v>
      </c>
      <c r="BQ54" s="244">
        <v>1543.0219785059517</v>
      </c>
      <c r="BR54" s="244">
        <v>1604.74285764619</v>
      </c>
      <c r="BS54" s="244">
        <v>1668.9325719520377</v>
      </c>
      <c r="BT54" s="244">
        <v>1735.6898748301192</v>
      </c>
      <c r="BU54" s="244">
        <v>1805.1174698233242</v>
      </c>
      <c r="BV54" s="244">
        <v>1877.3221686162576</v>
      </c>
      <c r="BW54" s="244">
        <v>1952.4150553609077</v>
      </c>
      <c r="BX54" s="244">
        <v>2030.5116575753441</v>
      </c>
      <c r="BY54" s="244">
        <v>2111.7321238783579</v>
      </c>
      <c r="BZ54" s="244">
        <v>2196.2014088334927</v>
      </c>
      <c r="CA54" s="244">
        <v>2284.0494651868321</v>
      </c>
      <c r="CB54" s="244">
        <v>2375.4114437943053</v>
      </c>
      <c r="CC54" s="244">
        <v>2470.4279015460775</v>
      </c>
      <c r="CD54" s="244">
        <v>2569.2450176079205</v>
      </c>
      <c r="CE54" s="244">
        <v>2672.0148183122374</v>
      </c>
      <c r="CF54" s="244">
        <v>2778.8954110447271</v>
      </c>
      <c r="CG54" s="244">
        <v>2890.0512274865168</v>
      </c>
      <c r="CH54" s="244">
        <v>3005.6532765859774</v>
      </c>
      <c r="CI54" s="244">
        <v>3125.879407649416</v>
      </c>
      <c r="CJ54" s="244">
        <v>3250.914583955393</v>
      </c>
      <c r="CK54" s="244">
        <v>3380.9511673136085</v>
      </c>
      <c r="CL54" s="244">
        <v>3516.1892140061527</v>
      </c>
      <c r="CM54" s="244">
        <v>3656.8367825663991</v>
      </c>
      <c r="CN54" s="244">
        <v>3803.1102538690552</v>
      </c>
      <c r="CO54" s="244">
        <v>3955.2346640238175</v>
      </c>
      <c r="CP54" s="244">
        <v>4113.4440505847706</v>
      </c>
    </row>
    <row r="55" spans="1:94" ht="16.5" thickBot="1" x14ac:dyDescent="0.3">
      <c r="A55" s="388" t="s">
        <v>592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245"/>
      <c r="AN55" s="246"/>
      <c r="AO55" s="246"/>
      <c r="AP55" s="246"/>
      <c r="AQ55" s="246"/>
      <c r="AR55" s="246"/>
      <c r="AS55" s="246"/>
      <c r="AT55" s="246"/>
      <c r="AU55" s="246"/>
      <c r="AV55" s="246"/>
      <c r="AW55" s="246"/>
      <c r="AX55" s="246"/>
      <c r="AY55" s="246"/>
      <c r="AZ55" s="246"/>
      <c r="BA55" s="246"/>
      <c r="BB55" s="246"/>
      <c r="BC55" s="246"/>
      <c r="BD55" s="246"/>
      <c r="BE55" s="246"/>
      <c r="BF55" s="246"/>
      <c r="BG55" s="246"/>
      <c r="BH55" s="246"/>
      <c r="BI55" s="246"/>
      <c r="BJ55" s="246"/>
      <c r="BK55" s="246"/>
      <c r="BL55" s="246"/>
      <c r="BM55" s="246"/>
      <c r="BN55" s="246"/>
      <c r="BO55" s="246"/>
      <c r="BP55" s="246"/>
      <c r="BQ55" s="246"/>
      <c r="BR55" s="246"/>
      <c r="BS55" s="246"/>
      <c r="BT55" s="246"/>
      <c r="BU55" s="246"/>
      <c r="BV55" s="246"/>
      <c r="BW55" s="246"/>
      <c r="BX55" s="246"/>
      <c r="BY55" s="246"/>
      <c r="BZ55" s="246"/>
      <c r="CA55" s="246"/>
      <c r="CB55" s="246"/>
      <c r="CC55" s="246"/>
      <c r="CD55" s="246"/>
      <c r="CE55" s="246"/>
      <c r="CF55" s="246"/>
      <c r="CG55" s="246"/>
      <c r="CH55" s="246"/>
      <c r="CI55" s="246"/>
      <c r="CJ55" s="246"/>
      <c r="CK55" s="246"/>
      <c r="CL55" s="246"/>
      <c r="CM55" s="246"/>
      <c r="CN55" s="246"/>
      <c r="CO55" s="246"/>
      <c r="CP55" s="246"/>
    </row>
    <row r="58" spans="1:94" ht="16.5" thickBot="1" x14ac:dyDescent="0.3"/>
    <row r="59" spans="1:94" s="94" customFormat="1" ht="24" customHeight="1" x14ac:dyDescent="0.25">
      <c r="A59" s="391" t="s">
        <v>280</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v>2028</v>
      </c>
      <c r="AL59" s="386"/>
      <c r="AM59" s="268">
        <v>2029</v>
      </c>
      <c r="AN59" s="268">
        <v>2030</v>
      </c>
      <c r="AO59" s="268">
        <v>2031</v>
      </c>
      <c r="AP59" s="268">
        <v>2032</v>
      </c>
      <c r="AQ59" s="268">
        <v>2033</v>
      </c>
      <c r="AR59" s="268">
        <v>2034</v>
      </c>
      <c r="AS59" s="268">
        <v>2035</v>
      </c>
      <c r="AT59" s="268">
        <v>2036</v>
      </c>
      <c r="AU59" s="268">
        <v>2037</v>
      </c>
      <c r="AV59" s="268">
        <v>2038</v>
      </c>
      <c r="AW59" s="268">
        <v>2039</v>
      </c>
      <c r="AX59" s="268">
        <v>2040</v>
      </c>
      <c r="AY59" s="268">
        <v>2041</v>
      </c>
      <c r="AZ59" s="268">
        <v>2042</v>
      </c>
      <c r="BA59" s="268">
        <v>2043</v>
      </c>
      <c r="BB59" s="268">
        <v>2044</v>
      </c>
      <c r="BC59" s="268">
        <v>2045</v>
      </c>
      <c r="BD59" s="268">
        <v>2046</v>
      </c>
      <c r="BE59" s="268">
        <v>2047</v>
      </c>
      <c r="BF59" s="268">
        <v>2048</v>
      </c>
      <c r="BG59" s="268">
        <v>2049</v>
      </c>
      <c r="BH59" s="268">
        <v>2050</v>
      </c>
      <c r="BI59" s="268">
        <v>2051</v>
      </c>
      <c r="BJ59" s="268">
        <v>2052</v>
      </c>
      <c r="BK59" s="268">
        <v>2053</v>
      </c>
      <c r="BL59" s="268">
        <v>2054</v>
      </c>
      <c r="BM59" s="268">
        <v>2055</v>
      </c>
      <c r="BN59" s="268">
        <v>2056</v>
      </c>
      <c r="BO59" s="268">
        <v>2057</v>
      </c>
      <c r="BP59" s="268">
        <v>2058</v>
      </c>
      <c r="BQ59" s="268">
        <v>2059</v>
      </c>
      <c r="BR59" s="268">
        <v>2060</v>
      </c>
      <c r="BS59" s="268">
        <v>2061</v>
      </c>
      <c r="BT59" s="268">
        <v>2062</v>
      </c>
      <c r="BU59" s="268">
        <v>2063</v>
      </c>
      <c r="BV59" s="268">
        <v>2064</v>
      </c>
      <c r="BW59" s="268">
        <v>2065</v>
      </c>
      <c r="BX59" s="268">
        <v>2066</v>
      </c>
      <c r="BY59" s="268">
        <v>2067</v>
      </c>
      <c r="BZ59" s="268">
        <v>2068</v>
      </c>
      <c r="CA59" s="268">
        <v>2069</v>
      </c>
      <c r="CB59" s="268">
        <v>2070</v>
      </c>
      <c r="CC59" s="268">
        <v>2071</v>
      </c>
      <c r="CD59" s="268">
        <v>2072</v>
      </c>
      <c r="CE59" s="268">
        <v>2073</v>
      </c>
      <c r="CF59" s="268">
        <v>2074</v>
      </c>
      <c r="CG59" s="268">
        <v>2075</v>
      </c>
      <c r="CH59" s="268">
        <v>2076</v>
      </c>
      <c r="CI59" s="268">
        <v>2077</v>
      </c>
      <c r="CJ59" s="268">
        <v>2078</v>
      </c>
      <c r="CK59" s="268">
        <v>2079</v>
      </c>
      <c r="CL59" s="268">
        <v>2080</v>
      </c>
      <c r="CM59" s="268">
        <v>2081</v>
      </c>
      <c r="CN59" s="268">
        <v>2082</v>
      </c>
      <c r="CO59" s="268">
        <v>2083</v>
      </c>
      <c r="CP59" s="268">
        <v>2084</v>
      </c>
    </row>
    <row r="60" spans="1:94" s="94" customFormat="1" ht="11.25" customHeight="1" x14ac:dyDescent="0.25">
      <c r="A60" s="394" t="s">
        <v>279</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v>0</v>
      </c>
      <c r="AL60" s="397"/>
      <c r="AM60" s="247"/>
      <c r="AN60" s="247"/>
      <c r="AO60" s="247"/>
      <c r="AP60" s="247"/>
      <c r="AQ60" s="247"/>
      <c r="AR60" s="247"/>
      <c r="AS60" s="247"/>
      <c r="AT60" s="247"/>
      <c r="AU60" s="247"/>
      <c r="AV60" s="247"/>
      <c r="AW60" s="247"/>
      <c r="AX60" s="247"/>
      <c r="AY60" s="247"/>
      <c r="AZ60" s="247"/>
      <c r="BA60" s="247"/>
      <c r="BB60" s="247"/>
      <c r="BC60" s="247"/>
      <c r="BD60" s="247"/>
      <c r="BE60" s="247"/>
      <c r="BF60" s="247"/>
      <c r="BG60" s="247"/>
      <c r="BH60" s="247"/>
      <c r="BI60" s="247"/>
      <c r="BJ60" s="247"/>
      <c r="BK60" s="247"/>
      <c r="BL60" s="247"/>
      <c r="BM60" s="247"/>
      <c r="BN60" s="247"/>
      <c r="BO60" s="247"/>
      <c r="BP60" s="247"/>
      <c r="BQ60" s="247"/>
      <c r="BR60" s="247"/>
      <c r="BS60" s="247"/>
      <c r="BT60" s="247"/>
      <c r="BU60" s="247"/>
      <c r="BV60" s="247"/>
      <c r="BW60" s="247"/>
      <c r="BX60" s="247"/>
      <c r="BY60" s="247"/>
      <c r="BZ60" s="247"/>
      <c r="CA60" s="247"/>
      <c r="CB60" s="247"/>
      <c r="CC60" s="247"/>
      <c r="CD60" s="247"/>
      <c r="CE60" s="247"/>
      <c r="CF60" s="247"/>
      <c r="CG60" s="247"/>
      <c r="CH60" s="247"/>
      <c r="CI60" s="247"/>
      <c r="CJ60" s="247"/>
      <c r="CK60" s="247"/>
      <c r="CL60" s="247"/>
      <c r="CM60" s="247"/>
      <c r="CN60" s="247"/>
      <c r="CO60" s="247"/>
      <c r="CP60" s="247"/>
    </row>
    <row r="61" spans="1:94" s="94" customFormat="1" ht="12" customHeight="1" x14ac:dyDescent="0.25">
      <c r="A61" s="412" t="s">
        <v>278</v>
      </c>
      <c r="B61" s="413"/>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14"/>
      <c r="AL61" s="397"/>
      <c r="AM61" s="248">
        <v>0</v>
      </c>
      <c r="AN61" s="248">
        <v>0</v>
      </c>
      <c r="AO61" s="248">
        <v>0</v>
      </c>
      <c r="AP61" s="248">
        <v>0</v>
      </c>
      <c r="AQ61" s="248">
        <v>0</v>
      </c>
      <c r="AR61" s="248">
        <v>0</v>
      </c>
      <c r="AS61" s="248">
        <v>0</v>
      </c>
      <c r="AT61" s="248">
        <v>0</v>
      </c>
      <c r="AU61" s="248">
        <v>0</v>
      </c>
      <c r="AV61" s="248">
        <v>0</v>
      </c>
      <c r="AW61" s="248">
        <v>0</v>
      </c>
      <c r="AX61" s="248">
        <v>0</v>
      </c>
      <c r="AY61" s="248">
        <v>0</v>
      </c>
      <c r="AZ61" s="248">
        <v>0</v>
      </c>
      <c r="BA61" s="248">
        <v>0</v>
      </c>
      <c r="BB61" s="248">
        <v>0</v>
      </c>
      <c r="BC61" s="248">
        <v>0</v>
      </c>
      <c r="BD61" s="248">
        <v>0</v>
      </c>
      <c r="BE61" s="248">
        <v>0</v>
      </c>
      <c r="BF61" s="248">
        <v>0</v>
      </c>
      <c r="BG61" s="248">
        <v>0</v>
      </c>
      <c r="BH61" s="248">
        <v>0</v>
      </c>
      <c r="BI61" s="248">
        <v>0</v>
      </c>
      <c r="BJ61" s="248">
        <v>0</v>
      </c>
      <c r="BK61" s="248">
        <v>0</v>
      </c>
      <c r="BL61" s="248">
        <v>0</v>
      </c>
      <c r="BM61" s="248">
        <v>0</v>
      </c>
      <c r="BN61" s="248">
        <v>0</v>
      </c>
      <c r="BO61" s="248">
        <v>0</v>
      </c>
      <c r="BP61" s="248">
        <v>0</v>
      </c>
      <c r="BQ61" s="248">
        <v>0</v>
      </c>
      <c r="BR61" s="248">
        <v>0</v>
      </c>
      <c r="BS61" s="248">
        <v>0</v>
      </c>
      <c r="BT61" s="248">
        <v>0</v>
      </c>
      <c r="BU61" s="248">
        <v>0</v>
      </c>
      <c r="BV61" s="248">
        <v>0</v>
      </c>
      <c r="BW61" s="248">
        <v>0</v>
      </c>
      <c r="BX61" s="248">
        <v>0</v>
      </c>
      <c r="BY61" s="248">
        <v>0</v>
      </c>
      <c r="BZ61" s="248">
        <v>0</v>
      </c>
      <c r="CA61" s="248">
        <v>0</v>
      </c>
      <c r="CB61" s="248">
        <v>0</v>
      </c>
      <c r="CC61" s="248">
        <v>0</v>
      </c>
      <c r="CD61" s="248">
        <v>0</v>
      </c>
      <c r="CE61" s="248">
        <v>0</v>
      </c>
      <c r="CF61" s="248">
        <v>0</v>
      </c>
      <c r="CG61" s="248">
        <v>0</v>
      </c>
      <c r="CH61" s="248">
        <v>0</v>
      </c>
      <c r="CI61" s="248">
        <v>0</v>
      </c>
      <c r="CJ61" s="248">
        <v>0</v>
      </c>
      <c r="CK61" s="248">
        <v>0</v>
      </c>
      <c r="CL61" s="248">
        <v>0</v>
      </c>
      <c r="CM61" s="248">
        <v>0</v>
      </c>
      <c r="CN61" s="248">
        <v>0</v>
      </c>
      <c r="CO61" s="248">
        <v>0</v>
      </c>
      <c r="CP61" s="248">
        <v>0</v>
      </c>
    </row>
    <row r="62" spans="1:94" s="94" customFormat="1" ht="12" customHeight="1" x14ac:dyDescent="0.25">
      <c r="A62" s="412" t="s">
        <v>277</v>
      </c>
      <c r="B62" s="413"/>
      <c r="C62" s="413"/>
      <c r="D62" s="413"/>
      <c r="E62" s="413"/>
      <c r="F62" s="413"/>
      <c r="G62" s="413"/>
      <c r="H62" s="413"/>
      <c r="I62" s="413"/>
      <c r="J62" s="413"/>
      <c r="K62" s="413"/>
      <c r="L62" s="413"/>
      <c r="M62" s="413"/>
      <c r="N62" s="413"/>
      <c r="O62" s="413"/>
      <c r="P62" s="413"/>
      <c r="Q62" s="413"/>
      <c r="R62" s="413"/>
      <c r="S62" s="413"/>
      <c r="T62" s="413"/>
      <c r="U62" s="413"/>
      <c r="V62" s="413"/>
      <c r="W62" s="413"/>
      <c r="X62" s="413"/>
      <c r="Y62" s="413"/>
      <c r="Z62" s="413"/>
      <c r="AA62" s="413"/>
      <c r="AB62" s="413"/>
      <c r="AC62" s="413"/>
      <c r="AD62" s="413"/>
      <c r="AE62" s="413"/>
      <c r="AF62" s="413"/>
      <c r="AG62" s="413"/>
      <c r="AH62" s="413"/>
      <c r="AI62" s="413"/>
      <c r="AJ62" s="413"/>
      <c r="AK62" s="414">
        <v>0</v>
      </c>
      <c r="AL62" s="397"/>
      <c r="AM62" s="248">
        <v>0</v>
      </c>
      <c r="AN62" s="248">
        <v>0</v>
      </c>
      <c r="AO62" s="248">
        <v>0</v>
      </c>
      <c r="AP62" s="248">
        <v>0</v>
      </c>
      <c r="AQ62" s="248">
        <v>0</v>
      </c>
      <c r="AR62" s="248">
        <v>0</v>
      </c>
      <c r="AS62" s="248">
        <v>0</v>
      </c>
      <c r="AT62" s="248">
        <v>0</v>
      </c>
      <c r="AU62" s="248">
        <v>0</v>
      </c>
      <c r="AV62" s="248">
        <v>0</v>
      </c>
      <c r="AW62" s="248">
        <v>0</v>
      </c>
      <c r="AX62" s="248">
        <v>0</v>
      </c>
      <c r="AY62" s="248">
        <v>0</v>
      </c>
      <c r="AZ62" s="248">
        <v>0</v>
      </c>
      <c r="BA62" s="248">
        <v>0</v>
      </c>
      <c r="BB62" s="248">
        <v>0</v>
      </c>
      <c r="BC62" s="248">
        <v>0</v>
      </c>
      <c r="BD62" s="248">
        <v>0</v>
      </c>
      <c r="BE62" s="248">
        <v>0</v>
      </c>
      <c r="BF62" s="248">
        <v>0</v>
      </c>
      <c r="BG62" s="248">
        <v>0</v>
      </c>
      <c r="BH62" s="248">
        <v>0</v>
      </c>
      <c r="BI62" s="248">
        <v>0</v>
      </c>
      <c r="BJ62" s="248">
        <v>0</v>
      </c>
      <c r="BK62" s="248">
        <v>0</v>
      </c>
      <c r="BL62" s="248">
        <v>0</v>
      </c>
      <c r="BM62" s="248">
        <v>0</v>
      </c>
      <c r="BN62" s="248">
        <v>0</v>
      </c>
      <c r="BO62" s="248">
        <v>0</v>
      </c>
      <c r="BP62" s="248">
        <v>0</v>
      </c>
      <c r="BQ62" s="248">
        <v>0</v>
      </c>
      <c r="BR62" s="248">
        <v>0</v>
      </c>
      <c r="BS62" s="248">
        <v>0</v>
      </c>
      <c r="BT62" s="248">
        <v>0</v>
      </c>
      <c r="BU62" s="248">
        <v>0</v>
      </c>
      <c r="BV62" s="248">
        <v>0</v>
      </c>
      <c r="BW62" s="248">
        <v>0</v>
      </c>
      <c r="BX62" s="248">
        <v>0</v>
      </c>
      <c r="BY62" s="248">
        <v>0</v>
      </c>
      <c r="BZ62" s="248">
        <v>0</v>
      </c>
      <c r="CA62" s="248">
        <v>0</v>
      </c>
      <c r="CB62" s="248">
        <v>0</v>
      </c>
      <c r="CC62" s="248">
        <v>0</v>
      </c>
      <c r="CD62" s="248">
        <v>0</v>
      </c>
      <c r="CE62" s="248">
        <v>0</v>
      </c>
      <c r="CF62" s="248">
        <v>0</v>
      </c>
      <c r="CG62" s="248">
        <v>0</v>
      </c>
      <c r="CH62" s="248">
        <v>0</v>
      </c>
      <c r="CI62" s="248">
        <v>0</v>
      </c>
      <c r="CJ62" s="248">
        <v>0</v>
      </c>
      <c r="CK62" s="248">
        <v>0</v>
      </c>
      <c r="CL62" s="248">
        <v>0</v>
      </c>
      <c r="CM62" s="248">
        <v>0</v>
      </c>
      <c r="CN62" s="248">
        <v>0</v>
      </c>
      <c r="CO62" s="248">
        <v>0</v>
      </c>
      <c r="CP62" s="248">
        <v>0</v>
      </c>
    </row>
    <row r="63" spans="1:94" s="94" customFormat="1" ht="12" customHeight="1" thickBot="1" x14ac:dyDescent="0.3">
      <c r="A63" s="415" t="s">
        <v>276</v>
      </c>
      <c r="B63" s="416"/>
      <c r="C63" s="416"/>
      <c r="D63" s="416"/>
      <c r="E63" s="416"/>
      <c r="F63" s="416"/>
      <c r="G63" s="416"/>
      <c r="H63" s="416"/>
      <c r="I63" s="416"/>
      <c r="J63" s="416"/>
      <c r="K63" s="416"/>
      <c r="L63" s="416"/>
      <c r="M63" s="416"/>
      <c r="N63" s="416"/>
      <c r="O63" s="416"/>
      <c r="P63" s="416"/>
      <c r="Q63" s="416"/>
      <c r="R63" s="416"/>
      <c r="S63" s="416"/>
      <c r="T63" s="416"/>
      <c r="U63" s="416"/>
      <c r="V63" s="416"/>
      <c r="W63" s="416"/>
      <c r="X63" s="416"/>
      <c r="Y63" s="416"/>
      <c r="Z63" s="416"/>
      <c r="AA63" s="416"/>
      <c r="AB63" s="416"/>
      <c r="AC63" s="416"/>
      <c r="AD63" s="416"/>
      <c r="AE63" s="416"/>
      <c r="AF63" s="416"/>
      <c r="AG63" s="416"/>
      <c r="AH63" s="416"/>
      <c r="AI63" s="416"/>
      <c r="AJ63" s="416"/>
      <c r="AK63" s="417">
        <v>0</v>
      </c>
      <c r="AL63" s="418"/>
      <c r="AM63" s="249">
        <v>0</v>
      </c>
      <c r="AN63" s="249">
        <v>0</v>
      </c>
      <c r="AO63" s="249">
        <v>0</v>
      </c>
      <c r="AP63" s="249">
        <v>0</v>
      </c>
      <c r="AQ63" s="249">
        <v>0</v>
      </c>
      <c r="AR63" s="249">
        <v>0</v>
      </c>
      <c r="AS63" s="249">
        <v>0</v>
      </c>
      <c r="AT63" s="249">
        <v>0</v>
      </c>
      <c r="AU63" s="249">
        <v>0</v>
      </c>
      <c r="AV63" s="249">
        <v>0</v>
      </c>
      <c r="AW63" s="249">
        <v>0</v>
      </c>
      <c r="AX63" s="249">
        <v>0</v>
      </c>
      <c r="AY63" s="249">
        <v>0</v>
      </c>
      <c r="AZ63" s="249">
        <v>0</v>
      </c>
      <c r="BA63" s="249">
        <v>0</v>
      </c>
      <c r="BB63" s="249">
        <v>0</v>
      </c>
      <c r="BC63" s="249">
        <v>0</v>
      </c>
      <c r="BD63" s="249">
        <v>0</v>
      </c>
      <c r="BE63" s="249">
        <v>0</v>
      </c>
      <c r="BF63" s="249">
        <v>0</v>
      </c>
      <c r="BG63" s="249">
        <v>0</v>
      </c>
      <c r="BH63" s="249">
        <v>0</v>
      </c>
      <c r="BI63" s="249">
        <v>0</v>
      </c>
      <c r="BJ63" s="249">
        <v>0</v>
      </c>
      <c r="BK63" s="249">
        <v>0</v>
      </c>
      <c r="BL63" s="249">
        <v>0</v>
      </c>
      <c r="BM63" s="249">
        <v>0</v>
      </c>
      <c r="BN63" s="249">
        <v>0</v>
      </c>
      <c r="BO63" s="249">
        <v>0</v>
      </c>
      <c r="BP63" s="249">
        <v>0</v>
      </c>
      <c r="BQ63" s="249">
        <v>0</v>
      </c>
      <c r="BR63" s="249">
        <v>0</v>
      </c>
      <c r="BS63" s="249">
        <v>0</v>
      </c>
      <c r="BT63" s="249">
        <v>0</v>
      </c>
      <c r="BU63" s="249">
        <v>0</v>
      </c>
      <c r="BV63" s="249">
        <v>0</v>
      </c>
      <c r="BW63" s="249">
        <v>0</v>
      </c>
      <c r="BX63" s="249">
        <v>0</v>
      </c>
      <c r="BY63" s="249">
        <v>0</v>
      </c>
      <c r="BZ63" s="249">
        <v>0</v>
      </c>
      <c r="CA63" s="249">
        <v>0</v>
      </c>
      <c r="CB63" s="249">
        <v>0</v>
      </c>
      <c r="CC63" s="249">
        <v>0</v>
      </c>
      <c r="CD63" s="249">
        <v>0</v>
      </c>
      <c r="CE63" s="249">
        <v>0</v>
      </c>
      <c r="CF63" s="249">
        <v>0</v>
      </c>
      <c r="CG63" s="249">
        <v>0</v>
      </c>
      <c r="CH63" s="249">
        <v>0</v>
      </c>
      <c r="CI63" s="249">
        <v>0</v>
      </c>
      <c r="CJ63" s="249">
        <v>0</v>
      </c>
      <c r="CK63" s="249">
        <v>0</v>
      </c>
      <c r="CL63" s="249">
        <v>0</v>
      </c>
      <c r="CM63" s="249">
        <v>0</v>
      </c>
      <c r="CN63" s="249">
        <v>0</v>
      </c>
      <c r="CO63" s="249">
        <v>0</v>
      </c>
      <c r="CP63" s="249">
        <v>0</v>
      </c>
    </row>
    <row r="64" spans="1:94" ht="16.5" thickBot="1" x14ac:dyDescent="0.3">
      <c r="A64" s="250"/>
      <c r="B64" s="250"/>
      <c r="C64" s="250"/>
      <c r="D64" s="250"/>
      <c r="E64" s="250"/>
      <c r="F64" s="250"/>
      <c r="G64" s="250"/>
      <c r="H64" s="250"/>
      <c r="I64" s="250"/>
      <c r="J64" s="250"/>
      <c r="K64" s="250"/>
      <c r="L64" s="250"/>
      <c r="M64" s="250"/>
      <c r="N64" s="250"/>
      <c r="O64" s="250"/>
      <c r="P64" s="250"/>
      <c r="Q64" s="250"/>
      <c r="R64" s="250"/>
      <c r="S64" s="250"/>
      <c r="T64" s="250"/>
      <c r="U64" s="250"/>
      <c r="V64" s="250"/>
      <c r="W64" s="250"/>
      <c r="X64" s="250"/>
      <c r="Y64" s="250"/>
      <c r="Z64" s="250"/>
      <c r="AA64" s="250"/>
      <c r="AB64" s="250"/>
      <c r="AC64" s="250"/>
      <c r="AD64" s="250"/>
      <c r="AE64" s="250"/>
      <c r="AF64" s="250"/>
      <c r="AG64" s="250"/>
      <c r="AH64" s="250"/>
      <c r="AI64" s="250"/>
      <c r="AJ64" s="250"/>
      <c r="AK64" s="250"/>
      <c r="AL64" s="251"/>
      <c r="AM64" s="251"/>
      <c r="AN64" s="251"/>
      <c r="AO64" s="251"/>
      <c r="AP64" s="251"/>
      <c r="AQ64" s="251"/>
      <c r="AR64" s="251"/>
      <c r="AS64" s="251"/>
      <c r="AT64" s="251"/>
      <c r="AU64" s="251"/>
      <c r="AV64" s="252"/>
      <c r="AW64" s="252"/>
      <c r="AX64" s="252"/>
      <c r="AY64" s="252"/>
      <c r="AZ64" s="252"/>
      <c r="BA64" s="252"/>
      <c r="BB64" s="252"/>
      <c r="BC64" s="252"/>
      <c r="BD64" s="252"/>
      <c r="BE64" s="252"/>
      <c r="BF64" s="252"/>
      <c r="BG64" s="252"/>
      <c r="BH64" s="252"/>
      <c r="BI64" s="252"/>
      <c r="BJ64" s="252"/>
      <c r="BK64" s="252"/>
      <c r="BL64" s="252"/>
      <c r="BM64" s="252"/>
      <c r="BN64" s="252"/>
      <c r="BO64" s="252"/>
      <c r="BP64" s="252"/>
      <c r="BQ64" s="252"/>
      <c r="BR64" s="252"/>
      <c r="BS64" s="252"/>
      <c r="BT64" s="252"/>
      <c r="BU64" s="252"/>
      <c r="BV64" s="252"/>
      <c r="BW64" s="252"/>
      <c r="BX64" s="252"/>
      <c r="BY64" s="252"/>
      <c r="BZ64" s="252"/>
      <c r="CA64" s="252"/>
      <c r="CB64" s="252"/>
      <c r="CC64" s="252"/>
      <c r="CD64" s="252"/>
      <c r="CE64" s="252"/>
      <c r="CF64" s="252"/>
      <c r="CG64" s="252"/>
      <c r="CH64" s="252"/>
      <c r="CI64" s="252"/>
      <c r="CJ64" s="252"/>
      <c r="CK64" s="252"/>
      <c r="CL64" s="252"/>
      <c r="CM64" s="252"/>
      <c r="CN64" s="252"/>
      <c r="CO64" s="252"/>
      <c r="CP64" s="252"/>
    </row>
    <row r="65" spans="1:94" s="232" customFormat="1" x14ac:dyDescent="0.25">
      <c r="A65" s="404" t="s">
        <v>275</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393">
        <v>2028</v>
      </c>
      <c r="AL65" s="386"/>
      <c r="AM65" s="268">
        <v>2029</v>
      </c>
      <c r="AN65" s="268">
        <v>2030</v>
      </c>
      <c r="AO65" s="268">
        <v>2031</v>
      </c>
      <c r="AP65" s="268">
        <v>2032</v>
      </c>
      <c r="AQ65" s="268">
        <v>2033</v>
      </c>
      <c r="AR65" s="268">
        <v>2034</v>
      </c>
      <c r="AS65" s="268">
        <v>2035</v>
      </c>
      <c r="AT65" s="268">
        <v>2036</v>
      </c>
      <c r="AU65" s="268">
        <v>2037</v>
      </c>
      <c r="AV65" s="268">
        <v>2038</v>
      </c>
      <c r="AW65" s="268">
        <v>2039</v>
      </c>
      <c r="AX65" s="268">
        <v>2040</v>
      </c>
      <c r="AY65" s="268">
        <v>2041</v>
      </c>
      <c r="AZ65" s="268">
        <v>2042</v>
      </c>
      <c r="BA65" s="268">
        <v>2043</v>
      </c>
      <c r="BB65" s="268">
        <v>2044</v>
      </c>
      <c r="BC65" s="268">
        <v>2045</v>
      </c>
      <c r="BD65" s="268">
        <v>2046</v>
      </c>
      <c r="BE65" s="268">
        <v>2047</v>
      </c>
      <c r="BF65" s="268">
        <v>2048</v>
      </c>
      <c r="BG65" s="268">
        <v>2049</v>
      </c>
      <c r="BH65" s="268">
        <v>2050</v>
      </c>
      <c r="BI65" s="268">
        <v>2051</v>
      </c>
      <c r="BJ65" s="268">
        <v>2052</v>
      </c>
      <c r="BK65" s="268">
        <v>2053</v>
      </c>
      <c r="BL65" s="268">
        <v>2054</v>
      </c>
      <c r="BM65" s="268">
        <v>2055</v>
      </c>
      <c r="BN65" s="268">
        <v>2056</v>
      </c>
      <c r="BO65" s="268">
        <v>2057</v>
      </c>
      <c r="BP65" s="268">
        <v>2058</v>
      </c>
      <c r="BQ65" s="268">
        <v>2059</v>
      </c>
      <c r="BR65" s="268">
        <v>2060</v>
      </c>
      <c r="BS65" s="268">
        <v>2061</v>
      </c>
      <c r="BT65" s="268">
        <v>2062</v>
      </c>
      <c r="BU65" s="268">
        <v>2063</v>
      </c>
      <c r="BV65" s="268">
        <v>2064</v>
      </c>
      <c r="BW65" s="268">
        <v>2065</v>
      </c>
      <c r="BX65" s="268">
        <v>2066</v>
      </c>
      <c r="BY65" s="268">
        <v>2067</v>
      </c>
      <c r="BZ65" s="268">
        <v>2068</v>
      </c>
      <c r="CA65" s="268">
        <v>2069</v>
      </c>
      <c r="CB65" s="268">
        <v>2070</v>
      </c>
      <c r="CC65" s="268">
        <v>2071</v>
      </c>
      <c r="CD65" s="268">
        <v>2072</v>
      </c>
      <c r="CE65" s="268">
        <v>2073</v>
      </c>
      <c r="CF65" s="268">
        <v>2074</v>
      </c>
      <c r="CG65" s="268">
        <v>2075</v>
      </c>
      <c r="CH65" s="268">
        <v>2076</v>
      </c>
      <c r="CI65" s="268">
        <v>2077</v>
      </c>
      <c r="CJ65" s="268">
        <v>2078</v>
      </c>
      <c r="CK65" s="268">
        <v>2079</v>
      </c>
      <c r="CL65" s="268">
        <v>2080</v>
      </c>
      <c r="CM65" s="268">
        <v>2081</v>
      </c>
      <c r="CN65" s="268">
        <v>2082</v>
      </c>
      <c r="CO65" s="268">
        <v>2083</v>
      </c>
      <c r="CP65" s="268">
        <v>2084</v>
      </c>
    </row>
    <row r="66" spans="1:94" s="221" customFormat="1" ht="15" x14ac:dyDescent="0.25">
      <c r="A66" s="406" t="s">
        <v>274</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7"/>
      <c r="AK66" s="408">
        <v>0</v>
      </c>
      <c r="AL66" s="409"/>
      <c r="AM66" s="253">
        <v>94758543.360000014</v>
      </c>
      <c r="AN66" s="253">
        <v>98548885.094400033</v>
      </c>
      <c r="AO66" s="253">
        <v>102490840.49817602</v>
      </c>
      <c r="AP66" s="253">
        <v>106590474.11810309</v>
      </c>
      <c r="AQ66" s="253">
        <v>110854093.0828272</v>
      </c>
      <c r="AR66" s="253">
        <v>115288256.8061403</v>
      </c>
      <c r="AS66" s="253">
        <v>119899787.0783859</v>
      </c>
      <c r="AT66" s="253">
        <v>124695778.56152135</v>
      </c>
      <c r="AU66" s="253">
        <v>129683609.70398222</v>
      </c>
      <c r="AV66" s="253">
        <v>134870954.09214151</v>
      </c>
      <c r="AW66" s="253">
        <v>140265792.25582716</v>
      </c>
      <c r="AX66" s="253">
        <v>145876423.94606027</v>
      </c>
      <c r="AY66" s="253">
        <v>151711480.90390268</v>
      </c>
      <c r="AZ66" s="253">
        <v>157779940.14005879</v>
      </c>
      <c r="BA66" s="253">
        <v>164091137.74566114</v>
      </c>
      <c r="BB66" s="253">
        <v>170654783.25548759</v>
      </c>
      <c r="BC66" s="253">
        <v>177480974.5857071</v>
      </c>
      <c r="BD66" s="253">
        <v>184580213.56913537</v>
      </c>
      <c r="BE66" s="253">
        <v>191963422.11190078</v>
      </c>
      <c r="BF66" s="253">
        <v>199641958.99637684</v>
      </c>
      <c r="BG66" s="253">
        <v>207627637.35623193</v>
      </c>
      <c r="BH66" s="253">
        <v>215932742.85048121</v>
      </c>
      <c r="BI66" s="253">
        <v>224570052.56450048</v>
      </c>
      <c r="BJ66" s="253">
        <v>233552854.66708052</v>
      </c>
      <c r="BK66" s="253">
        <v>242894968.85376373</v>
      </c>
      <c r="BL66" s="253">
        <v>252610767.6079143</v>
      </c>
      <c r="BM66" s="253">
        <v>262715198.31223089</v>
      </c>
      <c r="BN66" s="253">
        <v>273223806.2447201</v>
      </c>
      <c r="BO66" s="253">
        <v>284152758.49450892</v>
      </c>
      <c r="BP66" s="253">
        <v>295518868.83428931</v>
      </c>
      <c r="BQ66" s="253">
        <v>307339623.58766085</v>
      </c>
      <c r="BR66" s="253">
        <v>319633208.53116733</v>
      </c>
      <c r="BS66" s="253">
        <v>332418536.87241405</v>
      </c>
      <c r="BT66" s="253">
        <v>345715278.3473106</v>
      </c>
      <c r="BU66" s="253">
        <v>359543889.48120302</v>
      </c>
      <c r="BV66" s="253">
        <v>373925645.06045121</v>
      </c>
      <c r="BW66" s="253">
        <v>388882670.86286926</v>
      </c>
      <c r="BX66" s="253">
        <v>404437977.697384</v>
      </c>
      <c r="BY66" s="253">
        <v>420615496.80527943</v>
      </c>
      <c r="BZ66" s="253">
        <v>437440116.67749065</v>
      </c>
      <c r="CA66" s="253">
        <v>454937721.34459031</v>
      </c>
      <c r="CB66" s="253">
        <v>473135230.19837391</v>
      </c>
      <c r="CC66" s="253">
        <v>492060639.40630889</v>
      </c>
      <c r="CD66" s="253">
        <v>511743064.98256123</v>
      </c>
      <c r="CE66" s="253">
        <v>532212787.5818637</v>
      </c>
      <c r="CF66" s="253">
        <v>553501299.0851382</v>
      </c>
      <c r="CG66" s="253">
        <v>575641351.04854381</v>
      </c>
      <c r="CH66" s="253">
        <v>598667005.09048557</v>
      </c>
      <c r="CI66" s="253">
        <v>622613685.29410493</v>
      </c>
      <c r="CJ66" s="253">
        <v>647518232.7058692</v>
      </c>
      <c r="CK66" s="253">
        <v>673418962.01410401</v>
      </c>
      <c r="CL66" s="253">
        <v>700355720.49466813</v>
      </c>
      <c r="CM66" s="253">
        <v>728369949.31445479</v>
      </c>
      <c r="CN66" s="253">
        <v>757504747.28703296</v>
      </c>
      <c r="CO66" s="253">
        <v>787804937.17851448</v>
      </c>
      <c r="CP66" s="253">
        <v>819317134.66565514</v>
      </c>
    </row>
    <row r="67" spans="1:94" x14ac:dyDescent="0.25">
      <c r="A67" s="406" t="s">
        <v>273</v>
      </c>
      <c r="B67" s="407"/>
      <c r="C67" s="407"/>
      <c r="D67" s="407"/>
      <c r="E67" s="407"/>
      <c r="F67" s="407"/>
      <c r="G67" s="407"/>
      <c r="H67" s="407"/>
      <c r="I67" s="407"/>
      <c r="J67" s="407"/>
      <c r="K67" s="407"/>
      <c r="L67" s="407"/>
      <c r="M67" s="407"/>
      <c r="N67" s="407"/>
      <c r="O67" s="407"/>
      <c r="P67" s="407"/>
      <c r="Q67" s="407"/>
      <c r="R67" s="407"/>
      <c r="S67" s="407"/>
      <c r="T67" s="407"/>
      <c r="U67" s="407"/>
      <c r="V67" s="407"/>
      <c r="W67" s="407"/>
      <c r="X67" s="407"/>
      <c r="Y67" s="407"/>
      <c r="Z67" s="407"/>
      <c r="AA67" s="407"/>
      <c r="AB67" s="407"/>
      <c r="AC67" s="407"/>
      <c r="AD67" s="407"/>
      <c r="AE67" s="407"/>
      <c r="AF67" s="407"/>
      <c r="AG67" s="407"/>
      <c r="AH67" s="407"/>
      <c r="AI67" s="407"/>
      <c r="AJ67" s="407"/>
      <c r="AK67" s="410">
        <v>0</v>
      </c>
      <c r="AL67" s="411"/>
      <c r="AM67" s="254">
        <v>-4097006.3124005143</v>
      </c>
      <c r="AN67" s="254">
        <v>-4079207.5485242335</v>
      </c>
      <c r="AO67" s="254">
        <v>-4062032.7092132862</v>
      </c>
      <c r="AP67" s="254">
        <v>-4045506.7514502848</v>
      </c>
      <c r="AQ67" s="254">
        <v>-4029655.6304971483</v>
      </c>
      <c r="AR67" s="254">
        <v>-4014506.3398262719</v>
      </c>
      <c r="AS67" s="254">
        <v>-4000086.9526489438</v>
      </c>
      <c r="AT67" s="254">
        <v>-3986426.665104907</v>
      </c>
      <c r="AU67" s="254">
        <v>-3973555.8411794943</v>
      </c>
      <c r="AV67" s="254">
        <v>-3961506.0594174489</v>
      </c>
      <c r="AW67" s="254">
        <v>-3950310.1615053071</v>
      </c>
      <c r="AX67" s="254">
        <v>-3940002.3027970633</v>
      </c>
      <c r="AY67" s="254">
        <v>-3930618.0048608743</v>
      </c>
      <c r="AZ67" s="254">
        <v>-3922194.2101276233</v>
      </c>
      <c r="BA67" s="254">
        <v>-3914769.3387254258</v>
      </c>
      <c r="BB67" s="254">
        <v>-3908383.3475875249</v>
      </c>
      <c r="BC67" s="254">
        <v>-3903077.7919244934</v>
      </c>
      <c r="BD67" s="254">
        <v>-3898895.8891553245</v>
      </c>
      <c r="BE67" s="254">
        <v>-3895882.5853957739</v>
      </c>
      <c r="BF67" s="254">
        <v>-3894084.6246062256</v>
      </c>
      <c r="BG67" s="254">
        <v>-3893550.6205054801</v>
      </c>
      <c r="BH67" s="254">
        <v>-3894331.1313610896</v>
      </c>
      <c r="BI67" s="254">
        <v>-3896478.7377713076</v>
      </c>
      <c r="BJ67" s="254">
        <v>-3900048.1235583187</v>
      </c>
      <c r="BK67" s="254">
        <v>-3905096.1598971952</v>
      </c>
      <c r="BL67" s="254">
        <v>-3911681.9928100114</v>
      </c>
      <c r="BM67" s="254">
        <v>-3919867.1341597252</v>
      </c>
      <c r="BN67" s="254">
        <v>-3929715.5562838111</v>
      </c>
      <c r="BO67" s="254">
        <v>-3941293.7904132456</v>
      </c>
      <c r="BP67" s="254">
        <v>-3954671.0290282415</v>
      </c>
      <c r="BQ67" s="254">
        <v>-3969919.232308222</v>
      </c>
      <c r="BR67" s="254">
        <v>-3987113.2388397865</v>
      </c>
      <c r="BS67" s="254">
        <v>-4006330.8807529984</v>
      </c>
      <c r="BT67" s="254">
        <v>-4027653.1034631236</v>
      </c>
      <c r="BU67" s="254">
        <v>-4051164.0902020372</v>
      </c>
      <c r="BV67" s="254">
        <v>-4076951.3915308937</v>
      </c>
      <c r="BW67" s="254">
        <v>-4105106.0600332879</v>
      </c>
      <c r="BX67" s="254">
        <v>-4135722.7903961623</v>
      </c>
      <c r="BY67" s="254">
        <v>-4168900.0650939364</v>
      </c>
      <c r="BZ67" s="254">
        <v>-4204740.3059000056</v>
      </c>
      <c r="CA67" s="254">
        <v>-4243350.0314587029</v>
      </c>
      <c r="CB67" s="254">
        <v>-4284840.0211601323</v>
      </c>
      <c r="CC67" s="254">
        <v>-4329325.4855700033</v>
      </c>
      <c r="CD67" s="254">
        <v>-4376926.2436766541</v>
      </c>
      <c r="CE67" s="254">
        <v>-4427766.9072279558</v>
      </c>
      <c r="CF67" s="254">
        <v>-4481977.0724416934</v>
      </c>
      <c r="CG67" s="254">
        <v>-4539691.5193843655</v>
      </c>
      <c r="CH67" s="254">
        <v>-4601050.4193251301</v>
      </c>
      <c r="CI67" s="254">
        <v>-4666199.5503839068</v>
      </c>
      <c r="CJ67" s="254">
        <v>-4735290.5218054224</v>
      </c>
      <c r="CK67" s="254">
        <v>-4808481.0072041815</v>
      </c>
      <c r="CL67" s="254">
        <v>-4885934.9871392762</v>
      </c>
      <c r="CM67" s="254">
        <v>-4967823.0013921587</v>
      </c>
      <c r="CN67" s="254">
        <v>-5054322.4113355419</v>
      </c>
      <c r="CO67" s="254">
        <v>-5145617.6727970438</v>
      </c>
      <c r="CP67" s="254">
        <v>-5241900.6198373921</v>
      </c>
    </row>
    <row r="68" spans="1:94" x14ac:dyDescent="0.25">
      <c r="A68" s="406" t="s">
        <v>272</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7"/>
      <c r="AK68" s="410">
        <v>0</v>
      </c>
      <c r="AL68" s="411"/>
      <c r="AM68" s="254">
        <v>0</v>
      </c>
      <c r="AN68" s="254">
        <v>0</v>
      </c>
      <c r="AO68" s="254">
        <v>0</v>
      </c>
      <c r="AP68" s="254">
        <v>0</v>
      </c>
      <c r="AQ68" s="254">
        <v>0</v>
      </c>
      <c r="AR68" s="254">
        <v>0</v>
      </c>
      <c r="AS68" s="254">
        <v>0</v>
      </c>
      <c r="AT68" s="254">
        <v>0</v>
      </c>
      <c r="AU68" s="254">
        <v>0</v>
      </c>
      <c r="AV68" s="254">
        <v>0</v>
      </c>
      <c r="AW68" s="254">
        <v>0</v>
      </c>
      <c r="AX68" s="254">
        <v>0</v>
      </c>
      <c r="AY68" s="254">
        <v>0</v>
      </c>
      <c r="AZ68" s="254">
        <v>0</v>
      </c>
      <c r="BA68" s="254">
        <v>0</v>
      </c>
      <c r="BB68" s="254">
        <v>0</v>
      </c>
      <c r="BC68" s="254">
        <v>0</v>
      </c>
      <c r="BD68" s="254">
        <v>0</v>
      </c>
      <c r="BE68" s="254">
        <v>0</v>
      </c>
      <c r="BF68" s="254">
        <v>0</v>
      </c>
      <c r="BG68" s="254">
        <v>0</v>
      </c>
      <c r="BH68" s="254">
        <v>0</v>
      </c>
      <c r="BI68" s="254">
        <v>0</v>
      </c>
      <c r="BJ68" s="254">
        <v>0</v>
      </c>
      <c r="BK68" s="254">
        <v>0</v>
      </c>
      <c r="BL68" s="254">
        <v>0</v>
      </c>
      <c r="BM68" s="254">
        <v>0</v>
      </c>
      <c r="BN68" s="254">
        <v>0</v>
      </c>
      <c r="BO68" s="254">
        <v>0</v>
      </c>
      <c r="BP68" s="254">
        <v>0</v>
      </c>
      <c r="BQ68" s="254">
        <v>0</v>
      </c>
      <c r="BR68" s="254">
        <v>0</v>
      </c>
      <c r="BS68" s="254">
        <v>0</v>
      </c>
      <c r="BT68" s="254">
        <v>0</v>
      </c>
      <c r="BU68" s="254">
        <v>0</v>
      </c>
      <c r="BV68" s="254">
        <v>0</v>
      </c>
      <c r="BW68" s="254">
        <v>0</v>
      </c>
      <c r="BX68" s="254">
        <v>0</v>
      </c>
      <c r="BY68" s="254">
        <v>0</v>
      </c>
      <c r="BZ68" s="254">
        <v>0</v>
      </c>
      <c r="CA68" s="254">
        <v>0</v>
      </c>
      <c r="CB68" s="254">
        <v>0</v>
      </c>
      <c r="CC68" s="254">
        <v>0</v>
      </c>
      <c r="CD68" s="254">
        <v>0</v>
      </c>
      <c r="CE68" s="254">
        <v>0</v>
      </c>
      <c r="CF68" s="254">
        <v>0</v>
      </c>
      <c r="CG68" s="254">
        <v>0</v>
      </c>
      <c r="CH68" s="254">
        <v>0</v>
      </c>
      <c r="CI68" s="254">
        <v>0</v>
      </c>
      <c r="CJ68" s="254">
        <v>0</v>
      </c>
      <c r="CK68" s="254">
        <v>0</v>
      </c>
      <c r="CL68" s="254">
        <v>0</v>
      </c>
      <c r="CM68" s="254">
        <v>0</v>
      </c>
      <c r="CN68" s="254">
        <v>0</v>
      </c>
      <c r="CO68" s="254">
        <v>0</v>
      </c>
      <c r="CP68" s="254">
        <v>0</v>
      </c>
    </row>
    <row r="69" spans="1:94" x14ac:dyDescent="0.25">
      <c r="A69" s="406" t="str">
        <f>A33</f>
        <v>Прочие расходы при эксплуатации объекта, руб. без НДС</v>
      </c>
      <c r="B69" s="407"/>
      <c r="C69" s="407"/>
      <c r="D69" s="407"/>
      <c r="E69" s="407"/>
      <c r="F69" s="407"/>
      <c r="G69" s="407"/>
      <c r="H69" s="407"/>
      <c r="I69" s="407"/>
      <c r="J69" s="407"/>
      <c r="K69" s="407"/>
      <c r="L69" s="407"/>
      <c r="M69" s="407"/>
      <c r="N69" s="407"/>
      <c r="O69" s="407"/>
      <c r="P69" s="407"/>
      <c r="Q69" s="407"/>
      <c r="R69" s="407"/>
      <c r="S69" s="407"/>
      <c r="T69" s="407"/>
      <c r="U69" s="407"/>
      <c r="V69" s="407"/>
      <c r="W69" s="407"/>
      <c r="X69" s="407"/>
      <c r="Y69" s="407"/>
      <c r="Z69" s="407"/>
      <c r="AA69" s="407"/>
      <c r="AB69" s="407"/>
      <c r="AC69" s="407"/>
      <c r="AD69" s="407"/>
      <c r="AE69" s="407"/>
      <c r="AF69" s="407"/>
      <c r="AG69" s="407"/>
      <c r="AH69" s="407"/>
      <c r="AI69" s="407"/>
      <c r="AJ69" s="407"/>
      <c r="AK69" s="410">
        <v>0</v>
      </c>
      <c r="AL69" s="411"/>
      <c r="AM69" s="254">
        <v>-389952.85333333351</v>
      </c>
      <c r="AN69" s="254">
        <v>-405550.96746666683</v>
      </c>
      <c r="AO69" s="254">
        <v>-421773.00616533356</v>
      </c>
      <c r="AP69" s="254">
        <v>-438643.92641194683</v>
      </c>
      <c r="AQ69" s="254">
        <v>-456189.68346842466</v>
      </c>
      <c r="AR69" s="254">
        <v>-474437.27080716175</v>
      </c>
      <c r="AS69" s="254">
        <v>-493414.76163944823</v>
      </c>
      <c r="AT69" s="254">
        <v>-513151.35210502625</v>
      </c>
      <c r="AU69" s="254">
        <v>-533677.40618922736</v>
      </c>
      <c r="AV69" s="254">
        <v>-555024.50243679644</v>
      </c>
      <c r="AW69" s="254">
        <v>-577225.48253426829</v>
      </c>
      <c r="AX69" s="254">
        <v>-600314.50183563901</v>
      </c>
      <c r="AY69" s="254">
        <v>-624327.08190906455</v>
      </c>
      <c r="AZ69" s="254">
        <v>-649300.16518542718</v>
      </c>
      <c r="BA69" s="254">
        <v>-675272.17179284419</v>
      </c>
      <c r="BB69" s="254">
        <v>-702283.05866455799</v>
      </c>
      <c r="BC69" s="254">
        <v>-730374.3810111403</v>
      </c>
      <c r="BD69" s="254">
        <v>-759589.356251586</v>
      </c>
      <c r="BE69" s="254">
        <v>-789972.93050164939</v>
      </c>
      <c r="BF69" s="254">
        <v>-821571.84772171546</v>
      </c>
      <c r="BG69" s="254">
        <v>-854434.72163058422</v>
      </c>
      <c r="BH69" s="254">
        <v>-888612.11049580784</v>
      </c>
      <c r="BI69" s="254">
        <v>-924156.59491563996</v>
      </c>
      <c r="BJ69" s="254">
        <v>-961122.85871226573</v>
      </c>
      <c r="BK69" s="254">
        <v>-999567.77306075639</v>
      </c>
      <c r="BL69" s="254">
        <v>-1039550.4839831864</v>
      </c>
      <c r="BM69" s="254">
        <v>-1081132.5033425142</v>
      </c>
      <c r="BN69" s="254">
        <v>-1124377.8034762146</v>
      </c>
      <c r="BO69" s="254">
        <v>-1169352.9156152634</v>
      </c>
      <c r="BP69" s="254">
        <v>-1216127.0322398734</v>
      </c>
      <c r="BQ69" s="254">
        <v>-1264772.1135294687</v>
      </c>
      <c r="BR69" s="254">
        <v>-1315362.9980706477</v>
      </c>
      <c r="BS69" s="254">
        <v>-1367977.5179934737</v>
      </c>
      <c r="BT69" s="254">
        <v>-1422696.6187132124</v>
      </c>
      <c r="BU69" s="254">
        <v>-1479604.4834617411</v>
      </c>
      <c r="BV69" s="254">
        <v>-1538788.6628002112</v>
      </c>
      <c r="BW69" s="254">
        <v>-1600340.2093122194</v>
      </c>
      <c r="BX69" s="254">
        <v>-1664353.8176847084</v>
      </c>
      <c r="BY69" s="254">
        <v>-1730927.9703920968</v>
      </c>
      <c r="BZ69" s="254">
        <v>-1800165.0892077808</v>
      </c>
      <c r="CA69" s="254">
        <v>-1872171.6927760919</v>
      </c>
      <c r="CB69" s="254">
        <v>-1947058.5604871355</v>
      </c>
      <c r="CC69" s="254">
        <v>-2024940.9029066209</v>
      </c>
      <c r="CD69" s="254">
        <v>-2105938.5390228857</v>
      </c>
      <c r="CE69" s="254">
        <v>-2190176.0805838015</v>
      </c>
      <c r="CF69" s="254">
        <v>-2277783.1238071532</v>
      </c>
      <c r="CG69" s="254">
        <v>-2368894.4487594399</v>
      </c>
      <c r="CH69" s="254">
        <v>-2463650.2267098175</v>
      </c>
      <c r="CI69" s="254">
        <v>-2562196.2357782098</v>
      </c>
      <c r="CJ69" s="254">
        <v>-2664684.0852093389</v>
      </c>
      <c r="CK69" s="254">
        <v>-2771271.4486177117</v>
      </c>
      <c r="CL69" s="254">
        <v>-2882122.3065624204</v>
      </c>
      <c r="CM69" s="254">
        <v>-2997407.198824917</v>
      </c>
      <c r="CN69" s="254">
        <v>-3117303.4867779142</v>
      </c>
      <c r="CO69" s="254">
        <v>-3241995.6262490307</v>
      </c>
      <c r="CP69" s="254">
        <v>-3371675.4512989926</v>
      </c>
    </row>
    <row r="70" spans="1:94" x14ac:dyDescent="0.25">
      <c r="A70" s="406" t="s">
        <v>548</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10">
        <v>0</v>
      </c>
      <c r="AL70" s="411"/>
      <c r="AM70" s="254">
        <v>0</v>
      </c>
      <c r="AN70" s="254">
        <v>0</v>
      </c>
      <c r="AO70" s="254">
        <v>0</v>
      </c>
      <c r="AP70" s="254">
        <v>0</v>
      </c>
      <c r="AQ70" s="254">
        <v>0</v>
      </c>
      <c r="AR70" s="254">
        <v>0</v>
      </c>
      <c r="AS70" s="254">
        <v>0</v>
      </c>
      <c r="AT70" s="254">
        <v>0</v>
      </c>
      <c r="AU70" s="254">
        <v>0</v>
      </c>
      <c r="AV70" s="254">
        <v>0</v>
      </c>
      <c r="AW70" s="254">
        <v>0</v>
      </c>
      <c r="AX70" s="254">
        <v>0</v>
      </c>
      <c r="AY70" s="254">
        <v>0</v>
      </c>
      <c r="AZ70" s="254">
        <v>0</v>
      </c>
      <c r="BA70" s="254">
        <v>0</v>
      </c>
      <c r="BB70" s="254">
        <v>0</v>
      </c>
      <c r="BC70" s="254">
        <v>0</v>
      </c>
      <c r="BD70" s="254">
        <v>0</v>
      </c>
      <c r="BE70" s="254">
        <v>0</v>
      </c>
      <c r="BF70" s="254">
        <v>0</v>
      </c>
      <c r="BG70" s="254">
        <v>0</v>
      </c>
      <c r="BH70" s="254">
        <v>0</v>
      </c>
      <c r="BI70" s="254">
        <v>0</v>
      </c>
      <c r="BJ70" s="254">
        <v>0</v>
      </c>
      <c r="BK70" s="254">
        <v>0</v>
      </c>
      <c r="BL70" s="254">
        <v>0</v>
      </c>
      <c r="BM70" s="254">
        <v>0</v>
      </c>
      <c r="BN70" s="254">
        <v>0</v>
      </c>
      <c r="BO70" s="254">
        <v>0</v>
      </c>
      <c r="BP70" s="254">
        <v>0</v>
      </c>
      <c r="BQ70" s="254">
        <v>0</v>
      </c>
      <c r="BR70" s="254">
        <v>0</v>
      </c>
      <c r="BS70" s="254">
        <v>0</v>
      </c>
      <c r="BT70" s="254">
        <v>0</v>
      </c>
      <c r="BU70" s="254">
        <v>0</v>
      </c>
      <c r="BV70" s="254">
        <v>0</v>
      </c>
      <c r="BW70" s="254">
        <v>0</v>
      </c>
      <c r="BX70" s="254">
        <v>0</v>
      </c>
      <c r="BY70" s="254">
        <v>0</v>
      </c>
      <c r="BZ70" s="254">
        <v>0</v>
      </c>
      <c r="CA70" s="254">
        <v>0</v>
      </c>
      <c r="CB70" s="254">
        <v>0</v>
      </c>
      <c r="CC70" s="254">
        <v>0</v>
      </c>
      <c r="CD70" s="254">
        <v>0</v>
      </c>
      <c r="CE70" s="254">
        <v>0</v>
      </c>
      <c r="CF70" s="254">
        <v>0</v>
      </c>
      <c r="CG70" s="254">
        <v>0</v>
      </c>
      <c r="CH70" s="254">
        <v>0</v>
      </c>
      <c r="CI70" s="254">
        <v>0</v>
      </c>
      <c r="CJ70" s="254">
        <v>0</v>
      </c>
      <c r="CK70" s="254">
        <v>0</v>
      </c>
      <c r="CL70" s="254">
        <v>0</v>
      </c>
      <c r="CM70" s="254">
        <v>0</v>
      </c>
      <c r="CN70" s="254">
        <v>0</v>
      </c>
      <c r="CO70" s="254">
        <v>0</v>
      </c>
      <c r="CP70" s="254">
        <v>0</v>
      </c>
    </row>
    <row r="71" spans="1:94" x14ac:dyDescent="0.25">
      <c r="A71" s="406" t="s">
        <v>548</v>
      </c>
      <c r="B71" s="407"/>
      <c r="C71" s="407"/>
      <c r="D71" s="407"/>
      <c r="E71" s="407"/>
      <c r="F71" s="407"/>
      <c r="G71" s="407"/>
      <c r="H71" s="407"/>
      <c r="I71" s="407"/>
      <c r="J71" s="407"/>
      <c r="K71" s="407"/>
      <c r="L71" s="407"/>
      <c r="M71" s="407"/>
      <c r="N71" s="407"/>
      <c r="O71" s="407"/>
      <c r="P71" s="407"/>
      <c r="Q71" s="407"/>
      <c r="R71" s="407"/>
      <c r="S71" s="407"/>
      <c r="T71" s="407"/>
      <c r="U71" s="407"/>
      <c r="V71" s="407"/>
      <c r="W71" s="407"/>
      <c r="X71" s="407"/>
      <c r="Y71" s="407"/>
      <c r="Z71" s="407"/>
      <c r="AA71" s="407"/>
      <c r="AB71" s="407"/>
      <c r="AC71" s="407"/>
      <c r="AD71" s="407"/>
      <c r="AE71" s="407"/>
      <c r="AF71" s="407"/>
      <c r="AG71" s="407"/>
      <c r="AH71" s="407"/>
      <c r="AI71" s="407"/>
      <c r="AJ71" s="407"/>
      <c r="AK71" s="419"/>
      <c r="AL71" s="420"/>
      <c r="AM71" s="254">
        <v>0</v>
      </c>
      <c r="AN71" s="254">
        <v>0</v>
      </c>
      <c r="AO71" s="254">
        <v>0</v>
      </c>
      <c r="AP71" s="254">
        <v>0</v>
      </c>
      <c r="AQ71" s="254">
        <v>0</v>
      </c>
      <c r="AR71" s="254">
        <v>0</v>
      </c>
      <c r="AS71" s="254">
        <v>0</v>
      </c>
      <c r="AT71" s="254">
        <v>0</v>
      </c>
      <c r="AU71" s="254">
        <v>0</v>
      </c>
      <c r="AV71" s="254">
        <v>0</v>
      </c>
      <c r="AW71" s="254">
        <v>0</v>
      </c>
      <c r="AX71" s="254">
        <v>0</v>
      </c>
      <c r="AY71" s="254">
        <v>0</v>
      </c>
      <c r="AZ71" s="254">
        <v>0</v>
      </c>
      <c r="BA71" s="254">
        <v>0</v>
      </c>
      <c r="BB71" s="254">
        <v>0</v>
      </c>
      <c r="BC71" s="254">
        <v>0</v>
      </c>
      <c r="BD71" s="254">
        <v>0</v>
      </c>
      <c r="BE71" s="254">
        <v>0</v>
      </c>
      <c r="BF71" s="254">
        <v>0</v>
      </c>
      <c r="BG71" s="254">
        <v>0</v>
      </c>
      <c r="BH71" s="254">
        <v>0</v>
      </c>
      <c r="BI71" s="254">
        <v>0</v>
      </c>
      <c r="BJ71" s="254">
        <v>0</v>
      </c>
      <c r="BK71" s="254">
        <v>0</v>
      </c>
      <c r="BL71" s="254">
        <v>0</v>
      </c>
      <c r="BM71" s="254">
        <v>0</v>
      </c>
      <c r="BN71" s="254">
        <v>0</v>
      </c>
      <c r="BO71" s="254">
        <v>0</v>
      </c>
      <c r="BP71" s="254">
        <v>0</v>
      </c>
      <c r="BQ71" s="254">
        <v>0</v>
      </c>
      <c r="BR71" s="254">
        <v>0</v>
      </c>
      <c r="BS71" s="254">
        <v>0</v>
      </c>
      <c r="BT71" s="254">
        <v>0</v>
      </c>
      <c r="BU71" s="254">
        <v>0</v>
      </c>
      <c r="BV71" s="254">
        <v>0</v>
      </c>
      <c r="BW71" s="254">
        <v>0</v>
      </c>
      <c r="BX71" s="254">
        <v>0</v>
      </c>
      <c r="BY71" s="254">
        <v>0</v>
      </c>
      <c r="BZ71" s="254">
        <v>0</v>
      </c>
      <c r="CA71" s="254">
        <v>0</v>
      </c>
      <c r="CB71" s="254">
        <v>0</v>
      </c>
      <c r="CC71" s="254">
        <v>0</v>
      </c>
      <c r="CD71" s="254">
        <v>0</v>
      </c>
      <c r="CE71" s="254">
        <v>0</v>
      </c>
      <c r="CF71" s="254">
        <v>0</v>
      </c>
      <c r="CG71" s="254">
        <v>0</v>
      </c>
      <c r="CH71" s="254">
        <v>0</v>
      </c>
      <c r="CI71" s="254">
        <v>0</v>
      </c>
      <c r="CJ71" s="254">
        <v>0</v>
      </c>
      <c r="CK71" s="254">
        <v>0</v>
      </c>
      <c r="CL71" s="254">
        <v>0</v>
      </c>
      <c r="CM71" s="254">
        <v>0</v>
      </c>
      <c r="CN71" s="254">
        <v>0</v>
      </c>
      <c r="CO71" s="254">
        <v>0</v>
      </c>
      <c r="CP71" s="254">
        <v>0</v>
      </c>
    </row>
    <row r="72" spans="1:94" x14ac:dyDescent="0.25">
      <c r="A72" s="406" t="s">
        <v>270</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7"/>
      <c r="AK72" s="419"/>
      <c r="AL72" s="420"/>
      <c r="AM72" s="254">
        <v>-3707053.4590671808</v>
      </c>
      <c r="AN72" s="254">
        <v>-3673656.5810575667</v>
      </c>
      <c r="AO72" s="254">
        <v>-3640259.7030479526</v>
      </c>
      <c r="AP72" s="254">
        <v>-3606862.8250383381</v>
      </c>
      <c r="AQ72" s="254">
        <v>-3573465.9470287235</v>
      </c>
      <c r="AR72" s="254">
        <v>-3540069.0690191099</v>
      </c>
      <c r="AS72" s="254">
        <v>-3506672.1910094954</v>
      </c>
      <c r="AT72" s="254">
        <v>-3473275.3129998809</v>
      </c>
      <c r="AU72" s="254">
        <v>-3439878.4349902668</v>
      </c>
      <c r="AV72" s="254">
        <v>-3406481.5569806527</v>
      </c>
      <c r="AW72" s="254">
        <v>-3373084.6789710387</v>
      </c>
      <c r="AX72" s="254">
        <v>-3339687.8009614241</v>
      </c>
      <c r="AY72" s="254">
        <v>-3306290.9229518096</v>
      </c>
      <c r="AZ72" s="254">
        <v>-3272894.044942196</v>
      </c>
      <c r="BA72" s="254">
        <v>-3239497.1669325815</v>
      </c>
      <c r="BB72" s="254">
        <v>-3206100.2889229669</v>
      </c>
      <c r="BC72" s="254">
        <v>-3172703.4109133529</v>
      </c>
      <c r="BD72" s="254">
        <v>-3139306.5329037388</v>
      </c>
      <c r="BE72" s="254">
        <v>-3105909.6548941247</v>
      </c>
      <c r="BF72" s="254">
        <v>-3072512.7768845102</v>
      </c>
      <c r="BG72" s="254">
        <v>-3039115.8988748956</v>
      </c>
      <c r="BH72" s="254">
        <v>-3005719.020865282</v>
      </c>
      <c r="BI72" s="254">
        <v>-2972322.1428556675</v>
      </c>
      <c r="BJ72" s="254">
        <v>-2938925.264846053</v>
      </c>
      <c r="BK72" s="254">
        <v>-2905528.3868364389</v>
      </c>
      <c r="BL72" s="254">
        <v>-2872131.5088268248</v>
      </c>
      <c r="BM72" s="254">
        <v>-2838734.6308172108</v>
      </c>
      <c r="BN72" s="254">
        <v>-2805337.7528075962</v>
      </c>
      <c r="BO72" s="254">
        <v>-2771940.8747979822</v>
      </c>
      <c r="BP72" s="254">
        <v>-2738543.9967883681</v>
      </c>
      <c r="BQ72" s="254">
        <v>-2705147.1187787536</v>
      </c>
      <c r="BR72" s="254">
        <v>-2671750.240769139</v>
      </c>
      <c r="BS72" s="254">
        <v>-2638353.362759525</v>
      </c>
      <c r="BT72" s="254">
        <v>-2604956.4847499109</v>
      </c>
      <c r="BU72" s="254">
        <v>-2571559.6067402964</v>
      </c>
      <c r="BV72" s="254">
        <v>-2538162.7287306823</v>
      </c>
      <c r="BW72" s="254">
        <v>-2504765.8507210682</v>
      </c>
      <c r="BX72" s="254">
        <v>-2471368.9727114541</v>
      </c>
      <c r="BY72" s="254">
        <v>-2437972.0947018396</v>
      </c>
      <c r="BZ72" s="254">
        <v>-2404575.2166922251</v>
      </c>
      <c r="CA72" s="254">
        <v>-2371178.338682611</v>
      </c>
      <c r="CB72" s="254">
        <v>-2337781.4606729969</v>
      </c>
      <c r="CC72" s="254">
        <v>-2304384.5826633824</v>
      </c>
      <c r="CD72" s="254">
        <v>-2270987.7046537683</v>
      </c>
      <c r="CE72" s="254">
        <v>-2237590.8266441543</v>
      </c>
      <c r="CF72" s="254">
        <v>-2204193.9486345402</v>
      </c>
      <c r="CG72" s="254">
        <v>-2170797.0706249261</v>
      </c>
      <c r="CH72" s="254">
        <v>-2137400.1926153121</v>
      </c>
      <c r="CI72" s="254">
        <v>-2104003.3146056975</v>
      </c>
      <c r="CJ72" s="254">
        <v>-2070606.4365960837</v>
      </c>
      <c r="CK72" s="254">
        <v>-2037209.5585864696</v>
      </c>
      <c r="CL72" s="254">
        <v>-2003812.6805768555</v>
      </c>
      <c r="CM72" s="254">
        <v>-1970415.8025672415</v>
      </c>
      <c r="CN72" s="254">
        <v>-1937018.9245576274</v>
      </c>
      <c r="CO72" s="254">
        <v>-1903622.0465480133</v>
      </c>
      <c r="CP72" s="254">
        <v>-1870225.1685383993</v>
      </c>
    </row>
    <row r="73" spans="1:94" s="221" customFormat="1" ht="15" x14ac:dyDescent="0.25">
      <c r="A73" s="406" t="s">
        <v>269</v>
      </c>
      <c r="B73" s="407"/>
      <c r="C73" s="407"/>
      <c r="D73" s="407"/>
      <c r="E73" s="407"/>
      <c r="F73" s="407"/>
      <c r="G73" s="407"/>
      <c r="H73" s="407"/>
      <c r="I73" s="407"/>
      <c r="J73" s="407"/>
      <c r="K73" s="407"/>
      <c r="L73" s="407"/>
      <c r="M73" s="407"/>
      <c r="N73" s="407"/>
      <c r="O73" s="407"/>
      <c r="P73" s="407"/>
      <c r="Q73" s="407"/>
      <c r="R73" s="407"/>
      <c r="S73" s="407"/>
      <c r="T73" s="407"/>
      <c r="U73" s="407"/>
      <c r="V73" s="407"/>
      <c r="W73" s="407"/>
      <c r="X73" s="407"/>
      <c r="Y73" s="407"/>
      <c r="Z73" s="407"/>
      <c r="AA73" s="407"/>
      <c r="AB73" s="407"/>
      <c r="AC73" s="407"/>
      <c r="AD73" s="407"/>
      <c r="AE73" s="407"/>
      <c r="AF73" s="407"/>
      <c r="AG73" s="407"/>
      <c r="AH73" s="407"/>
      <c r="AI73" s="407"/>
      <c r="AJ73" s="407"/>
      <c r="AK73" s="408">
        <v>0</v>
      </c>
      <c r="AL73" s="409"/>
      <c r="AM73" s="253">
        <v>90661537.047599494</v>
      </c>
      <c r="AN73" s="253">
        <v>94469677.545875803</v>
      </c>
      <c r="AO73" s="253">
        <v>98428807.788962737</v>
      </c>
      <c r="AP73" s="253">
        <v>102544967.3666528</v>
      </c>
      <c r="AQ73" s="253">
        <v>106824437.45233005</v>
      </c>
      <c r="AR73" s="253">
        <v>111273750.46631403</v>
      </c>
      <c r="AS73" s="253">
        <v>115899700.12573697</v>
      </c>
      <c r="AT73" s="253">
        <v>120709351.89641644</v>
      </c>
      <c r="AU73" s="253">
        <v>125710053.86280273</v>
      </c>
      <c r="AV73" s="253">
        <v>130909448.03272405</v>
      </c>
      <c r="AW73" s="253">
        <v>136315482.09432185</v>
      </c>
      <c r="AX73" s="253">
        <v>141936421.64326322</v>
      </c>
      <c r="AY73" s="253">
        <v>147780862.8990418</v>
      </c>
      <c r="AZ73" s="253">
        <v>153857745.92993116</v>
      </c>
      <c r="BA73" s="253">
        <v>160176368.40693572</v>
      </c>
      <c r="BB73" s="253">
        <v>166746399.90790007</v>
      </c>
      <c r="BC73" s="253">
        <v>173577896.79378259</v>
      </c>
      <c r="BD73" s="253">
        <v>180681317.67998004</v>
      </c>
      <c r="BE73" s="253">
        <v>188067539.52650499</v>
      </c>
      <c r="BF73" s="253">
        <v>195747874.37177062</v>
      </c>
      <c r="BG73" s="253">
        <v>203734086.73572645</v>
      </c>
      <c r="BH73" s="253">
        <v>212038411.71912012</v>
      </c>
      <c r="BI73" s="253">
        <v>220673573.82672918</v>
      </c>
      <c r="BJ73" s="253">
        <v>229652806.54352221</v>
      </c>
      <c r="BK73" s="253">
        <v>238989872.69386652</v>
      </c>
      <c r="BL73" s="253">
        <v>248699085.61510429</v>
      </c>
      <c r="BM73" s="253">
        <v>258795331.17807117</v>
      </c>
      <c r="BN73" s="253">
        <v>269294090.68843627</v>
      </c>
      <c r="BO73" s="253">
        <v>280211464.70409566</v>
      </c>
      <c r="BP73" s="253">
        <v>291564197.80526108</v>
      </c>
      <c r="BQ73" s="253">
        <v>303369704.35535264</v>
      </c>
      <c r="BR73" s="253">
        <v>315646095.29232752</v>
      </c>
      <c r="BS73" s="253">
        <v>328412205.99166107</v>
      </c>
      <c r="BT73" s="253">
        <v>341687625.24384749</v>
      </c>
      <c r="BU73" s="253">
        <v>355492725.39100099</v>
      </c>
      <c r="BV73" s="253">
        <v>369848693.66892034</v>
      </c>
      <c r="BW73" s="253">
        <v>384777564.802836</v>
      </c>
      <c r="BX73" s="253">
        <v>400302254.90698785</v>
      </c>
      <c r="BY73" s="253">
        <v>416446596.7401855</v>
      </c>
      <c r="BZ73" s="253">
        <v>433235376.37159067</v>
      </c>
      <c r="CA73" s="253">
        <v>450694371.31313163</v>
      </c>
      <c r="CB73" s="253">
        <v>468850390.17721379</v>
      </c>
      <c r="CC73" s="253">
        <v>487731313.92073888</v>
      </c>
      <c r="CD73" s="253">
        <v>507366138.73888457</v>
      </c>
      <c r="CE73" s="253">
        <v>527785020.67463577</v>
      </c>
      <c r="CF73" s="253">
        <v>549019322.0126965</v>
      </c>
      <c r="CG73" s="253">
        <v>571101659.52915943</v>
      </c>
      <c r="CH73" s="253">
        <v>594065954.67116046</v>
      </c>
      <c r="CI73" s="253">
        <v>617947485.74372101</v>
      </c>
      <c r="CJ73" s="253">
        <v>642782942.18406379</v>
      </c>
      <c r="CK73" s="253">
        <v>668610481.00689983</v>
      </c>
      <c r="CL73" s="253">
        <v>695469785.5075289</v>
      </c>
      <c r="CM73" s="253">
        <v>723402126.31306267</v>
      </c>
      <c r="CN73" s="253">
        <v>752450424.87569737</v>
      </c>
      <c r="CO73" s="253">
        <v>782659319.5057174</v>
      </c>
      <c r="CP73" s="253">
        <v>814075234.04581773</v>
      </c>
    </row>
    <row r="74" spans="1:94" x14ac:dyDescent="0.25">
      <c r="A74" s="406" t="s">
        <v>264</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10">
        <v>0</v>
      </c>
      <c r="AL74" s="411"/>
      <c r="AM74" s="254">
        <v>-3036079.8190558399</v>
      </c>
      <c r="AN74" s="254">
        <v>-3036079.8190558399</v>
      </c>
      <c r="AO74" s="254">
        <v>-3036079.8190558399</v>
      </c>
      <c r="AP74" s="254">
        <v>-3036079.8190558399</v>
      </c>
      <c r="AQ74" s="254">
        <v>-3036079.8190558399</v>
      </c>
      <c r="AR74" s="254">
        <v>-3036079.8190558399</v>
      </c>
      <c r="AS74" s="254">
        <v>-3036079.8190558399</v>
      </c>
      <c r="AT74" s="254">
        <v>-3036079.8190558399</v>
      </c>
      <c r="AU74" s="254">
        <v>-3036079.8190558399</v>
      </c>
      <c r="AV74" s="254">
        <v>-3036079.8190558399</v>
      </c>
      <c r="AW74" s="254">
        <v>-3036079.8190558399</v>
      </c>
      <c r="AX74" s="254">
        <v>-3036079.8190558399</v>
      </c>
      <c r="AY74" s="254">
        <v>-3036079.8190558399</v>
      </c>
      <c r="AZ74" s="254">
        <v>-3036079.8190558399</v>
      </c>
      <c r="BA74" s="254">
        <v>-3036079.8190558399</v>
      </c>
      <c r="BB74" s="254">
        <v>-3036079.8190558399</v>
      </c>
      <c r="BC74" s="254">
        <v>-3036079.8190558399</v>
      </c>
      <c r="BD74" s="254">
        <v>-3036079.8190558399</v>
      </c>
      <c r="BE74" s="254">
        <v>-3036079.8190558399</v>
      </c>
      <c r="BF74" s="254">
        <v>-3036079.8190558399</v>
      </c>
      <c r="BG74" s="254">
        <v>-3036079.8190558399</v>
      </c>
      <c r="BH74" s="254">
        <v>-3036079.8190558399</v>
      </c>
      <c r="BI74" s="254">
        <v>-3036079.8190558399</v>
      </c>
      <c r="BJ74" s="254">
        <v>-3036079.8190558399</v>
      </c>
      <c r="BK74" s="254">
        <v>-3036079.8190558399</v>
      </c>
      <c r="BL74" s="254">
        <v>-3036079.8190558399</v>
      </c>
      <c r="BM74" s="254">
        <v>-3036079.8190558399</v>
      </c>
      <c r="BN74" s="254">
        <v>-3036079.8190558399</v>
      </c>
      <c r="BO74" s="254">
        <v>-3036079.8190558399</v>
      </c>
      <c r="BP74" s="254">
        <v>-3036079.8190558399</v>
      </c>
      <c r="BQ74" s="254">
        <v>-3036079.8190558399</v>
      </c>
      <c r="BR74" s="254">
        <v>-3036079.8190558399</v>
      </c>
      <c r="BS74" s="254">
        <v>-3036079.8190558399</v>
      </c>
      <c r="BT74" s="254">
        <v>-3036079.8190558399</v>
      </c>
      <c r="BU74" s="254">
        <v>-3036079.8190558399</v>
      </c>
      <c r="BV74" s="254">
        <v>-3036079.8190558399</v>
      </c>
      <c r="BW74" s="254">
        <v>-3036079.8190558399</v>
      </c>
      <c r="BX74" s="254">
        <v>-3036079.8190558399</v>
      </c>
      <c r="BY74" s="254">
        <v>-3036079.8190558399</v>
      </c>
      <c r="BZ74" s="254">
        <v>-3036079.8190558399</v>
      </c>
      <c r="CA74" s="254">
        <v>-3036079.8190558399</v>
      </c>
      <c r="CB74" s="254">
        <v>-3036079.8190558399</v>
      </c>
      <c r="CC74" s="254">
        <v>-3036079.8190558399</v>
      </c>
      <c r="CD74" s="254">
        <v>-3036079.8190558399</v>
      </c>
      <c r="CE74" s="254">
        <v>-3036079.8190558399</v>
      </c>
      <c r="CF74" s="254">
        <v>-3036079.8190558399</v>
      </c>
      <c r="CG74" s="254">
        <v>-3036079.8190558399</v>
      </c>
      <c r="CH74" s="254">
        <v>-3036079.8190558399</v>
      </c>
      <c r="CI74" s="254">
        <v>-3036079.8190558399</v>
      </c>
      <c r="CJ74" s="254">
        <v>-3036079.8190558399</v>
      </c>
      <c r="CK74" s="254">
        <v>-3036079.8190558399</v>
      </c>
      <c r="CL74" s="254">
        <v>-3036079.8190558399</v>
      </c>
      <c r="CM74" s="254">
        <v>-3036079.8190558399</v>
      </c>
      <c r="CN74" s="254">
        <v>-3036079.8190558399</v>
      </c>
      <c r="CO74" s="254">
        <v>-3036079.8190558399</v>
      </c>
      <c r="CP74" s="254">
        <v>-3036079.8190558399</v>
      </c>
    </row>
    <row r="75" spans="1:94" s="221" customFormat="1" ht="15" x14ac:dyDescent="0.25">
      <c r="A75" s="406" t="s">
        <v>265</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7"/>
      <c r="AK75" s="408">
        <v>0</v>
      </c>
      <c r="AL75" s="409"/>
      <c r="AM75" s="253">
        <v>87625457.228543654</v>
      </c>
      <c r="AN75" s="253">
        <v>91433597.726819962</v>
      </c>
      <c r="AO75" s="253">
        <v>95392727.969906896</v>
      </c>
      <c r="AP75" s="253">
        <v>99508887.547596961</v>
      </c>
      <c r="AQ75" s="253">
        <v>103788357.63327421</v>
      </c>
      <c r="AR75" s="253">
        <v>108237670.64725819</v>
      </c>
      <c r="AS75" s="253">
        <v>112863620.30668113</v>
      </c>
      <c r="AT75" s="253">
        <v>117673272.0773606</v>
      </c>
      <c r="AU75" s="253">
        <v>122673974.04374689</v>
      </c>
      <c r="AV75" s="253">
        <v>127873368.21366821</v>
      </c>
      <c r="AW75" s="253">
        <v>133279402.27526601</v>
      </c>
      <c r="AX75" s="253">
        <v>138900341.8242074</v>
      </c>
      <c r="AY75" s="253">
        <v>144744783.07998598</v>
      </c>
      <c r="AZ75" s="253">
        <v>150821666.11087534</v>
      </c>
      <c r="BA75" s="253">
        <v>157140288.5878799</v>
      </c>
      <c r="BB75" s="253">
        <v>163710320.08884424</v>
      </c>
      <c r="BC75" s="253">
        <v>170541816.97472677</v>
      </c>
      <c r="BD75" s="253">
        <v>177645237.86092421</v>
      </c>
      <c r="BE75" s="253">
        <v>185031459.70744917</v>
      </c>
      <c r="BF75" s="253">
        <v>192711794.55271479</v>
      </c>
      <c r="BG75" s="253">
        <v>200698006.91667062</v>
      </c>
      <c r="BH75" s="253">
        <v>209002331.90006429</v>
      </c>
      <c r="BI75" s="253">
        <v>217637494.00767335</v>
      </c>
      <c r="BJ75" s="253">
        <v>226616726.72446638</v>
      </c>
      <c r="BK75" s="253">
        <v>235953792.8748107</v>
      </c>
      <c r="BL75" s="253">
        <v>245663005.79604846</v>
      </c>
      <c r="BM75" s="253">
        <v>255759251.35901535</v>
      </c>
      <c r="BN75" s="253">
        <v>266258010.86938044</v>
      </c>
      <c r="BO75" s="253">
        <v>277175384.88503981</v>
      </c>
      <c r="BP75" s="253">
        <v>288528117.98620522</v>
      </c>
      <c r="BQ75" s="253">
        <v>300333624.53629678</v>
      </c>
      <c r="BR75" s="253">
        <v>312610015.47327167</v>
      </c>
      <c r="BS75" s="253">
        <v>325376126.17260522</v>
      </c>
      <c r="BT75" s="253">
        <v>338651545.42479163</v>
      </c>
      <c r="BU75" s="253">
        <v>352456645.57194513</v>
      </c>
      <c r="BV75" s="253">
        <v>366812613.84986448</v>
      </c>
      <c r="BW75" s="253">
        <v>381741484.98378015</v>
      </c>
      <c r="BX75" s="253">
        <v>397266175.08793199</v>
      </c>
      <c r="BY75" s="253">
        <v>413410516.92112964</v>
      </c>
      <c r="BZ75" s="253">
        <v>430199296.55253482</v>
      </c>
      <c r="CA75" s="253">
        <v>447658291.49407578</v>
      </c>
      <c r="CB75" s="253">
        <v>465814310.35815793</v>
      </c>
      <c r="CC75" s="253">
        <v>484695234.10168302</v>
      </c>
      <c r="CD75" s="253">
        <v>504330058.91982871</v>
      </c>
      <c r="CE75" s="253">
        <v>524748940.85557991</v>
      </c>
      <c r="CF75" s="253">
        <v>545983242.19364071</v>
      </c>
      <c r="CG75" s="253">
        <v>568065579.71010363</v>
      </c>
      <c r="CH75" s="253">
        <v>591029874.85210466</v>
      </c>
      <c r="CI75" s="253">
        <v>614911405.92466521</v>
      </c>
      <c r="CJ75" s="253">
        <v>639746862.365008</v>
      </c>
      <c r="CK75" s="253">
        <v>665574401.18784404</v>
      </c>
      <c r="CL75" s="253">
        <v>692433705.68847311</v>
      </c>
      <c r="CM75" s="253">
        <v>720366046.49400687</v>
      </c>
      <c r="CN75" s="253">
        <v>749414345.05664158</v>
      </c>
      <c r="CO75" s="253">
        <v>779623239.6866616</v>
      </c>
      <c r="CP75" s="253">
        <v>811039154.22676194</v>
      </c>
    </row>
    <row r="76" spans="1:94" x14ac:dyDescent="0.25">
      <c r="A76" s="406" t="s">
        <v>263</v>
      </c>
      <c r="B76" s="407"/>
      <c r="C76" s="407"/>
      <c r="D76" s="407"/>
      <c r="E76" s="407"/>
      <c r="F76" s="407"/>
      <c r="G76" s="407"/>
      <c r="H76" s="407"/>
      <c r="I76" s="407"/>
      <c r="J76" s="407"/>
      <c r="K76" s="407"/>
      <c r="L76" s="407"/>
      <c r="M76" s="407"/>
      <c r="N76" s="407"/>
      <c r="O76" s="407"/>
      <c r="P76" s="407"/>
      <c r="Q76" s="407"/>
      <c r="R76" s="407"/>
      <c r="S76" s="407"/>
      <c r="T76" s="407"/>
      <c r="U76" s="407"/>
      <c r="V76" s="407"/>
      <c r="W76" s="407"/>
      <c r="X76" s="407"/>
      <c r="Y76" s="407"/>
      <c r="Z76" s="407"/>
      <c r="AA76" s="407"/>
      <c r="AB76" s="407"/>
      <c r="AC76" s="407"/>
      <c r="AD76" s="407"/>
      <c r="AE76" s="407"/>
      <c r="AF76" s="407"/>
      <c r="AG76" s="407"/>
      <c r="AH76" s="407"/>
      <c r="AI76" s="407"/>
      <c r="AJ76" s="407"/>
      <c r="AK76" s="410">
        <v>0</v>
      </c>
      <c r="AL76" s="411"/>
      <c r="AM76" s="254">
        <v>0</v>
      </c>
      <c r="AN76" s="254">
        <v>0</v>
      </c>
      <c r="AO76" s="254">
        <v>0</v>
      </c>
      <c r="AP76" s="254">
        <v>0</v>
      </c>
      <c r="AQ76" s="254">
        <v>0</v>
      </c>
      <c r="AR76" s="254">
        <v>0</v>
      </c>
      <c r="AS76" s="254">
        <v>0</v>
      </c>
      <c r="AT76" s="254">
        <v>0</v>
      </c>
      <c r="AU76" s="254">
        <v>0</v>
      </c>
      <c r="AV76" s="254">
        <v>0</v>
      </c>
      <c r="AW76" s="254">
        <v>0</v>
      </c>
      <c r="AX76" s="254">
        <v>0</v>
      </c>
      <c r="AY76" s="254">
        <v>0</v>
      </c>
      <c r="AZ76" s="254">
        <v>0</v>
      </c>
      <c r="BA76" s="254">
        <v>0</v>
      </c>
      <c r="BB76" s="254">
        <v>0</v>
      </c>
      <c r="BC76" s="254">
        <v>0</v>
      </c>
      <c r="BD76" s="254">
        <v>0</v>
      </c>
      <c r="BE76" s="254">
        <v>0</v>
      </c>
      <c r="BF76" s="254">
        <v>0</v>
      </c>
      <c r="BG76" s="254">
        <v>0</v>
      </c>
      <c r="BH76" s="254">
        <v>0</v>
      </c>
      <c r="BI76" s="254">
        <v>0</v>
      </c>
      <c r="BJ76" s="254">
        <v>0</v>
      </c>
      <c r="BK76" s="254">
        <v>0</v>
      </c>
      <c r="BL76" s="254">
        <v>0</v>
      </c>
      <c r="BM76" s="254">
        <v>0</v>
      </c>
      <c r="BN76" s="254">
        <v>0</v>
      </c>
      <c r="BO76" s="254">
        <v>0</v>
      </c>
      <c r="BP76" s="254">
        <v>0</v>
      </c>
      <c r="BQ76" s="254">
        <v>0</v>
      </c>
      <c r="BR76" s="254">
        <v>0</v>
      </c>
      <c r="BS76" s="254">
        <v>0</v>
      </c>
      <c r="BT76" s="254">
        <v>0</v>
      </c>
      <c r="BU76" s="254">
        <v>0</v>
      </c>
      <c r="BV76" s="254">
        <v>0</v>
      </c>
      <c r="BW76" s="254">
        <v>0</v>
      </c>
      <c r="BX76" s="254">
        <v>0</v>
      </c>
      <c r="BY76" s="254">
        <v>0</v>
      </c>
      <c r="BZ76" s="254">
        <v>0</v>
      </c>
      <c r="CA76" s="254">
        <v>0</v>
      </c>
      <c r="CB76" s="254">
        <v>0</v>
      </c>
      <c r="CC76" s="254">
        <v>0</v>
      </c>
      <c r="CD76" s="254">
        <v>0</v>
      </c>
      <c r="CE76" s="254">
        <v>0</v>
      </c>
      <c r="CF76" s="254">
        <v>0</v>
      </c>
      <c r="CG76" s="254">
        <v>0</v>
      </c>
      <c r="CH76" s="254">
        <v>0</v>
      </c>
      <c r="CI76" s="254">
        <v>0</v>
      </c>
      <c r="CJ76" s="254">
        <v>0</v>
      </c>
      <c r="CK76" s="254">
        <v>0</v>
      </c>
      <c r="CL76" s="254">
        <v>0</v>
      </c>
      <c r="CM76" s="254">
        <v>0</v>
      </c>
      <c r="CN76" s="254">
        <v>0</v>
      </c>
      <c r="CO76" s="254">
        <v>0</v>
      </c>
      <c r="CP76" s="254">
        <v>0</v>
      </c>
    </row>
    <row r="77" spans="1:94" s="221" customFormat="1" ht="15" x14ac:dyDescent="0.25">
      <c r="A77" s="406" t="s">
        <v>268</v>
      </c>
      <c r="B77" s="407"/>
      <c r="C77" s="407"/>
      <c r="D77" s="407"/>
      <c r="E77" s="407"/>
      <c r="F77" s="407"/>
      <c r="G77" s="407"/>
      <c r="H77" s="407"/>
      <c r="I77" s="407"/>
      <c r="J77" s="407"/>
      <c r="K77" s="407"/>
      <c r="L77" s="407"/>
      <c r="M77" s="407"/>
      <c r="N77" s="407"/>
      <c r="O77" s="407"/>
      <c r="P77" s="407"/>
      <c r="Q77" s="407"/>
      <c r="R77" s="407"/>
      <c r="S77" s="407"/>
      <c r="T77" s="407"/>
      <c r="U77" s="407"/>
      <c r="V77" s="407"/>
      <c r="W77" s="407"/>
      <c r="X77" s="407"/>
      <c r="Y77" s="407"/>
      <c r="Z77" s="407"/>
      <c r="AA77" s="407"/>
      <c r="AB77" s="407"/>
      <c r="AC77" s="407"/>
      <c r="AD77" s="407"/>
      <c r="AE77" s="407"/>
      <c r="AF77" s="407"/>
      <c r="AG77" s="407"/>
      <c r="AH77" s="407"/>
      <c r="AI77" s="407"/>
      <c r="AJ77" s="407"/>
      <c r="AK77" s="408">
        <v>0</v>
      </c>
      <c r="AL77" s="409"/>
      <c r="AM77" s="253">
        <v>87625457.228543654</v>
      </c>
      <c r="AN77" s="253">
        <v>91433597.726819962</v>
      </c>
      <c r="AO77" s="253">
        <v>95392727.969906896</v>
      </c>
      <c r="AP77" s="253">
        <v>99508887.547596961</v>
      </c>
      <c r="AQ77" s="253">
        <v>103788357.63327421</v>
      </c>
      <c r="AR77" s="253">
        <v>108237670.64725819</v>
      </c>
      <c r="AS77" s="253">
        <v>112863620.30668113</v>
      </c>
      <c r="AT77" s="253">
        <v>117673272.0773606</v>
      </c>
      <c r="AU77" s="253">
        <v>122673974.04374689</v>
      </c>
      <c r="AV77" s="253">
        <v>127873368.21366821</v>
      </c>
      <c r="AW77" s="253">
        <v>133279402.27526601</v>
      </c>
      <c r="AX77" s="253">
        <v>138900341.8242074</v>
      </c>
      <c r="AY77" s="253">
        <v>144744783.07998598</v>
      </c>
      <c r="AZ77" s="253">
        <v>150821666.11087534</v>
      </c>
      <c r="BA77" s="253">
        <v>157140288.5878799</v>
      </c>
      <c r="BB77" s="253">
        <v>163710320.08884424</v>
      </c>
      <c r="BC77" s="253">
        <v>170541816.97472677</v>
      </c>
      <c r="BD77" s="253">
        <v>177645237.86092421</v>
      </c>
      <c r="BE77" s="253">
        <v>185031459.70744917</v>
      </c>
      <c r="BF77" s="253">
        <v>192711794.55271479</v>
      </c>
      <c r="BG77" s="253">
        <v>200698006.91667062</v>
      </c>
      <c r="BH77" s="253">
        <v>209002331.90006429</v>
      </c>
      <c r="BI77" s="253">
        <v>217637494.00767335</v>
      </c>
      <c r="BJ77" s="253">
        <v>226616726.72446638</v>
      </c>
      <c r="BK77" s="253">
        <v>235953792.8748107</v>
      </c>
      <c r="BL77" s="253">
        <v>245663005.79604846</v>
      </c>
      <c r="BM77" s="253">
        <v>255759251.35901535</v>
      </c>
      <c r="BN77" s="253">
        <v>266258010.86938044</v>
      </c>
      <c r="BO77" s="253">
        <v>277175384.88503981</v>
      </c>
      <c r="BP77" s="253">
        <v>288528117.98620522</v>
      </c>
      <c r="BQ77" s="253">
        <v>300333624.53629678</v>
      </c>
      <c r="BR77" s="253">
        <v>312610015.47327167</v>
      </c>
      <c r="BS77" s="253">
        <v>325376126.17260522</v>
      </c>
      <c r="BT77" s="253">
        <v>338651545.42479163</v>
      </c>
      <c r="BU77" s="253">
        <v>352456645.57194513</v>
      </c>
      <c r="BV77" s="253">
        <v>366812613.84986448</v>
      </c>
      <c r="BW77" s="253">
        <v>381741484.98378015</v>
      </c>
      <c r="BX77" s="253">
        <v>397266175.08793199</v>
      </c>
      <c r="BY77" s="253">
        <v>413410516.92112964</v>
      </c>
      <c r="BZ77" s="253">
        <v>430199296.55253482</v>
      </c>
      <c r="CA77" s="253">
        <v>447658291.49407578</v>
      </c>
      <c r="CB77" s="253">
        <v>465814310.35815793</v>
      </c>
      <c r="CC77" s="253">
        <v>484695234.10168302</v>
      </c>
      <c r="CD77" s="253">
        <v>504330058.91982871</v>
      </c>
      <c r="CE77" s="253">
        <v>524748940.85557991</v>
      </c>
      <c r="CF77" s="253">
        <v>545983242.19364071</v>
      </c>
      <c r="CG77" s="253">
        <v>568065579.71010363</v>
      </c>
      <c r="CH77" s="253">
        <v>591029874.85210466</v>
      </c>
      <c r="CI77" s="253">
        <v>614911405.92466521</v>
      </c>
      <c r="CJ77" s="253">
        <v>639746862.365008</v>
      </c>
      <c r="CK77" s="253">
        <v>665574401.18784404</v>
      </c>
      <c r="CL77" s="253">
        <v>692433705.68847311</v>
      </c>
      <c r="CM77" s="253">
        <v>720366046.49400687</v>
      </c>
      <c r="CN77" s="253">
        <v>749414345.05664158</v>
      </c>
      <c r="CO77" s="253">
        <v>779623239.6866616</v>
      </c>
      <c r="CP77" s="253">
        <v>811039154.22676194</v>
      </c>
    </row>
    <row r="78" spans="1:94" s="281" customFormat="1" x14ac:dyDescent="0.25">
      <c r="A78" s="421" t="s">
        <v>262</v>
      </c>
      <c r="B78" s="422"/>
      <c r="C78" s="422"/>
      <c r="D78" s="422"/>
      <c r="E78" s="422"/>
      <c r="F78" s="422"/>
      <c r="G78" s="422"/>
      <c r="H78" s="422"/>
      <c r="I78" s="422"/>
      <c r="J78" s="422"/>
      <c r="K78" s="422"/>
      <c r="L78" s="422"/>
      <c r="M78" s="422"/>
      <c r="N78" s="422"/>
      <c r="O78" s="422"/>
      <c r="P78" s="422"/>
      <c r="Q78" s="422"/>
      <c r="R78" s="422"/>
      <c r="S78" s="422"/>
      <c r="T78" s="422"/>
      <c r="U78" s="422"/>
      <c r="V78" s="422"/>
      <c r="W78" s="422"/>
      <c r="X78" s="422"/>
      <c r="Y78" s="422"/>
      <c r="Z78" s="422"/>
      <c r="AA78" s="422"/>
      <c r="AB78" s="422"/>
      <c r="AC78" s="422"/>
      <c r="AD78" s="422"/>
      <c r="AE78" s="422"/>
      <c r="AF78" s="422"/>
      <c r="AG78" s="422"/>
      <c r="AH78" s="422"/>
      <c r="AI78" s="422"/>
      <c r="AJ78" s="422"/>
      <c r="AK78" s="423"/>
      <c r="AL78" s="424"/>
      <c r="AM78" s="259">
        <v>-21906364.307135914</v>
      </c>
      <c r="AN78" s="259">
        <v>-22858399.431704991</v>
      </c>
      <c r="AO78" s="259">
        <v>-23848181.992476724</v>
      </c>
      <c r="AP78" s="259">
        <v>-24877221.88689924</v>
      </c>
      <c r="AQ78" s="259">
        <v>-25947089.408318553</v>
      </c>
      <c r="AR78" s="259">
        <v>-27059417.661814548</v>
      </c>
      <c r="AS78" s="259">
        <v>-28215905.076670282</v>
      </c>
      <c r="AT78" s="259">
        <v>-29418318.01934015</v>
      </c>
      <c r="AU78" s="259">
        <v>-30668493.510936722</v>
      </c>
      <c r="AV78" s="259">
        <v>-31968342.053417053</v>
      </c>
      <c r="AW78" s="259">
        <v>-33319850.568816502</v>
      </c>
      <c r="AX78" s="259">
        <v>-34725085.456051849</v>
      </c>
      <c r="AY78" s="259">
        <v>-36186195.769996494</v>
      </c>
      <c r="AZ78" s="259">
        <v>-37705416.527718835</v>
      </c>
      <c r="BA78" s="259">
        <v>-39285072.146969974</v>
      </c>
      <c r="BB78" s="259">
        <v>-40927580.02221106</v>
      </c>
      <c r="BC78" s="259">
        <v>-42635454.243681692</v>
      </c>
      <c r="BD78" s="259">
        <v>-44411309.465231054</v>
      </c>
      <c r="BE78" s="259">
        <v>-46257864.926862292</v>
      </c>
      <c r="BF78" s="259">
        <v>-48177948.638178699</v>
      </c>
      <c r="BG78" s="259">
        <v>-50174501.729167655</v>
      </c>
      <c r="BH78" s="259">
        <v>-52250582.975016072</v>
      </c>
      <c r="BI78" s="259">
        <v>-54409373.501918338</v>
      </c>
      <c r="BJ78" s="259">
        <v>-56654181.681116596</v>
      </c>
      <c r="BK78" s="259">
        <v>-58988448.218702674</v>
      </c>
      <c r="BL78" s="259">
        <v>-61415751.449012116</v>
      </c>
      <c r="BM78" s="259">
        <v>-63939812.839753836</v>
      </c>
      <c r="BN78" s="259">
        <v>-66564502.717345111</v>
      </c>
      <c r="BO78" s="259">
        <v>-69293846.221259952</v>
      </c>
      <c r="BP78" s="259">
        <v>-72132029.496551305</v>
      </c>
      <c r="BQ78" s="259">
        <v>-75083406.134074196</v>
      </c>
      <c r="BR78" s="259">
        <v>-78152503.868317917</v>
      </c>
      <c r="BS78" s="259">
        <v>-81344031.543151304</v>
      </c>
      <c r="BT78" s="259">
        <v>-84662886.356197909</v>
      </c>
      <c r="BU78" s="259">
        <v>-88114161.392986283</v>
      </c>
      <c r="BV78" s="259">
        <v>-91703153.462466121</v>
      </c>
      <c r="BW78" s="259">
        <v>-95435371.245945036</v>
      </c>
      <c r="BX78" s="259">
        <v>-99316543.771982998</v>
      </c>
      <c r="BY78" s="259">
        <v>-103352629.23028241</v>
      </c>
      <c r="BZ78" s="259">
        <v>-107549824.1381337</v>
      </c>
      <c r="CA78" s="259">
        <v>-111914572.87351894</v>
      </c>
      <c r="CB78" s="259">
        <v>-116453577.58953948</v>
      </c>
      <c r="CC78" s="259">
        <v>-121173808.52542076</v>
      </c>
      <c r="CD78" s="259">
        <v>-126082514.72995718</v>
      </c>
      <c r="CE78" s="259">
        <v>-131187235.21389498</v>
      </c>
      <c r="CF78" s="259">
        <v>-136495810.54841018</v>
      </c>
      <c r="CG78" s="259">
        <v>-142016394.92752591</v>
      </c>
      <c r="CH78" s="259">
        <v>-147757468.71302617</v>
      </c>
      <c r="CI78" s="259">
        <v>-153727851.4811663</v>
      </c>
      <c r="CJ78" s="259">
        <v>-159936715.591252</v>
      </c>
      <c r="CK78" s="259">
        <v>-166393600.29696101</v>
      </c>
      <c r="CL78" s="259">
        <v>-173108426.42211828</v>
      </c>
      <c r="CM78" s="259">
        <v>-180091511.62350172</v>
      </c>
      <c r="CN78" s="259">
        <v>-187353586.26416039</v>
      </c>
      <c r="CO78" s="259">
        <v>-194905809.9216654</v>
      </c>
      <c r="CP78" s="259">
        <v>-202759788.55669048</v>
      </c>
    </row>
    <row r="79" spans="1:94" ht="16.5" thickBot="1" x14ac:dyDescent="0.3">
      <c r="A79" s="425" t="s">
        <v>267</v>
      </c>
      <c r="B79" s="426"/>
      <c r="C79" s="426"/>
      <c r="D79" s="426"/>
      <c r="E79" s="426"/>
      <c r="F79" s="426"/>
      <c r="G79" s="426"/>
      <c r="H79" s="426"/>
      <c r="I79" s="426"/>
      <c r="J79" s="426"/>
      <c r="K79" s="426"/>
      <c r="L79" s="426"/>
      <c r="M79" s="426"/>
      <c r="N79" s="426"/>
      <c r="O79" s="426"/>
      <c r="P79" s="426"/>
      <c r="Q79" s="426"/>
      <c r="R79" s="426"/>
      <c r="S79" s="426"/>
      <c r="T79" s="426"/>
      <c r="U79" s="426"/>
      <c r="V79" s="426"/>
      <c r="W79" s="426"/>
      <c r="X79" s="426"/>
      <c r="Y79" s="426"/>
      <c r="Z79" s="426"/>
      <c r="AA79" s="426"/>
      <c r="AB79" s="426"/>
      <c r="AC79" s="426"/>
      <c r="AD79" s="426"/>
      <c r="AE79" s="426"/>
      <c r="AF79" s="426"/>
      <c r="AG79" s="426"/>
      <c r="AH79" s="426"/>
      <c r="AI79" s="426"/>
      <c r="AJ79" s="426"/>
      <c r="AK79" s="427">
        <v>0</v>
      </c>
      <c r="AL79" s="428"/>
      <c r="AM79" s="255">
        <v>65719092.921407744</v>
      </c>
      <c r="AN79" s="255">
        <v>68575198.295114964</v>
      </c>
      <c r="AO79" s="255">
        <v>71544545.977430165</v>
      </c>
      <c r="AP79" s="255">
        <v>74631665.660697728</v>
      </c>
      <c r="AQ79" s="255">
        <v>77841268.224955663</v>
      </c>
      <c r="AR79" s="255">
        <v>81178252.985443652</v>
      </c>
      <c r="AS79" s="255">
        <v>84647715.230010837</v>
      </c>
      <c r="AT79" s="255">
        <v>88254954.058020443</v>
      </c>
      <c r="AU79" s="255">
        <v>92005480.532810166</v>
      </c>
      <c r="AV79" s="255">
        <v>95905026.160251155</v>
      </c>
      <c r="AW79" s="255">
        <v>99959551.706449509</v>
      </c>
      <c r="AX79" s="255">
        <v>104175256.36815554</v>
      </c>
      <c r="AY79" s="255">
        <v>108558587.30998948</v>
      </c>
      <c r="AZ79" s="255">
        <v>113116249.5831565</v>
      </c>
      <c r="BA79" s="255">
        <v>117855216.44090992</v>
      </c>
      <c r="BB79" s="255">
        <v>122782740.06663318</v>
      </c>
      <c r="BC79" s="255">
        <v>127906362.73104507</v>
      </c>
      <c r="BD79" s="255">
        <v>133233928.39569315</v>
      </c>
      <c r="BE79" s="255">
        <v>138773594.78058687</v>
      </c>
      <c r="BF79" s="255">
        <v>144533845.91453609</v>
      </c>
      <c r="BG79" s="255">
        <v>150523505.18750298</v>
      </c>
      <c r="BH79" s="255">
        <v>156751748.92504823</v>
      </c>
      <c r="BI79" s="255">
        <v>163228120.50575501</v>
      </c>
      <c r="BJ79" s="255">
        <v>169962545.0433498</v>
      </c>
      <c r="BK79" s="255">
        <v>176965344.65610802</v>
      </c>
      <c r="BL79" s="255">
        <v>184247254.34703636</v>
      </c>
      <c r="BM79" s="255">
        <v>191819438.51926151</v>
      </c>
      <c r="BN79" s="255">
        <v>199693508.15203533</v>
      </c>
      <c r="BO79" s="255">
        <v>207881538.66377985</v>
      </c>
      <c r="BP79" s="255">
        <v>216396088.48965392</v>
      </c>
      <c r="BQ79" s="255">
        <v>225250218.40222257</v>
      </c>
      <c r="BR79" s="255">
        <v>234457511.60495377</v>
      </c>
      <c r="BS79" s="255">
        <v>244032094.6294539</v>
      </c>
      <c r="BT79" s="255">
        <v>253988659.06859374</v>
      </c>
      <c r="BU79" s="255">
        <v>264342484.17895883</v>
      </c>
      <c r="BV79" s="255">
        <v>275109460.38739836</v>
      </c>
      <c r="BW79" s="255">
        <v>286306113.73783511</v>
      </c>
      <c r="BX79" s="255">
        <v>297949631.31594896</v>
      </c>
      <c r="BY79" s="255">
        <v>310057887.69084722</v>
      </c>
      <c r="BZ79" s="255">
        <v>322649472.41440111</v>
      </c>
      <c r="CA79" s="255">
        <v>335743718.62055683</v>
      </c>
      <c r="CB79" s="255">
        <v>349360732.76861846</v>
      </c>
      <c r="CC79" s="255">
        <v>363521425.57626224</v>
      </c>
      <c r="CD79" s="255">
        <v>378247544.18987155</v>
      </c>
      <c r="CE79" s="255">
        <v>393561705.64168495</v>
      </c>
      <c r="CF79" s="255">
        <v>409487431.64523053</v>
      </c>
      <c r="CG79" s="255">
        <v>426049184.78257775</v>
      </c>
      <c r="CH79" s="255">
        <v>443272406.1390785</v>
      </c>
      <c r="CI79" s="255">
        <v>461183554.44349891</v>
      </c>
      <c r="CJ79" s="255">
        <v>479810146.77375603</v>
      </c>
      <c r="CK79" s="255">
        <v>499180800.89088303</v>
      </c>
      <c r="CL79" s="255">
        <v>519325279.2663548</v>
      </c>
      <c r="CM79" s="255">
        <v>540274534.87050509</v>
      </c>
      <c r="CN79" s="255">
        <v>562060758.79248118</v>
      </c>
      <c r="CO79" s="255">
        <v>584717429.76499617</v>
      </c>
      <c r="CP79" s="255">
        <v>608279365.67007148</v>
      </c>
    </row>
    <row r="80" spans="1:94" s="258" customFormat="1" ht="16.5" thickBot="1" x14ac:dyDescent="0.3">
      <c r="A80" s="256"/>
      <c r="B80" s="256"/>
      <c r="C80" s="256"/>
      <c r="D80" s="256"/>
      <c r="E80" s="256"/>
      <c r="F80" s="256"/>
      <c r="G80" s="256"/>
      <c r="H80" s="256"/>
      <c r="I80" s="256"/>
      <c r="J80" s="256"/>
      <c r="K80" s="256"/>
      <c r="L80" s="256"/>
      <c r="M80" s="256"/>
      <c r="N80" s="256"/>
      <c r="O80" s="256"/>
      <c r="P80" s="256"/>
      <c r="Q80" s="256"/>
      <c r="R80" s="256"/>
      <c r="S80" s="256"/>
      <c r="T80" s="256"/>
      <c r="U80" s="256"/>
      <c r="V80" s="256"/>
      <c r="W80" s="256"/>
      <c r="X80" s="256"/>
      <c r="Y80" s="256"/>
      <c r="Z80" s="256"/>
      <c r="AA80" s="256"/>
      <c r="AB80" s="256"/>
      <c r="AC80" s="256"/>
      <c r="AD80" s="256"/>
      <c r="AE80" s="256"/>
      <c r="AF80" s="256"/>
      <c r="AG80" s="256"/>
      <c r="AH80" s="256"/>
      <c r="AI80" s="256"/>
      <c r="AJ80" s="256"/>
      <c r="AK80" s="431">
        <v>0</v>
      </c>
      <c r="AL80" s="431"/>
      <c r="AM80" s="257">
        <v>1</v>
      </c>
      <c r="AN80" s="257">
        <v>2</v>
      </c>
      <c r="AO80" s="257">
        <v>3</v>
      </c>
      <c r="AP80" s="257">
        <v>4</v>
      </c>
      <c r="AQ80" s="257">
        <v>5</v>
      </c>
      <c r="AR80" s="257">
        <v>6</v>
      </c>
      <c r="AS80" s="257">
        <v>7</v>
      </c>
      <c r="AT80" s="257">
        <v>8</v>
      </c>
      <c r="AU80" s="257">
        <v>9</v>
      </c>
      <c r="AV80" s="257">
        <v>10</v>
      </c>
      <c r="AW80" s="257">
        <v>11</v>
      </c>
      <c r="AX80" s="257">
        <v>12</v>
      </c>
      <c r="AY80" s="257">
        <v>13</v>
      </c>
      <c r="AZ80" s="257">
        <v>14</v>
      </c>
      <c r="BA80" s="257">
        <v>15</v>
      </c>
      <c r="BB80" s="257">
        <v>16</v>
      </c>
      <c r="BC80" s="257">
        <v>17</v>
      </c>
      <c r="BD80" s="257">
        <v>18</v>
      </c>
      <c r="BE80" s="257">
        <v>19</v>
      </c>
      <c r="BF80" s="257">
        <v>20</v>
      </c>
      <c r="BG80" s="257">
        <v>21</v>
      </c>
      <c r="BH80" s="257">
        <v>22</v>
      </c>
      <c r="BI80" s="257">
        <v>23</v>
      </c>
      <c r="BJ80" s="257">
        <v>24</v>
      </c>
      <c r="BK80" s="257">
        <v>25</v>
      </c>
      <c r="BL80" s="257">
        <v>26</v>
      </c>
      <c r="BM80" s="257">
        <v>27</v>
      </c>
      <c r="BN80" s="257">
        <v>28</v>
      </c>
      <c r="BO80" s="257">
        <v>29</v>
      </c>
      <c r="BP80" s="257">
        <v>30</v>
      </c>
      <c r="BQ80" s="257">
        <v>31</v>
      </c>
      <c r="BR80" s="257">
        <v>32</v>
      </c>
      <c r="BS80" s="257">
        <v>33</v>
      </c>
      <c r="BT80" s="257">
        <v>34</v>
      </c>
      <c r="BU80" s="257">
        <v>35</v>
      </c>
      <c r="BV80" s="257">
        <v>36</v>
      </c>
      <c r="BW80" s="257">
        <v>37</v>
      </c>
      <c r="BX80" s="257">
        <v>38</v>
      </c>
      <c r="BY80" s="257">
        <v>39</v>
      </c>
      <c r="BZ80" s="257">
        <v>40</v>
      </c>
      <c r="CA80" s="257">
        <v>41</v>
      </c>
      <c r="CB80" s="257">
        <v>42</v>
      </c>
      <c r="CC80" s="257">
        <v>43</v>
      </c>
      <c r="CD80" s="257">
        <v>44</v>
      </c>
      <c r="CE80" s="257">
        <v>45</v>
      </c>
      <c r="CF80" s="257">
        <v>46</v>
      </c>
      <c r="CG80" s="257">
        <v>47</v>
      </c>
      <c r="CH80" s="257">
        <v>48</v>
      </c>
      <c r="CI80" s="257">
        <v>49</v>
      </c>
      <c r="CJ80" s="257">
        <v>50</v>
      </c>
      <c r="CK80" s="257">
        <v>51</v>
      </c>
      <c r="CL80" s="257">
        <v>52</v>
      </c>
      <c r="CM80" s="257">
        <v>53</v>
      </c>
      <c r="CN80" s="257">
        <v>54</v>
      </c>
      <c r="CO80" s="257">
        <v>55</v>
      </c>
      <c r="CP80" s="257">
        <v>56</v>
      </c>
    </row>
    <row r="81" spans="1:94" x14ac:dyDescent="0.25">
      <c r="A81" s="404" t="s">
        <v>266</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393">
        <v>2028</v>
      </c>
      <c r="AL81" s="386"/>
      <c r="AM81" s="268">
        <v>2029</v>
      </c>
      <c r="AN81" s="268">
        <v>2030</v>
      </c>
      <c r="AO81" s="268">
        <v>2031</v>
      </c>
      <c r="AP81" s="268">
        <v>2032</v>
      </c>
      <c r="AQ81" s="268">
        <v>2033</v>
      </c>
      <c r="AR81" s="268">
        <v>2034</v>
      </c>
      <c r="AS81" s="268">
        <v>2035</v>
      </c>
      <c r="AT81" s="268">
        <v>2036</v>
      </c>
      <c r="AU81" s="268">
        <v>2037</v>
      </c>
      <c r="AV81" s="268">
        <v>2038</v>
      </c>
      <c r="AW81" s="268">
        <v>2039</v>
      </c>
      <c r="AX81" s="268">
        <v>2040</v>
      </c>
      <c r="AY81" s="268">
        <v>2041</v>
      </c>
      <c r="AZ81" s="268">
        <v>2042</v>
      </c>
      <c r="BA81" s="268">
        <v>2043</v>
      </c>
      <c r="BB81" s="268">
        <v>2044</v>
      </c>
      <c r="BC81" s="268">
        <v>2045</v>
      </c>
      <c r="BD81" s="268">
        <v>2046</v>
      </c>
      <c r="BE81" s="268">
        <v>2047</v>
      </c>
      <c r="BF81" s="268">
        <v>2048</v>
      </c>
      <c r="BG81" s="268">
        <v>2049</v>
      </c>
      <c r="BH81" s="268">
        <v>2050</v>
      </c>
      <c r="BI81" s="268">
        <v>2051</v>
      </c>
      <c r="BJ81" s="268">
        <v>2052</v>
      </c>
      <c r="BK81" s="268">
        <v>2053</v>
      </c>
      <c r="BL81" s="268">
        <v>2054</v>
      </c>
      <c r="BM81" s="268">
        <v>2055</v>
      </c>
      <c r="BN81" s="268">
        <v>2056</v>
      </c>
      <c r="BO81" s="268">
        <v>2057</v>
      </c>
      <c r="BP81" s="268">
        <v>2058</v>
      </c>
      <c r="BQ81" s="268">
        <v>2059</v>
      </c>
      <c r="BR81" s="268">
        <v>2060</v>
      </c>
      <c r="BS81" s="268">
        <v>2061</v>
      </c>
      <c r="BT81" s="268">
        <v>2062</v>
      </c>
      <c r="BU81" s="268">
        <v>2063</v>
      </c>
      <c r="BV81" s="268">
        <v>2064</v>
      </c>
      <c r="BW81" s="268">
        <v>2065</v>
      </c>
      <c r="BX81" s="268">
        <v>2066</v>
      </c>
      <c r="BY81" s="268">
        <v>2067</v>
      </c>
      <c r="BZ81" s="268">
        <v>2068</v>
      </c>
      <c r="CA81" s="268">
        <v>2069</v>
      </c>
      <c r="CB81" s="268">
        <v>2070</v>
      </c>
      <c r="CC81" s="268">
        <v>2071</v>
      </c>
      <c r="CD81" s="268">
        <v>2072</v>
      </c>
      <c r="CE81" s="268">
        <v>2073</v>
      </c>
      <c r="CF81" s="268">
        <v>2074</v>
      </c>
      <c r="CG81" s="268">
        <v>2075</v>
      </c>
      <c r="CH81" s="268">
        <v>2076</v>
      </c>
      <c r="CI81" s="268">
        <v>2077</v>
      </c>
      <c r="CJ81" s="268">
        <v>2078</v>
      </c>
      <c r="CK81" s="268">
        <v>2079</v>
      </c>
      <c r="CL81" s="268">
        <v>2080</v>
      </c>
      <c r="CM81" s="268">
        <v>2081</v>
      </c>
      <c r="CN81" s="268">
        <v>2082</v>
      </c>
      <c r="CO81" s="268">
        <v>2083</v>
      </c>
      <c r="CP81" s="268">
        <v>2084</v>
      </c>
    </row>
    <row r="82" spans="1:94" s="221" customFormat="1" ht="15" x14ac:dyDescent="0.25">
      <c r="A82" s="406" t="s">
        <v>265</v>
      </c>
      <c r="B82" s="407"/>
      <c r="C82" s="407"/>
      <c r="D82" s="407"/>
      <c r="E82" s="407"/>
      <c r="F82" s="407"/>
      <c r="G82" s="407"/>
      <c r="H82" s="407"/>
      <c r="I82" s="407"/>
      <c r="J82" s="407"/>
      <c r="K82" s="407"/>
      <c r="L82" s="407"/>
      <c r="M82" s="407"/>
      <c r="N82" s="407"/>
      <c r="O82" s="407"/>
      <c r="P82" s="407"/>
      <c r="Q82" s="407"/>
      <c r="R82" s="407"/>
      <c r="S82" s="407"/>
      <c r="T82" s="407"/>
      <c r="U82" s="407"/>
      <c r="V82" s="407"/>
      <c r="W82" s="407"/>
      <c r="X82" s="407"/>
      <c r="Y82" s="407"/>
      <c r="Z82" s="407"/>
      <c r="AA82" s="407"/>
      <c r="AB82" s="407"/>
      <c r="AC82" s="407"/>
      <c r="AD82" s="407"/>
      <c r="AE82" s="407"/>
      <c r="AF82" s="407"/>
      <c r="AG82" s="407"/>
      <c r="AH82" s="407"/>
      <c r="AI82" s="407"/>
      <c r="AJ82" s="407"/>
      <c r="AK82" s="408">
        <v>0</v>
      </c>
      <c r="AL82" s="409"/>
      <c r="AM82" s="253">
        <v>87625457.228543654</v>
      </c>
      <c r="AN82" s="253">
        <v>91433597.726819962</v>
      </c>
      <c r="AO82" s="253">
        <v>95392727.969906896</v>
      </c>
      <c r="AP82" s="253">
        <v>99508887.547596961</v>
      </c>
      <c r="AQ82" s="253">
        <v>103788357.63327421</v>
      </c>
      <c r="AR82" s="253">
        <v>108237670.64725819</v>
      </c>
      <c r="AS82" s="253">
        <v>112863620.30668113</v>
      </c>
      <c r="AT82" s="253">
        <v>117673272.0773606</v>
      </c>
      <c r="AU82" s="253">
        <v>122673974.04374689</v>
      </c>
      <c r="AV82" s="253">
        <v>127873368.21366821</v>
      </c>
      <c r="AW82" s="253">
        <v>133279402.27526601</v>
      </c>
      <c r="AX82" s="253">
        <v>138900341.8242074</v>
      </c>
      <c r="AY82" s="253">
        <v>144744783.07998598</v>
      </c>
      <c r="AZ82" s="253">
        <v>150821666.11087534</v>
      </c>
      <c r="BA82" s="253">
        <v>157140288.5878799</v>
      </c>
      <c r="BB82" s="253">
        <v>163710320.08884424</v>
      </c>
      <c r="BC82" s="253">
        <v>170541816.97472677</v>
      </c>
      <c r="BD82" s="253">
        <v>177645237.86092421</v>
      </c>
      <c r="BE82" s="253">
        <v>185031459.70744917</v>
      </c>
      <c r="BF82" s="253">
        <v>192711794.55271479</v>
      </c>
      <c r="BG82" s="253">
        <v>200698006.91667062</v>
      </c>
      <c r="BH82" s="253">
        <v>209002331.90006429</v>
      </c>
      <c r="BI82" s="253">
        <v>217637494.00767335</v>
      </c>
      <c r="BJ82" s="253">
        <v>226616726.72446638</v>
      </c>
      <c r="BK82" s="253">
        <v>235953792.8748107</v>
      </c>
      <c r="BL82" s="253">
        <v>245663005.79604846</v>
      </c>
      <c r="BM82" s="253">
        <v>255759251.35901535</v>
      </c>
      <c r="BN82" s="253">
        <v>266258010.86938044</v>
      </c>
      <c r="BO82" s="253">
        <v>277175384.88503981</v>
      </c>
      <c r="BP82" s="253">
        <v>288528117.98620522</v>
      </c>
      <c r="BQ82" s="253">
        <v>300333624.53629678</v>
      </c>
      <c r="BR82" s="253">
        <v>312610015.47327167</v>
      </c>
      <c r="BS82" s="253">
        <v>325376126.17260522</v>
      </c>
      <c r="BT82" s="253">
        <v>338651545.42479163</v>
      </c>
      <c r="BU82" s="253">
        <v>352456645.57194513</v>
      </c>
      <c r="BV82" s="253">
        <v>366812613.84986448</v>
      </c>
      <c r="BW82" s="253">
        <v>381741484.98378015</v>
      </c>
      <c r="BX82" s="253">
        <v>397266175.08793199</v>
      </c>
      <c r="BY82" s="253">
        <v>413410516.92112964</v>
      </c>
      <c r="BZ82" s="253">
        <v>430199296.55253482</v>
      </c>
      <c r="CA82" s="253">
        <v>447658291.49407578</v>
      </c>
      <c r="CB82" s="253">
        <v>465814310.35815793</v>
      </c>
      <c r="CC82" s="253">
        <v>484695234.10168302</v>
      </c>
      <c r="CD82" s="253">
        <v>504330058.91982871</v>
      </c>
      <c r="CE82" s="253">
        <v>524748940.85557991</v>
      </c>
      <c r="CF82" s="253">
        <v>545983242.19364071</v>
      </c>
      <c r="CG82" s="253">
        <v>568065579.71010363</v>
      </c>
      <c r="CH82" s="253">
        <v>591029874.85210466</v>
      </c>
      <c r="CI82" s="253">
        <v>614911405.92466521</v>
      </c>
      <c r="CJ82" s="253">
        <v>639746862.365008</v>
      </c>
      <c r="CK82" s="253">
        <v>665574401.18784404</v>
      </c>
      <c r="CL82" s="253">
        <v>692433705.68847311</v>
      </c>
      <c r="CM82" s="253">
        <v>720366046.49400687</v>
      </c>
      <c r="CN82" s="253">
        <v>749414345.05664158</v>
      </c>
      <c r="CO82" s="253">
        <v>779623239.6866616</v>
      </c>
      <c r="CP82" s="253">
        <v>811039154.22676194</v>
      </c>
    </row>
    <row r="83" spans="1:94" x14ac:dyDescent="0.25">
      <c r="A83" s="406" t="s">
        <v>264</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10">
        <v>0</v>
      </c>
      <c r="AL83" s="411"/>
      <c r="AM83" s="254">
        <v>3036079.8190558399</v>
      </c>
      <c r="AN83" s="254">
        <v>3036079.8190558399</v>
      </c>
      <c r="AO83" s="254">
        <v>3036079.8190558399</v>
      </c>
      <c r="AP83" s="254">
        <v>3036079.8190558399</v>
      </c>
      <c r="AQ83" s="254">
        <v>3036079.8190558399</v>
      </c>
      <c r="AR83" s="254">
        <v>3036079.8190558399</v>
      </c>
      <c r="AS83" s="254">
        <v>3036079.8190558399</v>
      </c>
      <c r="AT83" s="254">
        <v>3036079.8190558399</v>
      </c>
      <c r="AU83" s="254">
        <v>3036079.8190558399</v>
      </c>
      <c r="AV83" s="254">
        <v>3036079.8190558399</v>
      </c>
      <c r="AW83" s="254">
        <v>3036079.8190558399</v>
      </c>
      <c r="AX83" s="254">
        <v>3036079.8190558399</v>
      </c>
      <c r="AY83" s="254">
        <v>3036079.8190558399</v>
      </c>
      <c r="AZ83" s="254">
        <v>3036079.8190558399</v>
      </c>
      <c r="BA83" s="254">
        <v>3036079.8190558399</v>
      </c>
      <c r="BB83" s="254">
        <v>3036079.8190558399</v>
      </c>
      <c r="BC83" s="254">
        <v>3036079.8190558399</v>
      </c>
      <c r="BD83" s="254">
        <v>3036079.8190558399</v>
      </c>
      <c r="BE83" s="254">
        <v>3036079.8190558399</v>
      </c>
      <c r="BF83" s="254">
        <v>3036079.8190558399</v>
      </c>
      <c r="BG83" s="254">
        <v>3036079.8190558399</v>
      </c>
      <c r="BH83" s="254">
        <v>3036079.8190558399</v>
      </c>
      <c r="BI83" s="254">
        <v>3036079.8190558399</v>
      </c>
      <c r="BJ83" s="254">
        <v>3036079.8190558399</v>
      </c>
      <c r="BK83" s="254">
        <v>3036079.8190558399</v>
      </c>
      <c r="BL83" s="254">
        <v>3036079.8190558399</v>
      </c>
      <c r="BM83" s="254">
        <v>3036079.8190558399</v>
      </c>
      <c r="BN83" s="254">
        <v>3036079.8190558399</v>
      </c>
      <c r="BO83" s="254">
        <v>3036079.8190558399</v>
      </c>
      <c r="BP83" s="254">
        <v>3036079.8190558399</v>
      </c>
      <c r="BQ83" s="254">
        <v>3036079.8190558399</v>
      </c>
      <c r="BR83" s="254">
        <v>3036079.8190558399</v>
      </c>
      <c r="BS83" s="254">
        <v>3036079.8190558399</v>
      </c>
      <c r="BT83" s="254">
        <v>3036079.8190558399</v>
      </c>
      <c r="BU83" s="254">
        <v>3036079.8190558399</v>
      </c>
      <c r="BV83" s="254">
        <v>3036079.8190558399</v>
      </c>
      <c r="BW83" s="254">
        <v>3036079.8190558399</v>
      </c>
      <c r="BX83" s="254">
        <v>3036079.8190558399</v>
      </c>
      <c r="BY83" s="254">
        <v>3036079.8190558399</v>
      </c>
      <c r="BZ83" s="254">
        <v>3036079.8190558399</v>
      </c>
      <c r="CA83" s="254">
        <v>3036079.8190558399</v>
      </c>
      <c r="CB83" s="254">
        <v>3036079.8190558399</v>
      </c>
      <c r="CC83" s="254">
        <v>3036079.8190558399</v>
      </c>
      <c r="CD83" s="254">
        <v>3036079.8190558399</v>
      </c>
      <c r="CE83" s="254">
        <v>3036079.8190558399</v>
      </c>
      <c r="CF83" s="254">
        <v>3036079.8190558399</v>
      </c>
      <c r="CG83" s="254">
        <v>3036079.8190558399</v>
      </c>
      <c r="CH83" s="254">
        <v>3036079.8190558399</v>
      </c>
      <c r="CI83" s="254">
        <v>3036079.8190558399</v>
      </c>
      <c r="CJ83" s="254">
        <v>3036079.8190558399</v>
      </c>
      <c r="CK83" s="254">
        <v>3036079.8190558399</v>
      </c>
      <c r="CL83" s="254">
        <v>3036079.8190558399</v>
      </c>
      <c r="CM83" s="254">
        <v>3036079.8190558399</v>
      </c>
      <c r="CN83" s="254">
        <v>3036079.8190558399</v>
      </c>
      <c r="CO83" s="254">
        <v>3036079.8190558399</v>
      </c>
      <c r="CP83" s="254">
        <v>3036079.8190558399</v>
      </c>
    </row>
    <row r="84" spans="1:94" x14ac:dyDescent="0.25">
      <c r="A84" s="406" t="s">
        <v>263</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10">
        <v>0</v>
      </c>
      <c r="AL84" s="411"/>
      <c r="AM84" s="254">
        <v>0</v>
      </c>
      <c r="AN84" s="254">
        <v>0</v>
      </c>
      <c r="AO84" s="254">
        <v>0</v>
      </c>
      <c r="AP84" s="254">
        <v>0</v>
      </c>
      <c r="AQ84" s="254">
        <v>0</v>
      </c>
      <c r="AR84" s="254">
        <v>0</v>
      </c>
      <c r="AS84" s="254">
        <v>0</v>
      </c>
      <c r="AT84" s="254">
        <v>0</v>
      </c>
      <c r="AU84" s="254">
        <v>0</v>
      </c>
      <c r="AV84" s="254">
        <v>0</v>
      </c>
      <c r="AW84" s="254">
        <v>0</v>
      </c>
      <c r="AX84" s="254">
        <v>0</v>
      </c>
      <c r="AY84" s="254">
        <v>0</v>
      </c>
      <c r="AZ84" s="254">
        <v>0</v>
      </c>
      <c r="BA84" s="254">
        <v>0</v>
      </c>
      <c r="BB84" s="254">
        <v>0</v>
      </c>
      <c r="BC84" s="254">
        <v>0</v>
      </c>
      <c r="BD84" s="254">
        <v>0</v>
      </c>
      <c r="BE84" s="254">
        <v>0</v>
      </c>
      <c r="BF84" s="254">
        <v>0</v>
      </c>
      <c r="BG84" s="254">
        <v>0</v>
      </c>
      <c r="BH84" s="254">
        <v>0</v>
      </c>
      <c r="BI84" s="254">
        <v>0</v>
      </c>
      <c r="BJ84" s="254">
        <v>0</v>
      </c>
      <c r="BK84" s="254">
        <v>0</v>
      </c>
      <c r="BL84" s="254">
        <v>0</v>
      </c>
      <c r="BM84" s="254">
        <v>0</v>
      </c>
      <c r="BN84" s="254">
        <v>0</v>
      </c>
      <c r="BO84" s="254">
        <v>0</v>
      </c>
      <c r="BP84" s="254">
        <v>0</v>
      </c>
      <c r="BQ84" s="254">
        <v>0</v>
      </c>
      <c r="BR84" s="254">
        <v>0</v>
      </c>
      <c r="BS84" s="254">
        <v>0</v>
      </c>
      <c r="BT84" s="254">
        <v>0</v>
      </c>
      <c r="BU84" s="254">
        <v>0</v>
      </c>
      <c r="BV84" s="254">
        <v>0</v>
      </c>
      <c r="BW84" s="254">
        <v>0</v>
      </c>
      <c r="BX84" s="254">
        <v>0</v>
      </c>
      <c r="BY84" s="254">
        <v>0</v>
      </c>
      <c r="BZ84" s="254">
        <v>0</v>
      </c>
      <c r="CA84" s="254">
        <v>0</v>
      </c>
      <c r="CB84" s="254">
        <v>0</v>
      </c>
      <c r="CC84" s="254">
        <v>0</v>
      </c>
      <c r="CD84" s="254">
        <v>0</v>
      </c>
      <c r="CE84" s="254">
        <v>0</v>
      </c>
      <c r="CF84" s="254">
        <v>0</v>
      </c>
      <c r="CG84" s="254">
        <v>0</v>
      </c>
      <c r="CH84" s="254">
        <v>0</v>
      </c>
      <c r="CI84" s="254">
        <v>0</v>
      </c>
      <c r="CJ84" s="254">
        <v>0</v>
      </c>
      <c r="CK84" s="254">
        <v>0</v>
      </c>
      <c r="CL84" s="254">
        <v>0</v>
      </c>
      <c r="CM84" s="254">
        <v>0</v>
      </c>
      <c r="CN84" s="254">
        <v>0</v>
      </c>
      <c r="CO84" s="254">
        <v>0</v>
      </c>
      <c r="CP84" s="254">
        <v>0</v>
      </c>
    </row>
    <row r="85" spans="1:94" s="281" customFormat="1" x14ac:dyDescent="0.25">
      <c r="A85" s="421" t="s">
        <v>262</v>
      </c>
      <c r="B85" s="422"/>
      <c r="C85" s="422"/>
      <c r="D85" s="422"/>
      <c r="E85" s="422"/>
      <c r="F85" s="422"/>
      <c r="G85" s="422"/>
      <c r="H85" s="422"/>
      <c r="I85" s="422"/>
      <c r="J85" s="422"/>
      <c r="K85" s="422"/>
      <c r="L85" s="422"/>
      <c r="M85" s="422"/>
      <c r="N85" s="422"/>
      <c r="O85" s="422"/>
      <c r="P85" s="422"/>
      <c r="Q85" s="422"/>
      <c r="R85" s="422"/>
      <c r="S85" s="422"/>
      <c r="T85" s="422"/>
      <c r="U85" s="422"/>
      <c r="V85" s="422"/>
      <c r="W85" s="422"/>
      <c r="X85" s="422"/>
      <c r="Y85" s="422"/>
      <c r="Z85" s="422"/>
      <c r="AA85" s="422"/>
      <c r="AB85" s="422"/>
      <c r="AC85" s="422"/>
      <c r="AD85" s="422"/>
      <c r="AE85" s="422"/>
      <c r="AF85" s="422"/>
      <c r="AG85" s="422"/>
      <c r="AH85" s="422"/>
      <c r="AI85" s="422"/>
      <c r="AJ85" s="422"/>
      <c r="AK85" s="429">
        <v>0</v>
      </c>
      <c r="AL85" s="430"/>
      <c r="AM85" s="259">
        <v>-21906364.307135914</v>
      </c>
      <c r="AN85" s="259">
        <v>-22858399.431704994</v>
      </c>
      <c r="AO85" s="259">
        <v>-23848181.992476732</v>
      </c>
      <c r="AP85" s="259">
        <v>-24877221.886899233</v>
      </c>
      <c r="AQ85" s="259">
        <v>-25947089.408318549</v>
      </c>
      <c r="AR85" s="259">
        <v>-27059417.661814541</v>
      </c>
      <c r="AS85" s="259">
        <v>-28215905.076670289</v>
      </c>
      <c r="AT85" s="259">
        <v>-29418318.019340158</v>
      </c>
      <c r="AU85" s="259">
        <v>-30668493.510936737</v>
      </c>
      <c r="AV85" s="259">
        <v>-31968342.053417057</v>
      </c>
      <c r="AW85" s="259">
        <v>-33319850.568816513</v>
      </c>
      <c r="AX85" s="259">
        <v>-34725085.456051826</v>
      </c>
      <c r="AY85" s="259">
        <v>-36186195.769996464</v>
      </c>
      <c r="AZ85" s="259">
        <v>-37705416.527718842</v>
      </c>
      <c r="BA85" s="259">
        <v>-39285072.146969974</v>
      </c>
      <c r="BB85" s="259">
        <v>-40927580.022211075</v>
      </c>
      <c r="BC85" s="259">
        <v>-42635454.243681669</v>
      </c>
      <c r="BD85" s="259">
        <v>-44411309.465231061</v>
      </c>
      <c r="BE85" s="259">
        <v>-46257864.92686224</v>
      </c>
      <c r="BF85" s="259">
        <v>-48177948.638178706</v>
      </c>
      <c r="BG85" s="259">
        <v>-50174501.7291677</v>
      </c>
      <c r="BH85" s="259">
        <v>-52250582.975016117</v>
      </c>
      <c r="BI85" s="259">
        <v>-54409373.501918316</v>
      </c>
      <c r="BJ85" s="259">
        <v>-56654181.681116581</v>
      </c>
      <c r="BK85" s="259">
        <v>-58988448.218702674</v>
      </c>
      <c r="BL85" s="259">
        <v>-61415751.44901216</v>
      </c>
      <c r="BM85" s="259">
        <v>-63939812.839753866</v>
      </c>
      <c r="BN85" s="259">
        <v>-66564502.717344999</v>
      </c>
      <c r="BO85" s="259">
        <v>-69293846.221259832</v>
      </c>
      <c r="BP85" s="259">
        <v>-72132029.496551275</v>
      </c>
      <c r="BQ85" s="259">
        <v>-75083406.134074211</v>
      </c>
      <c r="BR85" s="259">
        <v>-78152503.868317842</v>
      </c>
      <c r="BS85" s="259">
        <v>-81344031.543151379</v>
      </c>
      <c r="BT85" s="259">
        <v>-84662886.356197834</v>
      </c>
      <c r="BU85" s="259">
        <v>-88114161.392986298</v>
      </c>
      <c r="BV85" s="259">
        <v>-91703153.46246624</v>
      </c>
      <c r="BW85" s="259">
        <v>-95435371.245944977</v>
      </c>
      <c r="BX85" s="259">
        <v>-99316543.771982908</v>
      </c>
      <c r="BY85" s="259">
        <v>-103352629.23028231</v>
      </c>
      <c r="BZ85" s="259">
        <v>-107549824.13813376</v>
      </c>
      <c r="CA85" s="259">
        <v>-111914572.87351894</v>
      </c>
      <c r="CB85" s="259">
        <v>-116453577.58953953</v>
      </c>
      <c r="CC85" s="259">
        <v>-121173808.52542067</v>
      </c>
      <c r="CD85" s="259">
        <v>-126082514.7299571</v>
      </c>
      <c r="CE85" s="259">
        <v>-131187235.21389484</v>
      </c>
      <c r="CF85" s="259">
        <v>-136495810.54840994</v>
      </c>
      <c r="CG85" s="259">
        <v>-142016394.927526</v>
      </c>
      <c r="CH85" s="259">
        <v>-147757468.71302605</v>
      </c>
      <c r="CI85" s="259">
        <v>-153727851.48116636</v>
      </c>
      <c r="CJ85" s="259">
        <v>-159936715.59125185</v>
      </c>
      <c r="CK85" s="259">
        <v>-166393600.29696083</v>
      </c>
      <c r="CL85" s="259">
        <v>-173108426.42211819</v>
      </c>
      <c r="CM85" s="259">
        <v>-180091511.62350178</v>
      </c>
      <c r="CN85" s="259">
        <v>-187353586.26416063</v>
      </c>
      <c r="CO85" s="259">
        <v>-194905809.92166519</v>
      </c>
      <c r="CP85" s="259">
        <v>-202759788.55669022</v>
      </c>
    </row>
    <row r="86" spans="1:94" x14ac:dyDescent="0.25">
      <c r="A86" s="406" t="s">
        <v>261</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7"/>
      <c r="AK86" s="429">
        <v>-34004093.973425411</v>
      </c>
      <c r="AL86" s="430"/>
      <c r="AM86" s="259">
        <v>34004093.973425411</v>
      </c>
      <c r="AN86" s="259"/>
      <c r="AO86" s="259"/>
      <c r="AP86" s="259"/>
      <c r="AQ86" s="259"/>
      <c r="AR86" s="259"/>
      <c r="AS86" s="259"/>
      <c r="AT86" s="259"/>
      <c r="AU86" s="259"/>
      <c r="AV86" s="259"/>
      <c r="AW86" s="259"/>
      <c r="AX86" s="259"/>
      <c r="AY86" s="259"/>
      <c r="AZ86" s="259"/>
      <c r="BA86" s="259"/>
      <c r="BB86" s="259"/>
      <c r="BC86" s="259"/>
      <c r="BD86" s="259"/>
      <c r="BE86" s="259"/>
      <c r="BF86" s="259"/>
      <c r="BG86" s="259"/>
      <c r="BH86" s="259"/>
      <c r="BI86" s="259"/>
      <c r="BJ86" s="259"/>
      <c r="BK86" s="259"/>
      <c r="BL86" s="259"/>
      <c r="BM86" s="259"/>
      <c r="BN86" s="259"/>
      <c r="BO86" s="259"/>
      <c r="BP86" s="259"/>
      <c r="BQ86" s="259"/>
      <c r="BR86" s="259"/>
      <c r="BS86" s="259"/>
      <c r="BT86" s="259"/>
      <c r="BU86" s="259"/>
      <c r="BV86" s="259"/>
      <c r="BW86" s="259"/>
      <c r="BX86" s="259"/>
      <c r="BY86" s="259"/>
      <c r="BZ86" s="259"/>
      <c r="CA86" s="259"/>
      <c r="CB86" s="259"/>
      <c r="CC86" s="259"/>
      <c r="CD86" s="259"/>
      <c r="CE86" s="259"/>
      <c r="CF86" s="259"/>
      <c r="CG86" s="259"/>
      <c r="CH86" s="259"/>
      <c r="CI86" s="259"/>
      <c r="CJ86" s="259"/>
      <c r="CK86" s="259"/>
      <c r="CL86" s="259"/>
      <c r="CM86" s="259"/>
      <c r="CN86" s="259"/>
      <c r="CO86" s="259"/>
      <c r="CP86" s="259"/>
    </row>
    <row r="87" spans="1:94" x14ac:dyDescent="0.25">
      <c r="A87" s="406" t="s">
        <v>260</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7"/>
      <c r="AK87" s="410">
        <v>0</v>
      </c>
      <c r="AL87" s="411"/>
      <c r="AM87" s="254">
        <v>0</v>
      </c>
      <c r="AN87" s="254">
        <v>0</v>
      </c>
      <c r="AO87" s="254">
        <v>0</v>
      </c>
      <c r="AP87" s="254">
        <v>0</v>
      </c>
      <c r="AQ87" s="254">
        <v>0</v>
      </c>
      <c r="AR87" s="254">
        <v>0</v>
      </c>
      <c r="AS87" s="254">
        <v>0</v>
      </c>
      <c r="AT87" s="254">
        <v>0</v>
      </c>
      <c r="AU87" s="254">
        <v>0</v>
      </c>
      <c r="AV87" s="254">
        <v>0</v>
      </c>
      <c r="AW87" s="254">
        <v>0</v>
      </c>
      <c r="AX87" s="254">
        <v>0</v>
      </c>
      <c r="AY87" s="254">
        <v>0</v>
      </c>
      <c r="AZ87" s="254">
        <v>0</v>
      </c>
      <c r="BA87" s="254">
        <v>0</v>
      </c>
      <c r="BB87" s="254">
        <v>0</v>
      </c>
      <c r="BC87" s="254">
        <v>0</v>
      </c>
      <c r="BD87" s="254">
        <v>0</v>
      </c>
      <c r="BE87" s="254">
        <v>0</v>
      </c>
      <c r="BF87" s="254">
        <v>0</v>
      </c>
      <c r="BG87" s="254">
        <v>0</v>
      </c>
      <c r="BH87" s="254">
        <v>0</v>
      </c>
      <c r="BI87" s="254">
        <v>0</v>
      </c>
      <c r="BJ87" s="254">
        <v>0</v>
      </c>
      <c r="BK87" s="254">
        <v>0</v>
      </c>
      <c r="BL87" s="254">
        <v>0</v>
      </c>
      <c r="BM87" s="254">
        <v>0</v>
      </c>
      <c r="BN87" s="254">
        <v>0</v>
      </c>
      <c r="BO87" s="254">
        <v>0</v>
      </c>
      <c r="BP87" s="254">
        <v>0</v>
      </c>
      <c r="BQ87" s="254">
        <v>0</v>
      </c>
      <c r="BR87" s="254">
        <v>0</v>
      </c>
      <c r="BS87" s="254">
        <v>0</v>
      </c>
      <c r="BT87" s="254">
        <v>0</v>
      </c>
      <c r="BU87" s="254">
        <v>0</v>
      </c>
      <c r="BV87" s="254">
        <v>0</v>
      </c>
      <c r="BW87" s="254">
        <v>0</v>
      </c>
      <c r="BX87" s="254">
        <v>0</v>
      </c>
      <c r="BY87" s="254">
        <v>0</v>
      </c>
      <c r="BZ87" s="254">
        <v>0</v>
      </c>
      <c r="CA87" s="254">
        <v>0</v>
      </c>
      <c r="CB87" s="254">
        <v>0</v>
      </c>
      <c r="CC87" s="254">
        <v>0</v>
      </c>
      <c r="CD87" s="254">
        <v>0</v>
      </c>
      <c r="CE87" s="254">
        <v>0</v>
      </c>
      <c r="CF87" s="254">
        <v>0</v>
      </c>
      <c r="CG87" s="254">
        <v>0</v>
      </c>
      <c r="CH87" s="254">
        <v>0</v>
      </c>
      <c r="CI87" s="254">
        <v>0</v>
      </c>
      <c r="CJ87" s="254">
        <v>0</v>
      </c>
      <c r="CK87" s="254">
        <v>0</v>
      </c>
      <c r="CL87" s="254">
        <v>0</v>
      </c>
      <c r="CM87" s="254">
        <v>0</v>
      </c>
      <c r="CN87" s="254">
        <v>0</v>
      </c>
      <c r="CO87" s="254">
        <v>0</v>
      </c>
      <c r="CP87" s="254">
        <v>0</v>
      </c>
    </row>
    <row r="88" spans="1:94" x14ac:dyDescent="0.25">
      <c r="A88" s="406" t="s">
        <v>259</v>
      </c>
      <c r="B88" s="407"/>
      <c r="C88" s="407"/>
      <c r="D88" s="407"/>
      <c r="E88" s="407"/>
      <c r="F88" s="407"/>
      <c r="G88" s="407"/>
      <c r="H88" s="407"/>
      <c r="I88" s="407"/>
      <c r="J88" s="407"/>
      <c r="K88" s="407"/>
      <c r="L88" s="407"/>
      <c r="M88" s="407"/>
      <c r="N88" s="407"/>
      <c r="O88" s="407"/>
      <c r="P88" s="407"/>
      <c r="Q88" s="407"/>
      <c r="R88" s="407"/>
      <c r="S88" s="407"/>
      <c r="T88" s="407"/>
      <c r="U88" s="407"/>
      <c r="V88" s="407"/>
      <c r="W88" s="407"/>
      <c r="X88" s="407"/>
      <c r="Y88" s="407"/>
      <c r="Z88" s="407"/>
      <c r="AA88" s="407"/>
      <c r="AB88" s="407"/>
      <c r="AC88" s="407"/>
      <c r="AD88" s="407"/>
      <c r="AE88" s="407"/>
      <c r="AF88" s="407"/>
      <c r="AG88" s="407"/>
      <c r="AH88" s="407"/>
      <c r="AI88" s="407"/>
      <c r="AJ88" s="407"/>
      <c r="AK88" s="410">
        <v>-170020469.86712703</v>
      </c>
      <c r="AL88" s="411"/>
      <c r="AM88" s="254">
        <v>0</v>
      </c>
      <c r="AN88" s="254">
        <v>0</v>
      </c>
      <c r="AO88" s="254">
        <v>0</v>
      </c>
      <c r="AP88" s="254">
        <v>0</v>
      </c>
      <c r="AQ88" s="254">
        <v>0</v>
      </c>
      <c r="AR88" s="254">
        <v>0</v>
      </c>
      <c r="AS88" s="254">
        <v>0</v>
      </c>
      <c r="AT88" s="254">
        <v>0</v>
      </c>
      <c r="AU88" s="254">
        <v>0</v>
      </c>
      <c r="AV88" s="254">
        <v>0</v>
      </c>
      <c r="AW88" s="254">
        <v>0</v>
      </c>
      <c r="AX88" s="254">
        <v>0</v>
      </c>
      <c r="AY88" s="254">
        <v>1</v>
      </c>
      <c r="AZ88" s="254">
        <v>2</v>
      </c>
      <c r="BA88" s="254">
        <v>3</v>
      </c>
      <c r="BB88" s="254">
        <v>4</v>
      </c>
      <c r="BC88" s="254">
        <v>5</v>
      </c>
      <c r="BD88" s="254">
        <v>6</v>
      </c>
      <c r="BE88" s="254">
        <v>7</v>
      </c>
      <c r="BF88" s="254">
        <v>8</v>
      </c>
      <c r="BG88" s="254">
        <v>9</v>
      </c>
      <c r="BH88" s="254">
        <v>10</v>
      </c>
      <c r="BI88" s="254">
        <v>11</v>
      </c>
      <c r="BJ88" s="254">
        <v>12</v>
      </c>
      <c r="BK88" s="254">
        <v>13</v>
      </c>
      <c r="BL88" s="254">
        <v>14</v>
      </c>
      <c r="BM88" s="254">
        <v>15</v>
      </c>
      <c r="BN88" s="254">
        <v>16</v>
      </c>
      <c r="BO88" s="254">
        <v>17</v>
      </c>
      <c r="BP88" s="254">
        <v>18</v>
      </c>
      <c r="BQ88" s="254">
        <v>19</v>
      </c>
      <c r="BR88" s="254">
        <v>20</v>
      </c>
      <c r="BS88" s="254">
        <v>21</v>
      </c>
      <c r="BT88" s="254">
        <v>22</v>
      </c>
      <c r="BU88" s="254">
        <v>23</v>
      </c>
      <c r="BV88" s="254">
        <v>24</v>
      </c>
      <c r="BW88" s="254">
        <v>25</v>
      </c>
      <c r="BX88" s="254">
        <v>26</v>
      </c>
      <c r="BY88" s="254">
        <v>27</v>
      </c>
      <c r="BZ88" s="254">
        <v>28</v>
      </c>
      <c r="CA88" s="254">
        <v>29</v>
      </c>
      <c r="CB88" s="254">
        <v>30</v>
      </c>
      <c r="CC88" s="254">
        <v>31</v>
      </c>
      <c r="CD88" s="254">
        <v>32</v>
      </c>
      <c r="CE88" s="254">
        <v>33</v>
      </c>
      <c r="CF88" s="254">
        <v>34</v>
      </c>
      <c r="CG88" s="254">
        <v>35</v>
      </c>
      <c r="CH88" s="254">
        <v>36</v>
      </c>
      <c r="CI88" s="254">
        <v>37</v>
      </c>
      <c r="CJ88" s="254">
        <v>38</v>
      </c>
      <c r="CK88" s="254">
        <v>39</v>
      </c>
      <c r="CL88" s="254">
        <v>40</v>
      </c>
      <c r="CM88" s="254">
        <v>41</v>
      </c>
      <c r="CN88" s="254">
        <v>42</v>
      </c>
      <c r="CO88" s="254">
        <v>43</v>
      </c>
      <c r="CP88" s="254">
        <v>44</v>
      </c>
    </row>
    <row r="89" spans="1:94" x14ac:dyDescent="0.25">
      <c r="A89" s="406" t="s">
        <v>258</v>
      </c>
      <c r="B89" s="407"/>
      <c r="C89" s="407"/>
      <c r="D89" s="407"/>
      <c r="E89" s="407"/>
      <c r="F89" s="407"/>
      <c r="G89" s="407"/>
      <c r="H89" s="407"/>
      <c r="I89" s="407"/>
      <c r="J89" s="407"/>
      <c r="K89" s="407"/>
      <c r="L89" s="407"/>
      <c r="M89" s="407"/>
      <c r="N89" s="407"/>
      <c r="O89" s="407"/>
      <c r="P89" s="407"/>
      <c r="Q89" s="407"/>
      <c r="R89" s="407"/>
      <c r="S89" s="407"/>
      <c r="T89" s="407"/>
      <c r="U89" s="407"/>
      <c r="V89" s="407"/>
      <c r="W89" s="407"/>
      <c r="X89" s="407"/>
      <c r="Y89" s="407"/>
      <c r="Z89" s="407"/>
      <c r="AA89" s="407"/>
      <c r="AB89" s="407"/>
      <c r="AC89" s="407"/>
      <c r="AD89" s="407"/>
      <c r="AE89" s="407"/>
      <c r="AF89" s="407"/>
      <c r="AG89" s="407"/>
      <c r="AH89" s="407"/>
      <c r="AI89" s="407"/>
      <c r="AJ89" s="407"/>
      <c r="AK89" s="410">
        <v>0</v>
      </c>
      <c r="AL89" s="411"/>
      <c r="AM89" s="254">
        <v>0</v>
      </c>
      <c r="AN89" s="254">
        <v>0</v>
      </c>
      <c r="AO89" s="254">
        <v>0</v>
      </c>
      <c r="AP89" s="254">
        <v>0</v>
      </c>
      <c r="AQ89" s="254">
        <v>0</v>
      </c>
      <c r="AR89" s="254">
        <v>0</v>
      </c>
      <c r="AS89" s="254">
        <v>0</v>
      </c>
      <c r="AT89" s="254">
        <v>0</v>
      </c>
      <c r="AU89" s="254">
        <v>0</v>
      </c>
      <c r="AV89" s="254">
        <v>0</v>
      </c>
      <c r="AW89" s="254">
        <v>0</v>
      </c>
      <c r="AX89" s="254">
        <v>0</v>
      </c>
      <c r="AY89" s="254">
        <v>0</v>
      </c>
      <c r="AZ89" s="254">
        <v>0</v>
      </c>
      <c r="BA89" s="254">
        <v>0</v>
      </c>
      <c r="BB89" s="254">
        <v>0</v>
      </c>
      <c r="BC89" s="254">
        <v>0</v>
      </c>
      <c r="BD89" s="254">
        <v>0</v>
      </c>
      <c r="BE89" s="254">
        <v>0</v>
      </c>
      <c r="BF89" s="254">
        <v>0</v>
      </c>
      <c r="BG89" s="254">
        <v>0</v>
      </c>
      <c r="BH89" s="254">
        <v>0</v>
      </c>
      <c r="BI89" s="254">
        <v>0</v>
      </c>
      <c r="BJ89" s="254">
        <v>0</v>
      </c>
      <c r="BK89" s="254">
        <v>0</v>
      </c>
      <c r="BL89" s="254">
        <v>0</v>
      </c>
      <c r="BM89" s="254">
        <v>0</v>
      </c>
      <c r="BN89" s="254">
        <v>0</v>
      </c>
      <c r="BO89" s="254">
        <v>0</v>
      </c>
      <c r="BP89" s="254">
        <v>0</v>
      </c>
      <c r="BQ89" s="254">
        <v>0</v>
      </c>
      <c r="BR89" s="254">
        <v>0</v>
      </c>
      <c r="BS89" s="254">
        <v>0</v>
      </c>
      <c r="BT89" s="254">
        <v>0</v>
      </c>
      <c r="BU89" s="254">
        <v>0</v>
      </c>
      <c r="BV89" s="254">
        <v>0</v>
      </c>
      <c r="BW89" s="254">
        <v>0</v>
      </c>
      <c r="BX89" s="254">
        <v>0</v>
      </c>
      <c r="BY89" s="254">
        <v>0</v>
      </c>
      <c r="BZ89" s="254">
        <v>0</v>
      </c>
      <c r="CA89" s="254">
        <v>0</v>
      </c>
      <c r="CB89" s="254">
        <v>0</v>
      </c>
      <c r="CC89" s="254">
        <v>0</v>
      </c>
      <c r="CD89" s="254">
        <v>0</v>
      </c>
      <c r="CE89" s="254">
        <v>0</v>
      </c>
      <c r="CF89" s="254">
        <v>0</v>
      </c>
      <c r="CG89" s="254">
        <v>0</v>
      </c>
      <c r="CH89" s="254">
        <v>0</v>
      </c>
      <c r="CI89" s="254">
        <v>0</v>
      </c>
      <c r="CJ89" s="254">
        <v>0</v>
      </c>
      <c r="CK89" s="254">
        <v>0</v>
      </c>
      <c r="CL89" s="254">
        <v>0</v>
      </c>
      <c r="CM89" s="254">
        <v>0</v>
      </c>
      <c r="CN89" s="254">
        <v>0</v>
      </c>
      <c r="CO89" s="254">
        <v>0</v>
      </c>
      <c r="CP89" s="254">
        <v>0</v>
      </c>
    </row>
    <row r="90" spans="1:94" s="221" customFormat="1" ht="15" x14ac:dyDescent="0.25">
      <c r="A90" s="406" t="s">
        <v>257</v>
      </c>
      <c r="B90" s="407"/>
      <c r="C90" s="407"/>
      <c r="D90" s="407"/>
      <c r="E90" s="407"/>
      <c r="F90" s="407"/>
      <c r="G90" s="407"/>
      <c r="H90" s="407"/>
      <c r="I90" s="407"/>
      <c r="J90" s="407"/>
      <c r="K90" s="407"/>
      <c r="L90" s="407"/>
      <c r="M90" s="407"/>
      <c r="N90" s="407"/>
      <c r="O90" s="407"/>
      <c r="P90" s="407"/>
      <c r="Q90" s="407"/>
      <c r="R90" s="407"/>
      <c r="S90" s="407"/>
      <c r="T90" s="407"/>
      <c r="U90" s="407"/>
      <c r="V90" s="407"/>
      <c r="W90" s="407"/>
      <c r="X90" s="407"/>
      <c r="Y90" s="407"/>
      <c r="Z90" s="407"/>
      <c r="AA90" s="407"/>
      <c r="AB90" s="407"/>
      <c r="AC90" s="407"/>
      <c r="AD90" s="407"/>
      <c r="AE90" s="407"/>
      <c r="AF90" s="407"/>
      <c r="AG90" s="407"/>
      <c r="AH90" s="407"/>
      <c r="AI90" s="407"/>
      <c r="AJ90" s="407"/>
      <c r="AK90" s="408">
        <v>-204024563.84055245</v>
      </c>
      <c r="AL90" s="409"/>
      <c r="AM90" s="253">
        <v>102759266.713889</v>
      </c>
      <c r="AN90" s="253">
        <v>71611278.114170805</v>
      </c>
      <c r="AO90" s="253">
        <v>74580625.796486005</v>
      </c>
      <c r="AP90" s="253">
        <v>77667745.479753569</v>
      </c>
      <c r="AQ90" s="253">
        <v>80877348.044011503</v>
      </c>
      <c r="AR90" s="253">
        <v>84214332.804499492</v>
      </c>
      <c r="AS90" s="253">
        <v>87683795.049066678</v>
      </c>
      <c r="AT90" s="253">
        <v>91291033.877076283</v>
      </c>
      <c r="AU90" s="253">
        <v>95041560.351865992</v>
      </c>
      <c r="AV90" s="253">
        <v>98941105.979306996</v>
      </c>
      <c r="AW90" s="253">
        <v>102995631.52550533</v>
      </c>
      <c r="AX90" s="253">
        <v>107211336.18721139</v>
      </c>
      <c r="AY90" s="253">
        <v>111594668.12904534</v>
      </c>
      <c r="AZ90" s="253">
        <v>116152331.40221232</v>
      </c>
      <c r="BA90" s="253">
        <v>120891299.25996575</v>
      </c>
      <c r="BB90" s="253">
        <v>125818823.88568899</v>
      </c>
      <c r="BC90" s="253">
        <v>130942447.55010092</v>
      </c>
      <c r="BD90" s="253">
        <v>136270014.21474898</v>
      </c>
      <c r="BE90" s="253">
        <v>141809681.59964275</v>
      </c>
      <c r="BF90" s="253">
        <v>147569933.73359191</v>
      </c>
      <c r="BG90" s="253">
        <v>153559594.00655875</v>
      </c>
      <c r="BH90" s="253">
        <v>159787838.744104</v>
      </c>
      <c r="BI90" s="253">
        <v>166264211.32481086</v>
      </c>
      <c r="BJ90" s="253">
        <v>172998636.86240563</v>
      </c>
      <c r="BK90" s="253">
        <v>180001437.47516385</v>
      </c>
      <c r="BL90" s="253">
        <v>187283348.16609213</v>
      </c>
      <c r="BM90" s="253">
        <v>194855533.3383173</v>
      </c>
      <c r="BN90" s="253">
        <v>202729603.97109127</v>
      </c>
      <c r="BO90" s="253">
        <v>210917635.48283583</v>
      </c>
      <c r="BP90" s="253">
        <v>219432186.3087098</v>
      </c>
      <c r="BQ90" s="253">
        <v>228286317.22127843</v>
      </c>
      <c r="BR90" s="253">
        <v>237493611.42400968</v>
      </c>
      <c r="BS90" s="253">
        <v>247068195.44850969</v>
      </c>
      <c r="BT90" s="253">
        <v>257024760.88764966</v>
      </c>
      <c r="BU90" s="253">
        <v>267378586.99801469</v>
      </c>
      <c r="BV90" s="253">
        <v>278145564.2064541</v>
      </c>
      <c r="BW90" s="253">
        <v>289342218.55689102</v>
      </c>
      <c r="BX90" s="253">
        <v>300985737.13500494</v>
      </c>
      <c r="BY90" s="253">
        <v>313093994.50990319</v>
      </c>
      <c r="BZ90" s="253">
        <v>325685580.23345691</v>
      </c>
      <c r="CA90" s="253">
        <v>338779827.43961269</v>
      </c>
      <c r="CB90" s="253">
        <v>352396842.58767426</v>
      </c>
      <c r="CC90" s="253">
        <v>366557536.39531821</v>
      </c>
      <c r="CD90" s="253">
        <v>381283656.00892746</v>
      </c>
      <c r="CE90" s="253">
        <v>396597818.46074092</v>
      </c>
      <c r="CF90" s="253">
        <v>412523545.46428657</v>
      </c>
      <c r="CG90" s="253">
        <v>429085299.60163343</v>
      </c>
      <c r="CH90" s="253">
        <v>446308521.95813441</v>
      </c>
      <c r="CI90" s="253">
        <v>464219671.26255465</v>
      </c>
      <c r="CJ90" s="253">
        <v>482846264.59281194</v>
      </c>
      <c r="CK90" s="253">
        <v>502216919.709939</v>
      </c>
      <c r="CL90" s="253">
        <v>522361399.08541071</v>
      </c>
      <c r="CM90" s="253">
        <v>543310655.68956089</v>
      </c>
      <c r="CN90" s="253">
        <v>565096880.61153674</v>
      </c>
      <c r="CO90" s="253">
        <v>587753552.58405221</v>
      </c>
      <c r="CP90" s="253">
        <v>611315489.48912752</v>
      </c>
    </row>
    <row r="91" spans="1:94" s="221" customFormat="1" ht="15" x14ac:dyDescent="0.25">
      <c r="A91" s="406" t="s">
        <v>256</v>
      </c>
      <c r="B91" s="407"/>
      <c r="C91" s="407"/>
      <c r="D91" s="407"/>
      <c r="E91" s="407"/>
      <c r="F91" s="407"/>
      <c r="G91" s="407"/>
      <c r="H91" s="407"/>
      <c r="I91" s="407"/>
      <c r="J91" s="407"/>
      <c r="K91" s="407"/>
      <c r="L91" s="407"/>
      <c r="M91" s="407"/>
      <c r="N91" s="407"/>
      <c r="O91" s="407"/>
      <c r="P91" s="407"/>
      <c r="Q91" s="407"/>
      <c r="R91" s="407"/>
      <c r="S91" s="407"/>
      <c r="T91" s="407"/>
      <c r="U91" s="407"/>
      <c r="V91" s="407"/>
      <c r="W91" s="407"/>
      <c r="X91" s="407"/>
      <c r="Y91" s="407"/>
      <c r="Z91" s="407"/>
      <c r="AA91" s="407"/>
      <c r="AB91" s="407"/>
      <c r="AC91" s="407"/>
      <c r="AD91" s="407"/>
      <c r="AE91" s="407"/>
      <c r="AF91" s="407"/>
      <c r="AG91" s="407"/>
      <c r="AH91" s="407"/>
      <c r="AI91" s="407"/>
      <c r="AJ91" s="407"/>
      <c r="AK91" s="408">
        <v>-204024563.84055245</v>
      </c>
      <c r="AL91" s="409"/>
      <c r="AM91" s="253">
        <v>-101265297.12666345</v>
      </c>
      <c r="AN91" s="253">
        <v>-29654019.012492642</v>
      </c>
      <c r="AO91" s="253">
        <v>44926606.783993363</v>
      </c>
      <c r="AP91" s="253">
        <v>122594352.26374693</v>
      </c>
      <c r="AQ91" s="253">
        <v>203471700.30775845</v>
      </c>
      <c r="AR91" s="253">
        <v>287686033.11225796</v>
      </c>
      <c r="AS91" s="253">
        <v>375369828.16132462</v>
      </c>
      <c r="AT91" s="253">
        <v>466660862.03840089</v>
      </c>
      <c r="AU91" s="253">
        <v>561702422.3902669</v>
      </c>
      <c r="AV91" s="253">
        <v>660643528.36957383</v>
      </c>
      <c r="AW91" s="253">
        <v>763639159.89507914</v>
      </c>
      <c r="AX91" s="253">
        <v>870850496.08229053</v>
      </c>
      <c r="AY91" s="253">
        <v>982445164.2113359</v>
      </c>
      <c r="AZ91" s="253">
        <v>1098597495.6135483</v>
      </c>
      <c r="BA91" s="253">
        <v>1219488794.8735139</v>
      </c>
      <c r="BB91" s="253">
        <v>1345307618.759203</v>
      </c>
      <c r="BC91" s="253">
        <v>1476250066.3093038</v>
      </c>
      <c r="BD91" s="253">
        <v>1612520080.5240526</v>
      </c>
      <c r="BE91" s="253">
        <v>1754329762.1236954</v>
      </c>
      <c r="BF91" s="253">
        <v>1901899695.8572874</v>
      </c>
      <c r="BG91" s="253">
        <v>2055459289.8638461</v>
      </c>
      <c r="BH91" s="253">
        <v>2215247128.6079502</v>
      </c>
      <c r="BI91" s="253">
        <v>2381511339.9327612</v>
      </c>
      <c r="BJ91" s="253">
        <v>2554509976.795167</v>
      </c>
      <c r="BK91" s="253">
        <v>2734511414.2703309</v>
      </c>
      <c r="BL91" s="253">
        <v>2921794762.4364228</v>
      </c>
      <c r="BM91" s="253">
        <v>3116650295.7747402</v>
      </c>
      <c r="BN91" s="253">
        <v>3319379899.7458315</v>
      </c>
      <c r="BO91" s="253">
        <v>3530297535.2286673</v>
      </c>
      <c r="BP91" s="253">
        <v>3749729721.5373769</v>
      </c>
      <c r="BQ91" s="253">
        <v>3978016038.7586555</v>
      </c>
      <c r="BR91" s="253">
        <v>4215509650.1826653</v>
      </c>
      <c r="BS91" s="253">
        <v>4462577845.631175</v>
      </c>
      <c r="BT91" s="253">
        <v>4719602606.5188246</v>
      </c>
      <c r="BU91" s="253">
        <v>4986981193.516839</v>
      </c>
      <c r="BV91" s="253">
        <v>5265126757.7232933</v>
      </c>
      <c r="BW91" s="253">
        <v>5554468976.2801847</v>
      </c>
      <c r="BX91" s="253">
        <v>5855454713.4151897</v>
      </c>
      <c r="BY91" s="253">
        <v>6168548707.9250927</v>
      </c>
      <c r="BZ91" s="253">
        <v>6494234288.1585493</v>
      </c>
      <c r="CA91" s="253">
        <v>6833014115.5981617</v>
      </c>
      <c r="CB91" s="253">
        <v>7185410958.1858358</v>
      </c>
      <c r="CC91" s="253">
        <v>7551968494.5811539</v>
      </c>
      <c r="CD91" s="253">
        <v>7933252150.5900812</v>
      </c>
      <c r="CE91" s="253">
        <v>8329849969.0508223</v>
      </c>
      <c r="CF91" s="253">
        <v>8742373514.5151081</v>
      </c>
      <c r="CG91" s="253">
        <v>9171458814.1167412</v>
      </c>
      <c r="CH91" s="253">
        <v>9617767336.0748749</v>
      </c>
      <c r="CI91" s="253">
        <v>10081987007.337429</v>
      </c>
      <c r="CJ91" s="253">
        <v>10564833271.930241</v>
      </c>
      <c r="CK91" s="253">
        <v>11067050191.640179</v>
      </c>
      <c r="CL91" s="253">
        <v>11589411590.72559</v>
      </c>
      <c r="CM91" s="253">
        <v>12132722246.41515</v>
      </c>
      <c r="CN91" s="253">
        <v>12697819127.026686</v>
      </c>
      <c r="CO91" s="253">
        <v>13285572679.610739</v>
      </c>
      <c r="CP91" s="253">
        <v>13896888169.099867</v>
      </c>
    </row>
    <row r="92" spans="1:94" x14ac:dyDescent="0.25">
      <c r="A92" s="406" t="s">
        <v>255</v>
      </c>
      <c r="B92" s="407"/>
      <c r="C92" s="407"/>
      <c r="D92" s="407"/>
      <c r="E92" s="407"/>
      <c r="F92" s="407"/>
      <c r="G92" s="407"/>
      <c r="H92" s="407"/>
      <c r="I92" s="407"/>
      <c r="J92" s="407"/>
      <c r="K92" s="407"/>
      <c r="L92" s="407"/>
      <c r="M92" s="407"/>
      <c r="N92" s="407"/>
      <c r="O92" s="407"/>
      <c r="P92" s="407"/>
      <c r="Q92" s="407"/>
      <c r="R92" s="407"/>
      <c r="S92" s="407"/>
      <c r="T92" s="407"/>
      <c r="U92" s="407"/>
      <c r="V92" s="407"/>
      <c r="W92" s="407"/>
      <c r="X92" s="407"/>
      <c r="Y92" s="407"/>
      <c r="Z92" s="407"/>
      <c r="AA92" s="407"/>
      <c r="AB92" s="407"/>
      <c r="AC92" s="407"/>
      <c r="AD92" s="407"/>
      <c r="AE92" s="407"/>
      <c r="AF92" s="407"/>
      <c r="AG92" s="407"/>
      <c r="AH92" s="407"/>
      <c r="AI92" s="407"/>
      <c r="AJ92" s="407"/>
      <c r="AK92" s="432">
        <v>1</v>
      </c>
      <c r="AL92" s="433"/>
      <c r="AM92" s="260">
        <v>0.87657784011220197</v>
      </c>
      <c r="AN92" s="260">
        <v>0.76838870977577312</v>
      </c>
      <c r="AO92" s="260">
        <v>0.6735525155818487</v>
      </c>
      <c r="AP92" s="260">
        <v>0.59042120931087727</v>
      </c>
      <c r="AQ92" s="260">
        <v>0.51755014841416302</v>
      </c>
      <c r="AR92" s="260">
        <v>0.45367299124663668</v>
      </c>
      <c r="AS92" s="260">
        <v>0.39767969078421861</v>
      </c>
      <c r="AT92" s="260">
        <v>0.34859720440411868</v>
      </c>
      <c r="AU92" s="260">
        <v>0.30557258450571412</v>
      </c>
      <c r="AV92" s="260">
        <v>0.26785815612352221</v>
      </c>
      <c r="AW92" s="260">
        <v>0.23479852395119405</v>
      </c>
      <c r="AX92" s="260">
        <v>0.20581918298667082</v>
      </c>
      <c r="AY92" s="260">
        <v>0.18041653487611395</v>
      </c>
      <c r="AZ92" s="260">
        <v>0.15814913646223175</v>
      </c>
      <c r="BA92" s="260">
        <v>0.13863002845567296</v>
      </c>
      <c r="BB92" s="260">
        <v>0.12152001091836692</v>
      </c>
      <c r="BC92" s="260">
        <v>0.10652174870123327</v>
      </c>
      <c r="BD92" s="260">
        <v>9.3374604401501818E-2</v>
      </c>
      <c r="BE92" s="260">
        <v>8.1850109047599762E-2</v>
      </c>
      <c r="BF92" s="260">
        <v>7.1747991801893202E-2</v>
      </c>
      <c r="BG92" s="260">
        <v>6.2892699686091513E-2</v>
      </c>
      <c r="BH92" s="260">
        <v>5.5130346849659465E-2</v>
      </c>
      <c r="BI92" s="260">
        <v>4.8326040366111024E-2</v>
      </c>
      <c r="BJ92" s="260">
        <v>4.2361536085300688E-2</v>
      </c>
      <c r="BK92" s="260">
        <v>3.7133183805487982E-2</v>
      </c>
      <c r="BL92" s="260">
        <v>3.255012605670405E-2</v>
      </c>
      <c r="BM92" s="260">
        <v>2.8532719194165536E-2</v>
      </c>
      <c r="BN92" s="260">
        <v>2.5011149363749596E-2</v>
      </c>
      <c r="BO92" s="260">
        <v>2.1924219287999293E-2</v>
      </c>
      <c r="BP92" s="260">
        <v>1.9218284789620704E-2</v>
      </c>
      <c r="BQ92" s="260">
        <v>1.6846322571546897E-2</v>
      </c>
      <c r="BR92" s="260">
        <v>1.4767113053600015E-2</v>
      </c>
      <c r="BS92" s="260">
        <v>1.2944524065217405E-2</v>
      </c>
      <c r="BT92" s="260">
        <v>1.1346882946368691E-2</v>
      </c>
      <c r="BU92" s="260">
        <v>9.9464261451338454E-3</v>
      </c>
      <c r="BV92" s="260">
        <v>8.7188167471369607E-3</v>
      </c>
      <c r="BW92" s="260">
        <v>7.6427215525394117E-3</v>
      </c>
      <c r="BX92" s="260">
        <v>6.6994403511039732E-3</v>
      </c>
      <c r="BY92" s="260">
        <v>5.8725809529312518E-3</v>
      </c>
      <c r="BZ92" s="260">
        <v>5.1477743276045337E-3</v>
      </c>
      <c r="CA92" s="260">
        <v>4.5124249014766244E-3</v>
      </c>
      <c r="CB92" s="260">
        <v>3.9554916738048958E-3</v>
      </c>
      <c r="CC92" s="260">
        <v>3.4672963480056932E-3</v>
      </c>
      <c r="CD92" s="260">
        <v>3.0393551437637566E-3</v>
      </c>
      <c r="CE92" s="260">
        <v>2.6642313672543445E-3</v>
      </c>
      <c r="CF92" s="260">
        <v>2.3354061774669924E-3</v>
      </c>
      <c r="CG92" s="260">
        <v>2.0471653028287097E-3</v>
      </c>
      <c r="CH92" s="260">
        <v>1.7944997395062325E-3</v>
      </c>
      <c r="CI92" s="260">
        <v>1.5730187057382821E-3</v>
      </c>
      <c r="CJ92" s="260">
        <v>1.3788733395321549E-3</v>
      </c>
      <c r="CK92" s="260">
        <v>1.2086898137553951E-3</v>
      </c>
      <c r="CL92" s="260">
        <v>1.0595107063073239E-3</v>
      </c>
      <c r="CM92" s="260">
        <v>9.2874360651062741E-4</v>
      </c>
      <c r="CN92" s="260">
        <v>8.1411606461310277E-4</v>
      </c>
      <c r="CO92" s="260">
        <v>7.1363610151919932E-4</v>
      </c>
      <c r="CP92" s="260">
        <v>6.255575924957919E-4</v>
      </c>
    </row>
    <row r="93" spans="1:94" s="221" customFormat="1" ht="14.25" x14ac:dyDescent="0.25">
      <c r="A93" s="434" t="s">
        <v>254</v>
      </c>
      <c r="B93" s="435"/>
      <c r="C93" s="435"/>
      <c r="D93" s="435"/>
      <c r="E93" s="435"/>
      <c r="F93" s="435"/>
      <c r="G93" s="435"/>
      <c r="H93" s="435"/>
      <c r="I93" s="435"/>
      <c r="J93" s="435"/>
      <c r="K93" s="435"/>
      <c r="L93" s="435"/>
      <c r="M93" s="435"/>
      <c r="N93" s="435"/>
      <c r="O93" s="435"/>
      <c r="P93" s="435"/>
      <c r="Q93" s="435"/>
      <c r="R93" s="435"/>
      <c r="S93" s="435"/>
      <c r="T93" s="435"/>
      <c r="U93" s="435"/>
      <c r="V93" s="435"/>
      <c r="W93" s="435"/>
      <c r="X93" s="435"/>
      <c r="Y93" s="435"/>
      <c r="Z93" s="435"/>
      <c r="AA93" s="435"/>
      <c r="AB93" s="435"/>
      <c r="AC93" s="435"/>
      <c r="AD93" s="435"/>
      <c r="AE93" s="435"/>
      <c r="AF93" s="435"/>
      <c r="AG93" s="435"/>
      <c r="AH93" s="435"/>
      <c r="AI93" s="435"/>
      <c r="AJ93" s="435"/>
      <c r="AK93" s="443">
        <v>-204024563.84055245</v>
      </c>
      <c r="AL93" s="444"/>
      <c r="AM93" s="261">
        <v>90076496.067574516</v>
      </c>
      <c r="AN93" s="261">
        <v>55025297.59554176</v>
      </c>
      <c r="AO93" s="261">
        <v>50233968.118891664</v>
      </c>
      <c r="AP93" s="261">
        <v>45856684.210605524</v>
      </c>
      <c r="AQ93" s="261">
        <v>41858083.483522072</v>
      </c>
      <c r="AR93" s="261">
        <v>38205768.269257046</v>
      </c>
      <c r="AS93" s="261">
        <v>34870064.501899637</v>
      </c>
      <c r="AT93" s="261">
        <v>31823799.196710482</v>
      </c>
      <c r="AU93" s="261">
        <v>29042095.232175499</v>
      </c>
      <c r="AV93" s="261">
        <v>26502182.212439168</v>
      </c>
      <c r="AW93" s="261">
        <v>24183222.255609721</v>
      </c>
      <c r="AX93" s="261">
        <v>22066149.620961145</v>
      </c>
      <c r="AY93" s="261">
        <v>20133523.33449227</v>
      </c>
      <c r="AZ93" s="261">
        <v>18369390.909334842</v>
      </c>
      <c r="BA93" s="261">
        <v>16759164.256452328</v>
      </c>
      <c r="BB93" s="261">
        <v>15289504.852325011</v>
      </c>
      <c r="BC93" s="261">
        <v>13948218.492256267</v>
      </c>
      <c r="BD93" s="261">
        <v>12724158.669089215</v>
      </c>
      <c r="BE93" s="261">
        <v>11607137.902936161</v>
      </c>
      <c r="BF93" s="261">
        <v>10587846.395723676</v>
      </c>
      <c r="BG93" s="261">
        <v>9657777.4297726378</v>
      </c>
      <c r="BH93" s="261">
        <v>8809158.9723199084</v>
      </c>
      <c r="BI93" s="261">
        <v>8034890.9879224235</v>
      </c>
      <c r="BJ93" s="261">
        <v>7328487.9981546262</v>
      </c>
      <c r="BK93" s="261">
        <v>6684026.4630173119</v>
      </c>
      <c r="BL93" s="261">
        <v>6096096.591127892</v>
      </c>
      <c r="BM93" s="261">
        <v>5559758.2161715683</v>
      </c>
      <c r="BN93" s="261">
        <v>5070500.4053747673</v>
      </c>
      <c r="BO93" s="261">
        <v>4624204.4920319933</v>
      </c>
      <c r="BP93" s="261">
        <v>4217110.248489894</v>
      </c>
      <c r="BQ93" s="261">
        <v>3845784.9385801377</v>
      </c>
      <c r="BR93" s="261">
        <v>3507095.0094061028</v>
      </c>
      <c r="BS93" s="261">
        <v>3198180.2017330709</v>
      </c>
      <c r="BT93" s="261">
        <v>2916429.8761105626</v>
      </c>
      <c r="BU93" s="261">
        <v>2659461.3683659979</v>
      </c>
      <c r="BV93" s="261">
        <v>2425100.2033450906</v>
      </c>
      <c r="BW93" s="261">
        <v>2211362.0098243197</v>
      </c>
      <c r="BX93" s="261">
        <v>2016435.9924690258</v>
      </c>
      <c r="BY93" s="261">
        <v>1838669.8286360195</v>
      </c>
      <c r="BZ93" s="261">
        <v>1676555.868796776</v>
      </c>
      <c r="CA93" s="261">
        <v>1528718.529456462</v>
      </c>
      <c r="CB93" s="261">
        <v>1393902.7767306801</v>
      </c>
      <c r="CC93" s="261">
        <v>1270963.6072774509</v>
      </c>
      <c r="CD93" s="261">
        <v>1158856.4411237845</v>
      </c>
      <c r="CE93" s="261">
        <v>1056628.3481277502</v>
      </c>
      <c r="CF93" s="261">
        <v>963410.03642788052</v>
      </c>
      <c r="CG93" s="261">
        <v>878408.53729832557</v>
      </c>
      <c r="CH93" s="261">
        <v>800900.52639328386</v>
      </c>
      <c r="CI93" s="261">
        <v>730226.22646767448</v>
      </c>
      <c r="CJ93" s="261">
        <v>665783.84133971704</v>
      </c>
      <c r="CK93" s="261">
        <v>607024.47514901438</v>
      </c>
      <c r="CL93" s="261">
        <v>553447.49489266542</v>
      </c>
      <c r="CM93" s="261">
        <v>504596.29782077653</v>
      </c>
      <c r="CN93" s="261">
        <v>460054.44856860465</v>
      </c>
      <c r="CO93" s="261">
        <v>419442.15392014274</v>
      </c>
      <c r="CP93" s="261">
        <v>382413.04586020519</v>
      </c>
    </row>
    <row r="94" spans="1:94" s="221" customFormat="1" ht="14.25" x14ac:dyDescent="0.25">
      <c r="A94" s="434" t="s">
        <v>253</v>
      </c>
      <c r="B94" s="435"/>
      <c r="C94" s="435"/>
      <c r="D94" s="435"/>
      <c r="E94" s="435"/>
      <c r="F94" s="435"/>
      <c r="G94" s="435"/>
      <c r="H94" s="435"/>
      <c r="I94" s="435"/>
      <c r="J94" s="435"/>
      <c r="K94" s="435"/>
      <c r="L94" s="435"/>
      <c r="M94" s="435"/>
      <c r="N94" s="435"/>
      <c r="O94" s="435"/>
      <c r="P94" s="435"/>
      <c r="Q94" s="435"/>
      <c r="R94" s="435"/>
      <c r="S94" s="435"/>
      <c r="T94" s="435"/>
      <c r="U94" s="435"/>
      <c r="V94" s="435"/>
      <c r="W94" s="435"/>
      <c r="X94" s="435"/>
      <c r="Y94" s="435"/>
      <c r="Z94" s="435"/>
      <c r="AA94" s="435"/>
      <c r="AB94" s="435"/>
      <c r="AC94" s="435"/>
      <c r="AD94" s="435"/>
      <c r="AE94" s="435"/>
      <c r="AF94" s="435"/>
      <c r="AG94" s="435"/>
      <c r="AH94" s="435"/>
      <c r="AI94" s="435"/>
      <c r="AJ94" s="435"/>
      <c r="AK94" s="443">
        <v>-204024563.84055245</v>
      </c>
      <c r="AL94" s="444"/>
      <c r="AM94" s="261">
        <v>-113948067.77297793</v>
      </c>
      <c r="AN94" s="261">
        <v>-58922770.177436173</v>
      </c>
      <c r="AO94" s="261">
        <v>-8688802.0585445091</v>
      </c>
      <c r="AP94" s="261">
        <v>37167882.152061015</v>
      </c>
      <c r="AQ94" s="261">
        <v>79025965.635583088</v>
      </c>
      <c r="AR94" s="261">
        <v>117231733.90484014</v>
      </c>
      <c r="AS94" s="261">
        <v>152101798.40673977</v>
      </c>
      <c r="AT94" s="261">
        <v>183925597.60345024</v>
      </c>
      <c r="AU94" s="261">
        <v>212967692.83562574</v>
      </c>
      <c r="AV94" s="261">
        <v>239469875.04806492</v>
      </c>
      <c r="AW94" s="261">
        <v>263653097.30367464</v>
      </c>
      <c r="AX94" s="261">
        <v>285719246.92463577</v>
      </c>
      <c r="AY94" s="261">
        <v>305852770.25912803</v>
      </c>
      <c r="AZ94" s="261">
        <v>324222161.16846287</v>
      </c>
      <c r="BA94" s="261">
        <v>340981325.42491519</v>
      </c>
      <c r="BB94" s="261">
        <v>356270830.27724022</v>
      </c>
      <c r="BC94" s="261">
        <v>370219048.7694965</v>
      </c>
      <c r="BD94" s="261">
        <v>382943207.4385857</v>
      </c>
      <c r="BE94" s="261">
        <v>394550345.34152186</v>
      </c>
      <c r="BF94" s="261">
        <v>405138191.73724556</v>
      </c>
      <c r="BG94" s="261">
        <v>414795969.16701818</v>
      </c>
      <c r="BH94" s="261">
        <v>423605128.13933808</v>
      </c>
      <c r="BI94" s="261">
        <v>431640019.12726051</v>
      </c>
      <c r="BJ94" s="261">
        <v>438968507.12541515</v>
      </c>
      <c r="BK94" s="261">
        <v>445652533.58843243</v>
      </c>
      <c r="BL94" s="261">
        <v>451748630.1795603</v>
      </c>
      <c r="BM94" s="261">
        <v>457308388.39573187</v>
      </c>
      <c r="BN94" s="261">
        <v>462378888.80110663</v>
      </c>
      <c r="BO94" s="261">
        <v>467003093.29313862</v>
      </c>
      <c r="BP94" s="261">
        <v>471220203.54162854</v>
      </c>
      <c r="BQ94" s="261">
        <v>475065988.48020869</v>
      </c>
      <c r="BR94" s="261">
        <v>478573083.48961478</v>
      </c>
      <c r="BS94" s="261">
        <v>481771263.69134784</v>
      </c>
      <c r="BT94" s="261">
        <v>484687693.56745839</v>
      </c>
      <c r="BU94" s="261">
        <v>487347154.93582439</v>
      </c>
      <c r="BV94" s="261">
        <v>489772255.13916951</v>
      </c>
      <c r="BW94" s="261">
        <v>491983617.14899385</v>
      </c>
      <c r="BX94" s="261">
        <v>494000053.14146286</v>
      </c>
      <c r="BY94" s="261">
        <v>495838722.97009885</v>
      </c>
      <c r="BZ94" s="261">
        <v>497515278.83889562</v>
      </c>
      <c r="CA94" s="261">
        <v>499043997.36835206</v>
      </c>
      <c r="CB94" s="261">
        <v>500437900.14508271</v>
      </c>
      <c r="CC94" s="261">
        <v>501708863.75236017</v>
      </c>
      <c r="CD94" s="261">
        <v>502867720.19348395</v>
      </c>
      <c r="CE94" s="261">
        <v>503924348.54161167</v>
      </c>
      <c r="CF94" s="261">
        <v>504887758.57803953</v>
      </c>
      <c r="CG94" s="261">
        <v>505766167.11533785</v>
      </c>
      <c r="CH94" s="261">
        <v>506567067.64173114</v>
      </c>
      <c r="CI94" s="261">
        <v>507297293.86819881</v>
      </c>
      <c r="CJ94" s="261">
        <v>507963077.70953852</v>
      </c>
      <c r="CK94" s="261">
        <v>508570102.18468755</v>
      </c>
      <c r="CL94" s="261">
        <v>509123549.67958021</v>
      </c>
      <c r="CM94" s="261">
        <v>509628145.97740096</v>
      </c>
      <c r="CN94" s="261">
        <v>510088200.42596954</v>
      </c>
      <c r="CO94" s="261">
        <v>510507642.57988966</v>
      </c>
      <c r="CP94" s="261">
        <v>510890055.62574989</v>
      </c>
    </row>
    <row r="95" spans="1:94" s="221" customFormat="1" ht="14.25" x14ac:dyDescent="0.25">
      <c r="A95" s="434" t="s">
        <v>252</v>
      </c>
      <c r="B95" s="435"/>
      <c r="C95" s="435"/>
      <c r="D95" s="435"/>
      <c r="E95" s="435"/>
      <c r="F95" s="435"/>
      <c r="G95" s="435"/>
      <c r="H95" s="435"/>
      <c r="I95" s="435"/>
      <c r="J95" s="435"/>
      <c r="K95" s="435"/>
      <c r="L95" s="435"/>
      <c r="M95" s="435"/>
      <c r="N95" s="435"/>
      <c r="O95" s="435"/>
      <c r="P95" s="435"/>
      <c r="Q95" s="435"/>
      <c r="R95" s="435"/>
      <c r="S95" s="435"/>
      <c r="T95" s="435"/>
      <c r="U95" s="435"/>
      <c r="V95" s="435"/>
      <c r="W95" s="435"/>
      <c r="X95" s="435"/>
      <c r="Y95" s="435"/>
      <c r="Z95" s="435"/>
      <c r="AA95" s="435"/>
      <c r="AB95" s="435"/>
      <c r="AC95" s="435"/>
      <c r="AD95" s="435"/>
      <c r="AE95" s="435"/>
      <c r="AF95" s="435"/>
      <c r="AG95" s="435"/>
      <c r="AH95" s="435"/>
      <c r="AI95" s="435"/>
      <c r="AJ95" s="435"/>
      <c r="AK95" s="445">
        <v>0</v>
      </c>
      <c r="AL95" s="446"/>
      <c r="AM95" s="262">
        <v>0</v>
      </c>
      <c r="AN95" s="262">
        <v>0</v>
      </c>
      <c r="AO95" s="262">
        <v>0.11361133758080677</v>
      </c>
      <c r="AP95" s="262">
        <v>0.23245846807669568</v>
      </c>
      <c r="AQ95" s="262">
        <v>0.3008548819582153</v>
      </c>
      <c r="AR95" s="262">
        <v>0.34228578263564002</v>
      </c>
      <c r="AS95" s="262">
        <v>0.36843070471389128</v>
      </c>
      <c r="AT95" s="262">
        <v>0.38546284087491745</v>
      </c>
      <c r="AU95" s="262">
        <v>0.3968361114668606</v>
      </c>
      <c r="AV95" s="262">
        <v>0.40457858456222162</v>
      </c>
      <c r="AW95" s="262">
        <v>0.40992973278037104</v>
      </c>
      <c r="AX95" s="262">
        <v>0.41367249749867741</v>
      </c>
      <c r="AY95" s="262">
        <v>0.41631508332443912</v>
      </c>
      <c r="AZ95" s="262">
        <v>0.41819484417694452</v>
      </c>
      <c r="BA95" s="262">
        <v>0.41953989332958308</v>
      </c>
      <c r="BB95" s="262">
        <v>0.42050683522264087</v>
      </c>
      <c r="BC95" s="262">
        <v>0.4212045268948712</v>
      </c>
      <c r="BD95" s="262">
        <v>0.42170940763923537</v>
      </c>
      <c r="BE95" s="262">
        <v>0.4220755977135342</v>
      </c>
      <c r="BF95" s="262">
        <v>0.42234167177605575</v>
      </c>
      <c r="BG95" s="262">
        <v>0.42253527239359934</v>
      </c>
      <c r="BH95" s="262">
        <v>0.42267629366909354</v>
      </c>
      <c r="BI95" s="262">
        <v>0.42277910241902106</v>
      </c>
      <c r="BJ95" s="262">
        <v>0.4228541021199832</v>
      </c>
      <c r="BK95" s="262">
        <v>0.42290884246010929</v>
      </c>
      <c r="BL95" s="262">
        <v>0.42294881141141505</v>
      </c>
      <c r="BM95" s="262">
        <v>0.42297800351746329</v>
      </c>
      <c r="BN95" s="262">
        <v>0.42299932927887518</v>
      </c>
      <c r="BO95" s="262">
        <v>0.4230149110258361</v>
      </c>
      <c r="BP95" s="262">
        <v>0.42302629730321284</v>
      </c>
      <c r="BQ95" s="262">
        <v>0.42303461852680568</v>
      </c>
      <c r="BR95" s="262">
        <v>0.42304070017907902</v>
      </c>
      <c r="BS95" s="262">
        <v>0.423045145229201</v>
      </c>
      <c r="BT95" s="262">
        <v>0.42304839420249873</v>
      </c>
      <c r="BU95" s="262">
        <v>0.4230507689928753</v>
      </c>
      <c r="BV95" s="262">
        <v>0.42305250483616685</v>
      </c>
      <c r="BW95" s="262">
        <v>0.42305377365375385</v>
      </c>
      <c r="BX95" s="262">
        <v>0.42305470110125931</v>
      </c>
      <c r="BY95" s="262">
        <v>0.423055379022933</v>
      </c>
      <c r="BZ95" s="262">
        <v>0.42305587455149585</v>
      </c>
      <c r="CA95" s="262">
        <v>0.42305623675789739</v>
      </c>
      <c r="CB95" s="262">
        <v>0.4230565015111436</v>
      </c>
      <c r="CC95" s="262">
        <v>0.42305669503025856</v>
      </c>
      <c r="CD95" s="262">
        <v>0.42305683648048142</v>
      </c>
      <c r="CE95" s="262">
        <v>0.42305693987094228</v>
      </c>
      <c r="CF95" s="262">
        <v>0.42305701544179697</v>
      </c>
      <c r="CG95" s="262">
        <v>0.42305707067817822</v>
      </c>
      <c r="CH95" s="262">
        <v>0.42305711105137744</v>
      </c>
      <c r="CI95" s="262">
        <v>0.42305714056063226</v>
      </c>
      <c r="CJ95" s="262">
        <v>0.42305716212916145</v>
      </c>
      <c r="CK95" s="262">
        <v>0.42305717789365804</v>
      </c>
      <c r="CL95" s="262">
        <v>0.42305718941590276</v>
      </c>
      <c r="CM95" s="262">
        <v>0.42305719783744444</v>
      </c>
      <c r="CN95" s="262">
        <v>0.42305720399266611</v>
      </c>
      <c r="CO95" s="262">
        <v>0.42305720849143369</v>
      </c>
      <c r="CP95" s="262">
        <v>0.42305721177950462</v>
      </c>
    </row>
    <row r="96" spans="1:94" s="221" customFormat="1" ht="14.25" x14ac:dyDescent="0.25">
      <c r="A96" s="434" t="s">
        <v>251</v>
      </c>
      <c r="B96" s="435"/>
      <c r="C96" s="435"/>
      <c r="D96" s="435"/>
      <c r="E96" s="435"/>
      <c r="F96" s="435"/>
      <c r="G96" s="435"/>
      <c r="H96" s="435"/>
      <c r="I96" s="435"/>
      <c r="J96" s="435"/>
      <c r="K96" s="435"/>
      <c r="L96" s="435"/>
      <c r="M96" s="435"/>
      <c r="N96" s="435"/>
      <c r="O96" s="435"/>
      <c r="P96" s="435"/>
      <c r="Q96" s="435"/>
      <c r="R96" s="435"/>
      <c r="S96" s="435"/>
      <c r="T96" s="435"/>
      <c r="U96" s="435"/>
      <c r="V96" s="435"/>
      <c r="W96" s="435"/>
      <c r="X96" s="435"/>
      <c r="Y96" s="435"/>
      <c r="Z96" s="435"/>
      <c r="AA96" s="435"/>
      <c r="AB96" s="435"/>
      <c r="AC96" s="435"/>
      <c r="AD96" s="435"/>
      <c r="AE96" s="435"/>
      <c r="AF96" s="435"/>
      <c r="AG96" s="435"/>
      <c r="AH96" s="435"/>
      <c r="AI96" s="435"/>
      <c r="AJ96" s="435"/>
      <c r="AK96" s="436">
        <v>0</v>
      </c>
      <c r="AL96" s="437"/>
      <c r="AM96" s="263">
        <v>0</v>
      </c>
      <c r="AN96" s="263">
        <v>0</v>
      </c>
      <c r="AO96" s="263">
        <v>2.3976102197561588</v>
      </c>
      <c r="AP96" s="263">
        <v>0</v>
      </c>
      <c r="AQ96" s="263">
        <v>0</v>
      </c>
      <c r="AR96" s="263">
        <v>0</v>
      </c>
      <c r="AS96" s="263">
        <v>0</v>
      </c>
      <c r="AT96" s="263">
        <v>0</v>
      </c>
      <c r="AU96" s="263">
        <v>0</v>
      </c>
      <c r="AV96" s="263">
        <v>0</v>
      </c>
      <c r="AW96" s="263">
        <v>0</v>
      </c>
      <c r="AX96" s="263">
        <v>0</v>
      </c>
      <c r="AY96" s="263">
        <v>0</v>
      </c>
      <c r="AZ96" s="263">
        <v>0</v>
      </c>
      <c r="BA96" s="263">
        <v>0</v>
      </c>
      <c r="BB96" s="263">
        <v>0</v>
      </c>
      <c r="BC96" s="263">
        <v>0</v>
      </c>
      <c r="BD96" s="263">
        <v>0</v>
      </c>
      <c r="BE96" s="263">
        <v>0</v>
      </c>
      <c r="BF96" s="263">
        <v>0</v>
      </c>
      <c r="BG96" s="263">
        <v>0</v>
      </c>
      <c r="BH96" s="263">
        <v>0</v>
      </c>
      <c r="BI96" s="263">
        <v>0</v>
      </c>
      <c r="BJ96" s="263">
        <v>0</v>
      </c>
      <c r="BK96" s="263">
        <v>0</v>
      </c>
      <c r="BL96" s="263">
        <v>0</v>
      </c>
      <c r="BM96" s="263">
        <v>0</v>
      </c>
      <c r="BN96" s="263">
        <v>0</v>
      </c>
      <c r="BO96" s="263">
        <v>0</v>
      </c>
      <c r="BP96" s="263">
        <v>0</v>
      </c>
      <c r="BQ96" s="263">
        <v>0</v>
      </c>
      <c r="BR96" s="263">
        <v>0</v>
      </c>
      <c r="BS96" s="263">
        <v>0</v>
      </c>
      <c r="BT96" s="263">
        <v>0</v>
      </c>
      <c r="BU96" s="263">
        <v>0</v>
      </c>
      <c r="BV96" s="263">
        <v>0</v>
      </c>
      <c r="BW96" s="263">
        <v>0</v>
      </c>
      <c r="BX96" s="263">
        <v>0</v>
      </c>
      <c r="BY96" s="263">
        <v>0</v>
      </c>
      <c r="BZ96" s="263">
        <v>0</v>
      </c>
      <c r="CA96" s="263">
        <v>0</v>
      </c>
      <c r="CB96" s="263">
        <v>0</v>
      </c>
      <c r="CC96" s="263">
        <v>0</v>
      </c>
      <c r="CD96" s="263">
        <v>0</v>
      </c>
      <c r="CE96" s="263">
        <v>0</v>
      </c>
      <c r="CF96" s="263">
        <v>0</v>
      </c>
      <c r="CG96" s="263">
        <v>0</v>
      </c>
      <c r="CH96" s="263">
        <v>0</v>
      </c>
      <c r="CI96" s="263">
        <v>0</v>
      </c>
      <c r="CJ96" s="263">
        <v>0</v>
      </c>
      <c r="CK96" s="263">
        <v>0</v>
      </c>
      <c r="CL96" s="263">
        <v>0</v>
      </c>
      <c r="CM96" s="263">
        <v>0</v>
      </c>
      <c r="CN96" s="263">
        <v>0</v>
      </c>
      <c r="CO96" s="263">
        <v>0</v>
      </c>
      <c r="CP96" s="263">
        <v>0</v>
      </c>
    </row>
    <row r="97" spans="1:94" s="221" customFormat="1" ht="15" thickBot="1" x14ac:dyDescent="0.3">
      <c r="A97" s="438" t="s">
        <v>250</v>
      </c>
      <c r="B97" s="439"/>
      <c r="C97" s="439"/>
      <c r="D97" s="439"/>
      <c r="E97" s="439"/>
      <c r="F97" s="439"/>
      <c r="G97" s="439"/>
      <c r="H97" s="439"/>
      <c r="I97" s="439"/>
      <c r="J97" s="439"/>
      <c r="K97" s="439"/>
      <c r="L97" s="439"/>
      <c r="M97" s="439"/>
      <c r="N97" s="439"/>
      <c r="O97" s="439"/>
      <c r="P97" s="439"/>
      <c r="Q97" s="439"/>
      <c r="R97" s="439"/>
      <c r="S97" s="439"/>
      <c r="T97" s="439"/>
      <c r="U97" s="439"/>
      <c r="V97" s="439"/>
      <c r="W97" s="439"/>
      <c r="X97" s="439"/>
      <c r="Y97" s="439"/>
      <c r="Z97" s="439"/>
      <c r="AA97" s="439"/>
      <c r="AB97" s="439"/>
      <c r="AC97" s="439"/>
      <c r="AD97" s="439"/>
      <c r="AE97" s="439"/>
      <c r="AF97" s="439"/>
      <c r="AG97" s="439"/>
      <c r="AH97" s="439"/>
      <c r="AI97" s="439"/>
      <c r="AJ97" s="439"/>
      <c r="AK97" s="440">
        <v>0</v>
      </c>
      <c r="AL97" s="441"/>
      <c r="AM97" s="264">
        <v>0</v>
      </c>
      <c r="AN97" s="264">
        <v>0</v>
      </c>
      <c r="AO97" s="264">
        <v>0</v>
      </c>
      <c r="AP97" s="264">
        <v>3.1894773293821146</v>
      </c>
      <c r="AQ97" s="264">
        <v>0</v>
      </c>
      <c r="AR97" s="264">
        <v>0</v>
      </c>
      <c r="AS97" s="264">
        <v>0</v>
      </c>
      <c r="AT97" s="264">
        <v>0</v>
      </c>
      <c r="AU97" s="264">
        <v>0</v>
      </c>
      <c r="AV97" s="264">
        <v>0</v>
      </c>
      <c r="AW97" s="264">
        <v>0</v>
      </c>
      <c r="AX97" s="264">
        <v>0</v>
      </c>
      <c r="AY97" s="264">
        <v>0</v>
      </c>
      <c r="AZ97" s="264">
        <v>0</v>
      </c>
      <c r="BA97" s="264">
        <v>0</v>
      </c>
      <c r="BB97" s="264">
        <v>0</v>
      </c>
      <c r="BC97" s="264">
        <v>0</v>
      </c>
      <c r="BD97" s="264">
        <v>0</v>
      </c>
      <c r="BE97" s="264">
        <v>0</v>
      </c>
      <c r="BF97" s="264">
        <v>0</v>
      </c>
      <c r="BG97" s="264">
        <v>0</v>
      </c>
      <c r="BH97" s="264">
        <v>0</v>
      </c>
      <c r="BI97" s="264">
        <v>0</v>
      </c>
      <c r="BJ97" s="264">
        <v>0</v>
      </c>
      <c r="BK97" s="264">
        <v>0</v>
      </c>
      <c r="BL97" s="264">
        <v>0</v>
      </c>
      <c r="BM97" s="264">
        <v>0</v>
      </c>
      <c r="BN97" s="264">
        <v>0</v>
      </c>
      <c r="BO97" s="264">
        <v>0</v>
      </c>
      <c r="BP97" s="264">
        <v>0</v>
      </c>
      <c r="BQ97" s="264">
        <v>0</v>
      </c>
      <c r="BR97" s="264">
        <v>0</v>
      </c>
      <c r="BS97" s="264">
        <v>0</v>
      </c>
      <c r="BT97" s="264">
        <v>0</v>
      </c>
      <c r="BU97" s="264">
        <v>0</v>
      </c>
      <c r="BV97" s="264">
        <v>0</v>
      </c>
      <c r="BW97" s="264">
        <v>0</v>
      </c>
      <c r="BX97" s="264">
        <v>0</v>
      </c>
      <c r="BY97" s="264">
        <v>0</v>
      </c>
      <c r="BZ97" s="264">
        <v>0</v>
      </c>
      <c r="CA97" s="264">
        <v>0</v>
      </c>
      <c r="CB97" s="264">
        <v>0</v>
      </c>
      <c r="CC97" s="264">
        <v>0</v>
      </c>
      <c r="CD97" s="264">
        <v>0</v>
      </c>
      <c r="CE97" s="264">
        <v>0</v>
      </c>
      <c r="CF97" s="264">
        <v>0</v>
      </c>
      <c r="CG97" s="264">
        <v>0</v>
      </c>
      <c r="CH97" s="264">
        <v>0</v>
      </c>
      <c r="CI97" s="264">
        <v>0</v>
      </c>
      <c r="CJ97" s="264">
        <v>0</v>
      </c>
      <c r="CK97" s="264">
        <v>0</v>
      </c>
      <c r="CL97" s="264">
        <v>0</v>
      </c>
      <c r="CM97" s="264">
        <v>0</v>
      </c>
      <c r="CN97" s="264">
        <v>0</v>
      </c>
      <c r="CO97" s="264">
        <v>0</v>
      </c>
      <c r="CP97" s="264">
        <v>0</v>
      </c>
    </row>
    <row r="98" spans="1:94" x14ac:dyDescent="0.25">
      <c r="AM98" s="265"/>
      <c r="AN98" s="265"/>
      <c r="AO98" s="265"/>
      <c r="AP98" s="265"/>
      <c r="AQ98" s="265"/>
      <c r="AR98" s="265"/>
      <c r="AS98" s="265"/>
      <c r="AT98" s="265"/>
    </row>
    <row r="99" spans="1:94" x14ac:dyDescent="0.25">
      <c r="A99" s="442"/>
      <c r="B99" s="442"/>
      <c r="C99" s="442"/>
      <c r="D99" s="442"/>
      <c r="E99" s="442"/>
      <c r="F99" s="442"/>
      <c r="G99" s="442"/>
      <c r="H99" s="442"/>
      <c r="I99" s="442"/>
      <c r="J99" s="442"/>
      <c r="K99" s="442"/>
      <c r="L99" s="442"/>
      <c r="M99" s="442"/>
      <c r="N99" s="442"/>
      <c r="O99" s="442"/>
      <c r="P99" s="442"/>
      <c r="Q99" s="442"/>
      <c r="R99" s="442"/>
      <c r="S99" s="442"/>
      <c r="T99" s="442"/>
      <c r="U99" s="442"/>
      <c r="V99" s="442"/>
      <c r="W99" s="442"/>
      <c r="X99" s="442"/>
      <c r="Y99" s="442"/>
      <c r="Z99" s="442"/>
      <c r="AA99" s="442"/>
      <c r="AB99" s="442"/>
      <c r="AC99" s="442"/>
      <c r="AD99" s="442"/>
      <c r="AE99" s="442"/>
      <c r="AF99" s="442"/>
      <c r="AG99" s="442"/>
      <c r="AH99" s="442"/>
      <c r="AI99" s="442"/>
      <c r="AJ99" s="442"/>
      <c r="AK99" s="442"/>
      <c r="AL99" s="442"/>
      <c r="AM99" s="442"/>
      <c r="AN99" s="442"/>
      <c r="AO99" s="442"/>
      <c r="AP99" s="442"/>
      <c r="AQ99" s="442"/>
      <c r="AR99" s="442"/>
      <c r="AS99" s="442"/>
      <c r="AT99" s="442"/>
      <c r="AU99" s="442"/>
    </row>
    <row r="101" spans="1:94" x14ac:dyDescent="0.25">
      <c r="AM101" s="265"/>
    </row>
    <row r="103" spans="1:94" x14ac:dyDescent="0.25">
      <c r="AM103" s="220" t="s">
        <v>548</v>
      </c>
    </row>
    <row r="104" spans="1:94" ht="27.75" x14ac:dyDescent="0.25">
      <c r="AL104" s="224"/>
    </row>
    <row r="105" spans="1:94" ht="27.75" x14ac:dyDescent="0.25">
      <c r="AL105" s="224"/>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5" zoomScaleNormal="75" zoomScaleSheetLayoutView="75" workbookViewId="0">
      <selection activeCell="A15" sqref="A15:L15"/>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502</v>
      </c>
    </row>
    <row r="4" spans="1:44" ht="18.75" x14ac:dyDescent="0.3">
      <c r="K4" s="15"/>
    </row>
    <row r="5" spans="1:44" x14ac:dyDescent="0.25">
      <c r="A5" s="299" t="str">
        <f>'1. паспорт местоположение'!A5:C5</f>
        <v>Год раскрытия информации: 2026 год</v>
      </c>
      <c r="B5" s="299"/>
      <c r="C5" s="299"/>
      <c r="D5" s="299"/>
      <c r="E5" s="299"/>
      <c r="F5" s="299"/>
      <c r="G5" s="299"/>
      <c r="H5" s="299"/>
      <c r="I5" s="299"/>
      <c r="J5" s="299"/>
      <c r="K5" s="299"/>
      <c r="L5" s="299"/>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0" t="s">
        <v>499</v>
      </c>
      <c r="B9" s="300"/>
      <c r="C9" s="300"/>
      <c r="D9" s="300"/>
      <c r="E9" s="300"/>
      <c r="F9" s="300"/>
      <c r="G9" s="300"/>
      <c r="H9" s="300"/>
      <c r="I9" s="300"/>
      <c r="J9" s="300"/>
      <c r="K9" s="300"/>
      <c r="L9" s="300"/>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299" t="str">
        <f>'1. паспорт местоположение'!A12:C12</f>
        <v>M_NS1900.PR.0008</v>
      </c>
      <c r="B12" s="299"/>
      <c r="C12" s="299"/>
      <c r="D12" s="299"/>
      <c r="E12" s="299"/>
      <c r="F12" s="299"/>
      <c r="G12" s="299"/>
      <c r="H12" s="299"/>
      <c r="I12" s="299"/>
      <c r="J12" s="299"/>
      <c r="K12" s="299"/>
      <c r="L12" s="299"/>
    </row>
    <row r="13" spans="1:44" x14ac:dyDescent="0.25">
      <c r="A13" s="294" t="s">
        <v>7</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ht="33" customHeight="1" x14ac:dyDescent="0.25">
      <c r="A15" s="299"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99"/>
      <c r="C15" s="299"/>
      <c r="D15" s="299"/>
      <c r="E15" s="299"/>
      <c r="F15" s="299"/>
      <c r="G15" s="299"/>
      <c r="H15" s="299"/>
      <c r="I15" s="299"/>
      <c r="J15" s="299"/>
      <c r="K15" s="299"/>
      <c r="L15" s="299"/>
    </row>
    <row r="16" spans="1:44" x14ac:dyDescent="0.25">
      <c r="A16" s="294" t="s">
        <v>6</v>
      </c>
      <c r="B16" s="294"/>
      <c r="C16" s="294"/>
      <c r="D16" s="294"/>
      <c r="E16" s="294"/>
      <c r="F16" s="294"/>
      <c r="G16" s="294"/>
      <c r="H16" s="294"/>
      <c r="I16" s="294"/>
      <c r="J16" s="294"/>
      <c r="K16" s="294"/>
      <c r="L16" s="294"/>
    </row>
    <row r="17" spans="1:12" ht="15.75" customHeight="1" x14ac:dyDescent="0.25">
      <c r="L17" s="155"/>
    </row>
    <row r="18" spans="1:12" x14ac:dyDescent="0.25">
      <c r="K18" s="73"/>
    </row>
    <row r="19" spans="1:12" ht="15.75" customHeight="1" x14ac:dyDescent="0.25">
      <c r="A19" s="457" t="s">
        <v>434</v>
      </c>
      <c r="B19" s="457"/>
      <c r="C19" s="457"/>
      <c r="D19" s="457"/>
      <c r="E19" s="457"/>
      <c r="F19" s="457"/>
      <c r="G19" s="457"/>
      <c r="H19" s="457"/>
      <c r="I19" s="457"/>
      <c r="J19" s="457"/>
      <c r="K19" s="457"/>
      <c r="L19" s="457"/>
    </row>
    <row r="20" spans="1:12" x14ac:dyDescent="0.25">
      <c r="A20" s="165"/>
      <c r="B20" s="157"/>
      <c r="C20" s="72"/>
      <c r="D20" s="72"/>
      <c r="E20" s="72"/>
      <c r="F20" s="72"/>
      <c r="G20" s="72"/>
      <c r="H20" s="72"/>
      <c r="I20" s="72"/>
      <c r="J20" s="72"/>
      <c r="K20" s="72"/>
      <c r="L20" s="72"/>
    </row>
    <row r="21" spans="1:12" ht="28.5" customHeight="1" x14ac:dyDescent="0.25">
      <c r="A21" s="447" t="s">
        <v>220</v>
      </c>
      <c r="B21" s="447" t="s">
        <v>219</v>
      </c>
      <c r="C21" s="452" t="s">
        <v>368</v>
      </c>
      <c r="D21" s="452"/>
      <c r="E21" s="452"/>
      <c r="F21" s="452"/>
      <c r="G21" s="452"/>
      <c r="H21" s="452"/>
      <c r="I21" s="453" t="s">
        <v>218</v>
      </c>
      <c r="J21" s="454" t="s">
        <v>370</v>
      </c>
      <c r="K21" s="447" t="s">
        <v>217</v>
      </c>
      <c r="L21" s="448" t="s">
        <v>369</v>
      </c>
    </row>
    <row r="22" spans="1:12" ht="58.5" customHeight="1" x14ac:dyDescent="0.25">
      <c r="A22" s="447"/>
      <c r="B22" s="447"/>
      <c r="C22" s="449" t="s">
        <v>2</v>
      </c>
      <c r="D22" s="449"/>
      <c r="E22" s="125"/>
      <c r="F22" s="126"/>
      <c r="G22" s="450" t="s">
        <v>1</v>
      </c>
      <c r="H22" s="451"/>
      <c r="I22" s="453"/>
      <c r="J22" s="455"/>
      <c r="K22" s="447"/>
      <c r="L22" s="448"/>
    </row>
    <row r="23" spans="1:12" ht="47.25" x14ac:dyDescent="0.25">
      <c r="A23" s="447"/>
      <c r="B23" s="447"/>
      <c r="C23" s="71" t="s">
        <v>216</v>
      </c>
      <c r="D23" s="71" t="s">
        <v>215</v>
      </c>
      <c r="E23" s="71" t="s">
        <v>216</v>
      </c>
      <c r="F23" s="71" t="s">
        <v>215</v>
      </c>
      <c r="G23" s="71" t="s">
        <v>216</v>
      </c>
      <c r="H23" s="71" t="s">
        <v>215</v>
      </c>
      <c r="I23" s="453"/>
      <c r="J23" s="456"/>
      <c r="K23" s="447"/>
      <c r="L23" s="448"/>
    </row>
    <row r="24" spans="1:12" x14ac:dyDescent="0.25">
      <c r="A24" s="164">
        <v>1</v>
      </c>
      <c r="B24" s="156">
        <v>2</v>
      </c>
      <c r="C24" s="71">
        <v>3</v>
      </c>
      <c r="D24" s="71">
        <v>4</v>
      </c>
      <c r="E24" s="71">
        <v>5</v>
      </c>
      <c r="F24" s="71">
        <v>6</v>
      </c>
      <c r="G24" s="71">
        <v>7</v>
      </c>
      <c r="H24" s="71">
        <v>8</v>
      </c>
      <c r="I24" s="71">
        <v>9</v>
      </c>
      <c r="J24" s="71">
        <v>10</v>
      </c>
      <c r="K24" s="71">
        <v>11</v>
      </c>
      <c r="L24" s="71">
        <v>12</v>
      </c>
    </row>
    <row r="25" spans="1:12" ht="18.75" customHeight="1" x14ac:dyDescent="0.25">
      <c r="A25" s="67">
        <v>1</v>
      </c>
      <c r="B25" s="68" t="s">
        <v>214</v>
      </c>
      <c r="C25" s="68"/>
      <c r="D25" s="69"/>
      <c r="E25" s="69"/>
      <c r="F25" s="69"/>
      <c r="G25" s="69"/>
      <c r="H25" s="69"/>
      <c r="I25" s="69"/>
      <c r="J25" s="69"/>
      <c r="K25" s="64"/>
      <c r="L25" s="75"/>
    </row>
    <row r="26" spans="1:12" ht="22.5" customHeight="1" x14ac:dyDescent="0.25">
      <c r="A26" s="67" t="s">
        <v>213</v>
      </c>
      <c r="B26" s="70" t="s">
        <v>375</v>
      </c>
      <c r="C26" s="65" t="s">
        <v>469</v>
      </c>
      <c r="D26" s="149"/>
      <c r="E26" s="65" t="s">
        <v>469</v>
      </c>
      <c r="F26" s="149"/>
      <c r="G26" s="65" t="s">
        <v>469</v>
      </c>
      <c r="H26" s="149"/>
      <c r="I26" s="149"/>
      <c r="J26" s="149"/>
      <c r="K26" s="64"/>
      <c r="L26" s="64"/>
    </row>
    <row r="27" spans="1:12" s="61" customFormat="1" ht="39" customHeight="1" x14ac:dyDescent="0.25">
      <c r="A27" s="67" t="s">
        <v>212</v>
      </c>
      <c r="B27" s="70" t="s">
        <v>377</v>
      </c>
      <c r="C27" s="65" t="s">
        <v>469</v>
      </c>
      <c r="D27" s="149"/>
      <c r="E27" s="65" t="s">
        <v>469</v>
      </c>
      <c r="F27" s="149"/>
      <c r="G27" s="65" t="s">
        <v>469</v>
      </c>
      <c r="H27" s="149"/>
      <c r="I27" s="149"/>
      <c r="J27" s="149"/>
      <c r="K27" s="64"/>
      <c r="L27" s="64"/>
    </row>
    <row r="28" spans="1:12" s="61" customFormat="1" ht="70.5" customHeight="1" x14ac:dyDescent="0.25">
      <c r="A28" s="67" t="s">
        <v>376</v>
      </c>
      <c r="B28" s="70" t="s">
        <v>381</v>
      </c>
      <c r="C28" s="65" t="s">
        <v>469</v>
      </c>
      <c r="D28" s="149"/>
      <c r="E28" s="65" t="s">
        <v>469</v>
      </c>
      <c r="F28" s="149"/>
      <c r="G28" s="65" t="s">
        <v>469</v>
      </c>
      <c r="H28" s="149"/>
      <c r="I28" s="149"/>
      <c r="J28" s="149"/>
      <c r="K28" s="64"/>
      <c r="L28" s="64"/>
    </row>
    <row r="29" spans="1:12" s="61" customFormat="1" ht="54" customHeight="1" x14ac:dyDescent="0.25">
      <c r="A29" s="67" t="s">
        <v>211</v>
      </c>
      <c r="B29" s="70" t="s">
        <v>380</v>
      </c>
      <c r="C29" s="65" t="s">
        <v>469</v>
      </c>
      <c r="D29" s="149"/>
      <c r="E29" s="65" t="s">
        <v>469</v>
      </c>
      <c r="F29" s="149"/>
      <c r="G29" s="65" t="s">
        <v>469</v>
      </c>
      <c r="H29" s="149"/>
      <c r="I29" s="149"/>
      <c r="J29" s="149"/>
      <c r="K29" s="64"/>
      <c r="L29" s="64"/>
    </row>
    <row r="30" spans="1:12" s="61" customFormat="1" ht="42" customHeight="1" x14ac:dyDescent="0.25">
      <c r="A30" s="67" t="s">
        <v>210</v>
      </c>
      <c r="B30" s="70" t="s">
        <v>382</v>
      </c>
      <c r="C30" s="65" t="s">
        <v>469</v>
      </c>
      <c r="D30" s="149"/>
      <c r="E30" s="65" t="s">
        <v>469</v>
      </c>
      <c r="F30" s="149"/>
      <c r="G30" s="65" t="s">
        <v>469</v>
      </c>
      <c r="H30" s="149"/>
      <c r="I30" s="149"/>
      <c r="J30" s="149"/>
      <c r="K30" s="64"/>
      <c r="L30" s="64"/>
    </row>
    <row r="31" spans="1:12" s="61" customFormat="1" ht="37.5" customHeight="1" x14ac:dyDescent="0.25">
      <c r="A31" s="67" t="s">
        <v>209</v>
      </c>
      <c r="B31" s="66" t="s">
        <v>378</v>
      </c>
      <c r="C31" s="161">
        <v>45323</v>
      </c>
      <c r="D31" s="161">
        <v>45487</v>
      </c>
      <c r="E31" s="153" t="s">
        <v>471</v>
      </c>
      <c r="F31" s="153" t="s">
        <v>472</v>
      </c>
      <c r="G31" s="161">
        <v>45323</v>
      </c>
      <c r="H31" s="161">
        <v>45487</v>
      </c>
      <c r="I31" s="149">
        <v>100</v>
      </c>
      <c r="J31" s="149">
        <v>100</v>
      </c>
      <c r="K31" s="216"/>
      <c r="L31" s="216"/>
    </row>
    <row r="32" spans="1:12" s="61" customFormat="1" ht="31.5" x14ac:dyDescent="0.25">
      <c r="A32" s="67" t="s">
        <v>207</v>
      </c>
      <c r="B32" s="66" t="s">
        <v>383</v>
      </c>
      <c r="C32" s="150">
        <v>45487</v>
      </c>
      <c r="D32" s="161">
        <v>45624</v>
      </c>
      <c r="E32" s="150" t="s">
        <v>473</v>
      </c>
      <c r="F32" s="153" t="s">
        <v>474</v>
      </c>
      <c r="G32" s="150">
        <v>45487</v>
      </c>
      <c r="H32" s="161">
        <v>45624</v>
      </c>
      <c r="I32" s="149">
        <v>100</v>
      </c>
      <c r="J32" s="149">
        <v>100</v>
      </c>
      <c r="K32" s="216"/>
      <c r="L32" s="216"/>
    </row>
    <row r="33" spans="1:12" s="61" customFormat="1" ht="37.5" customHeight="1" x14ac:dyDescent="0.25">
      <c r="A33" s="67" t="s">
        <v>394</v>
      </c>
      <c r="B33" s="66" t="s">
        <v>312</v>
      </c>
      <c r="C33" s="62" t="s">
        <v>469</v>
      </c>
      <c r="D33" s="153"/>
      <c r="E33" s="62" t="s">
        <v>469</v>
      </c>
      <c r="F33" s="153"/>
      <c r="G33" s="62" t="s">
        <v>469</v>
      </c>
      <c r="H33" s="153"/>
      <c r="I33" s="149"/>
      <c r="J33" s="149"/>
      <c r="K33" s="216"/>
      <c r="L33" s="216"/>
    </row>
    <row r="34" spans="1:12" s="61" customFormat="1" ht="47.25" customHeight="1" x14ac:dyDescent="0.25">
      <c r="A34" s="67" t="s">
        <v>395</v>
      </c>
      <c r="B34" s="66" t="s">
        <v>387</v>
      </c>
      <c r="C34" s="65" t="s">
        <v>469</v>
      </c>
      <c r="D34" s="149"/>
      <c r="E34" s="65" t="s">
        <v>469</v>
      </c>
      <c r="F34" s="149"/>
      <c r="G34" s="65" t="s">
        <v>469</v>
      </c>
      <c r="H34" s="149"/>
      <c r="I34" s="149"/>
      <c r="J34" s="149"/>
      <c r="K34" s="216"/>
      <c r="L34" s="216"/>
    </row>
    <row r="35" spans="1:12" s="61" customFormat="1" ht="49.5" customHeight="1" x14ac:dyDescent="0.25">
      <c r="A35" s="67" t="s">
        <v>396</v>
      </c>
      <c r="B35" s="66" t="s">
        <v>208</v>
      </c>
      <c r="C35" s="161">
        <v>45667</v>
      </c>
      <c r="D35" s="161">
        <v>45678</v>
      </c>
      <c r="E35" s="153" t="s">
        <v>475</v>
      </c>
      <c r="F35" s="153" t="s">
        <v>476</v>
      </c>
      <c r="G35" s="161">
        <v>45667</v>
      </c>
      <c r="H35" s="161">
        <v>45678</v>
      </c>
      <c r="I35" s="149">
        <v>100</v>
      </c>
      <c r="J35" s="149">
        <v>100</v>
      </c>
      <c r="K35" s="216"/>
      <c r="L35" s="216"/>
    </row>
    <row r="36" spans="1:12" ht="37.5" customHeight="1" x14ac:dyDescent="0.25">
      <c r="A36" s="67" t="s">
        <v>397</v>
      </c>
      <c r="B36" s="66" t="s">
        <v>379</v>
      </c>
      <c r="C36" s="65" t="s">
        <v>469</v>
      </c>
      <c r="D36" s="188"/>
      <c r="E36" s="65" t="s">
        <v>469</v>
      </c>
      <c r="F36" s="188"/>
      <c r="G36" s="65" t="s">
        <v>469</v>
      </c>
      <c r="H36" s="188"/>
      <c r="I36" s="151"/>
      <c r="J36" s="151"/>
      <c r="K36" s="216"/>
      <c r="L36" s="216"/>
    </row>
    <row r="37" spans="1:12" ht="31.5" x14ac:dyDescent="0.25">
      <c r="A37" s="67" t="s">
        <v>398</v>
      </c>
      <c r="B37" s="66" t="s">
        <v>206</v>
      </c>
      <c r="C37" s="161">
        <v>45625</v>
      </c>
      <c r="D37" s="161">
        <v>45667</v>
      </c>
      <c r="E37" s="153" t="s">
        <v>477</v>
      </c>
      <c r="F37" s="153" t="s">
        <v>478</v>
      </c>
      <c r="G37" s="161">
        <v>45625</v>
      </c>
      <c r="H37" s="161">
        <v>45667</v>
      </c>
      <c r="I37" s="149">
        <v>100</v>
      </c>
      <c r="J37" s="149">
        <v>100</v>
      </c>
      <c r="K37" s="216"/>
      <c r="L37" s="216"/>
    </row>
    <row r="38" spans="1:12" x14ac:dyDescent="0.25">
      <c r="A38" s="67" t="s">
        <v>507</v>
      </c>
      <c r="B38" s="68" t="s">
        <v>205</v>
      </c>
      <c r="C38" s="152"/>
      <c r="D38" s="152"/>
      <c r="E38" s="152"/>
      <c r="F38" s="152"/>
      <c r="G38" s="152"/>
      <c r="H38" s="152"/>
      <c r="I38" s="152"/>
      <c r="J38" s="152"/>
      <c r="K38" s="216"/>
      <c r="L38" s="216"/>
    </row>
    <row r="39" spans="1:12" ht="63" x14ac:dyDescent="0.25">
      <c r="A39" s="67">
        <v>2</v>
      </c>
      <c r="B39" s="66" t="s">
        <v>384</v>
      </c>
      <c r="C39" s="161">
        <v>46456</v>
      </c>
      <c r="D39" s="161">
        <v>46568</v>
      </c>
      <c r="E39" s="153" t="s">
        <v>479</v>
      </c>
      <c r="F39" s="153" t="s">
        <v>480</v>
      </c>
      <c r="G39" s="161">
        <v>46456</v>
      </c>
      <c r="H39" s="161">
        <v>46568</v>
      </c>
      <c r="I39" s="152"/>
      <c r="J39" s="152"/>
      <c r="K39" s="216"/>
      <c r="L39" s="216"/>
    </row>
    <row r="40" spans="1:12" ht="33.75" customHeight="1" x14ac:dyDescent="0.25">
      <c r="A40" s="67" t="s">
        <v>204</v>
      </c>
      <c r="B40" s="66" t="s">
        <v>386</v>
      </c>
      <c r="C40" s="161">
        <v>46569</v>
      </c>
      <c r="D40" s="187">
        <v>46599</v>
      </c>
      <c r="E40" s="154" t="s">
        <v>481</v>
      </c>
      <c r="F40" s="154" t="s">
        <v>482</v>
      </c>
      <c r="G40" s="161">
        <v>46569</v>
      </c>
      <c r="H40" s="187">
        <v>46599</v>
      </c>
      <c r="I40" s="152"/>
      <c r="J40" s="152"/>
      <c r="K40" s="216"/>
      <c r="L40" s="216"/>
    </row>
    <row r="41" spans="1:12" ht="63" customHeight="1" x14ac:dyDescent="0.25">
      <c r="A41" s="67" t="s">
        <v>203</v>
      </c>
      <c r="B41" s="68" t="s">
        <v>465</v>
      </c>
      <c r="C41" s="152"/>
      <c r="D41" s="152"/>
      <c r="E41" s="152"/>
      <c r="F41" s="152"/>
      <c r="G41" s="152"/>
      <c r="H41" s="152"/>
      <c r="I41" s="152"/>
      <c r="J41" s="152"/>
      <c r="K41" s="216"/>
      <c r="L41" s="216"/>
    </row>
    <row r="42" spans="1:12" ht="58.5" customHeight="1" x14ac:dyDescent="0.25">
      <c r="A42" s="67">
        <v>3</v>
      </c>
      <c r="B42" s="66" t="s">
        <v>385</v>
      </c>
      <c r="C42" s="161">
        <v>46569</v>
      </c>
      <c r="D42" s="187">
        <v>46599</v>
      </c>
      <c r="E42" s="154" t="s">
        <v>482</v>
      </c>
      <c r="F42" s="154" t="s">
        <v>483</v>
      </c>
      <c r="G42" s="161">
        <v>46569</v>
      </c>
      <c r="H42" s="187">
        <v>46599</v>
      </c>
      <c r="I42" s="152"/>
      <c r="J42" s="152"/>
      <c r="K42" s="216"/>
      <c r="L42" s="216"/>
    </row>
    <row r="43" spans="1:12" ht="34.5" customHeight="1" x14ac:dyDescent="0.25">
      <c r="A43" s="67" t="s">
        <v>202</v>
      </c>
      <c r="B43" s="66" t="s">
        <v>200</v>
      </c>
      <c r="C43" s="162">
        <v>46583</v>
      </c>
      <c r="D43" s="162">
        <v>46629</v>
      </c>
      <c r="E43" s="154" t="s">
        <v>484</v>
      </c>
      <c r="F43" s="154" t="s">
        <v>485</v>
      </c>
      <c r="G43" s="162">
        <v>46583</v>
      </c>
      <c r="H43" s="162">
        <v>46629</v>
      </c>
      <c r="I43" s="152"/>
      <c r="J43" s="152"/>
      <c r="K43" s="216"/>
      <c r="L43" s="216"/>
    </row>
    <row r="44" spans="1:12" ht="41.25" customHeight="1" x14ac:dyDescent="0.25">
      <c r="A44" s="67" t="s">
        <v>201</v>
      </c>
      <c r="B44" s="66" t="s">
        <v>198</v>
      </c>
      <c r="C44" s="162">
        <v>46600</v>
      </c>
      <c r="D44" s="162">
        <v>46691</v>
      </c>
      <c r="E44" s="154" t="s">
        <v>486</v>
      </c>
      <c r="F44" s="154" t="s">
        <v>487</v>
      </c>
      <c r="G44" s="162">
        <v>46600</v>
      </c>
      <c r="H44" s="162">
        <v>46691</v>
      </c>
      <c r="I44" s="152"/>
      <c r="J44" s="152"/>
      <c r="K44" s="216"/>
      <c r="L44" s="216"/>
    </row>
    <row r="45" spans="1:12" ht="90.75" customHeight="1" x14ac:dyDescent="0.25">
      <c r="A45" s="67" t="s">
        <v>199</v>
      </c>
      <c r="B45" s="66" t="s">
        <v>390</v>
      </c>
      <c r="C45" s="149" t="s">
        <v>469</v>
      </c>
      <c r="D45" s="152"/>
      <c r="E45" s="149" t="s">
        <v>469</v>
      </c>
      <c r="F45" s="152"/>
      <c r="G45" s="149" t="s">
        <v>469</v>
      </c>
      <c r="H45" s="152"/>
      <c r="I45" s="152"/>
      <c r="J45" s="152"/>
      <c r="K45" s="216"/>
      <c r="L45" s="216"/>
    </row>
    <row r="46" spans="1:12" ht="167.25" customHeight="1" x14ac:dyDescent="0.25">
      <c r="A46" s="67" t="s">
        <v>197</v>
      </c>
      <c r="B46" s="66" t="s">
        <v>388</v>
      </c>
      <c r="C46" s="149" t="s">
        <v>469</v>
      </c>
      <c r="D46" s="152"/>
      <c r="E46" s="149" t="s">
        <v>469</v>
      </c>
      <c r="F46" s="152"/>
      <c r="G46" s="149" t="s">
        <v>469</v>
      </c>
      <c r="H46" s="152"/>
      <c r="I46" s="152"/>
      <c r="J46" s="152"/>
      <c r="K46" s="216"/>
      <c r="L46" s="216"/>
    </row>
    <row r="47" spans="1:12" ht="30.75" customHeight="1" x14ac:dyDescent="0.25">
      <c r="A47" s="67" t="s">
        <v>195</v>
      </c>
      <c r="B47" s="66" t="s">
        <v>196</v>
      </c>
      <c r="C47" s="162">
        <v>46692</v>
      </c>
      <c r="D47" s="162">
        <v>46706</v>
      </c>
      <c r="E47" s="154" t="s">
        <v>488</v>
      </c>
      <c r="F47" s="154" t="s">
        <v>489</v>
      </c>
      <c r="G47" s="162">
        <v>46692</v>
      </c>
      <c r="H47" s="162">
        <v>46706</v>
      </c>
      <c r="I47" s="152"/>
      <c r="J47" s="152"/>
      <c r="K47" s="216"/>
      <c r="L47" s="216"/>
    </row>
    <row r="48" spans="1:12" ht="37.5" customHeight="1" x14ac:dyDescent="0.25">
      <c r="A48" s="67" t="s">
        <v>508</v>
      </c>
      <c r="B48" s="68" t="s">
        <v>194</v>
      </c>
      <c r="C48" s="152"/>
      <c r="D48" s="152"/>
      <c r="E48" s="152"/>
      <c r="F48" s="152"/>
      <c r="G48" s="152"/>
      <c r="H48" s="152"/>
      <c r="I48" s="152"/>
      <c r="J48" s="152"/>
      <c r="K48" s="216"/>
      <c r="L48" s="216"/>
    </row>
    <row r="49" spans="1:12" ht="35.25" customHeight="1" x14ac:dyDescent="0.25">
      <c r="A49" s="67">
        <v>4</v>
      </c>
      <c r="B49" s="66" t="s">
        <v>192</v>
      </c>
      <c r="C49" s="163">
        <v>46707</v>
      </c>
      <c r="D49" s="163">
        <v>46721</v>
      </c>
      <c r="E49" s="149" t="s">
        <v>490</v>
      </c>
      <c r="F49" s="149" t="s">
        <v>491</v>
      </c>
      <c r="G49" s="163">
        <v>46707</v>
      </c>
      <c r="H49" s="163">
        <v>46721</v>
      </c>
      <c r="I49" s="152"/>
      <c r="J49" s="152"/>
      <c r="K49" s="216"/>
      <c r="L49" s="216"/>
    </row>
    <row r="50" spans="1:12" ht="86.25" customHeight="1" x14ac:dyDescent="0.25">
      <c r="A50" s="67" t="s">
        <v>193</v>
      </c>
      <c r="B50" s="66" t="s">
        <v>389</v>
      </c>
      <c r="C50" s="163">
        <v>47088</v>
      </c>
      <c r="D50" s="163">
        <v>47092</v>
      </c>
      <c r="E50" s="149" t="s">
        <v>492</v>
      </c>
      <c r="F50" s="149" t="s">
        <v>493</v>
      </c>
      <c r="G50" s="163">
        <v>47088</v>
      </c>
      <c r="H50" s="163">
        <v>47092</v>
      </c>
      <c r="I50" s="152"/>
      <c r="J50" s="152"/>
      <c r="K50" s="216"/>
      <c r="L50" s="216"/>
    </row>
    <row r="51" spans="1:12" ht="77.25" customHeight="1" x14ac:dyDescent="0.25">
      <c r="A51" s="67" t="s">
        <v>191</v>
      </c>
      <c r="B51" s="66" t="s">
        <v>391</v>
      </c>
      <c r="C51" s="62" t="s">
        <v>469</v>
      </c>
      <c r="D51" s="152"/>
      <c r="E51" s="65" t="s">
        <v>469</v>
      </c>
      <c r="F51" s="152"/>
      <c r="G51" s="62" t="s">
        <v>469</v>
      </c>
      <c r="H51" s="152"/>
      <c r="I51" s="152"/>
      <c r="J51" s="152"/>
      <c r="K51" s="216"/>
      <c r="L51" s="216"/>
    </row>
    <row r="52" spans="1:12" ht="71.25" customHeight="1" x14ac:dyDescent="0.25">
      <c r="A52" s="67" t="s">
        <v>189</v>
      </c>
      <c r="B52" s="66" t="s">
        <v>190</v>
      </c>
      <c r="C52" s="62" t="s">
        <v>469</v>
      </c>
      <c r="D52" s="152"/>
      <c r="E52" s="65" t="s">
        <v>469</v>
      </c>
      <c r="F52" s="152"/>
      <c r="G52" s="62" t="s">
        <v>469</v>
      </c>
      <c r="H52" s="152"/>
      <c r="I52" s="152"/>
      <c r="J52" s="152"/>
      <c r="K52" s="216"/>
      <c r="L52" s="216"/>
    </row>
    <row r="53" spans="1:12" ht="48" customHeight="1" x14ac:dyDescent="0.25">
      <c r="A53" s="67" t="s">
        <v>187</v>
      </c>
      <c r="B53" s="129" t="s">
        <v>392</v>
      </c>
      <c r="C53" s="160">
        <v>47092</v>
      </c>
      <c r="D53" s="160">
        <v>47118</v>
      </c>
      <c r="E53" s="149" t="s">
        <v>492</v>
      </c>
      <c r="F53" s="149" t="s">
        <v>494</v>
      </c>
      <c r="G53" s="202">
        <v>47092</v>
      </c>
      <c r="H53" s="202">
        <v>47118</v>
      </c>
      <c r="I53" s="152"/>
      <c r="J53" s="152"/>
      <c r="K53" s="216"/>
      <c r="L53" s="216"/>
    </row>
    <row r="54" spans="1:12" ht="46.5" customHeight="1" x14ac:dyDescent="0.25">
      <c r="A54" s="67" t="s">
        <v>393</v>
      </c>
      <c r="B54" s="66" t="s">
        <v>188</v>
      </c>
      <c r="C54" s="65" t="s">
        <v>469</v>
      </c>
      <c r="D54" s="152"/>
      <c r="E54" s="65" t="s">
        <v>469</v>
      </c>
      <c r="F54" s="152"/>
      <c r="G54" s="65" t="s">
        <v>469</v>
      </c>
      <c r="H54" s="152"/>
      <c r="I54" s="152"/>
      <c r="J54" s="152"/>
      <c r="K54" s="216"/>
      <c r="L54" s="216"/>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B1" zoomScale="85" zoomScaleNormal="70" zoomScaleSheetLayoutView="85" workbookViewId="0">
      <selection activeCell="A14" sqref="A14:AC14"/>
    </sheetView>
  </sheetViews>
  <sheetFormatPr defaultColWidth="9.140625" defaultRowHeight="15.75" x14ac:dyDescent="0.25"/>
  <cols>
    <col min="1" max="1" width="9.140625" style="169"/>
    <col min="2" max="2" width="57.85546875" style="169" customWidth="1"/>
    <col min="3" max="3" width="13" style="169" customWidth="1"/>
    <col min="4" max="4" width="15.5703125" style="169" customWidth="1"/>
    <col min="5" max="5" width="20.42578125" style="169" customWidth="1"/>
    <col min="6" max="6" width="18.7109375" style="169" customWidth="1"/>
    <col min="7" max="7" width="12.85546875" style="60" customWidth="1"/>
    <col min="8" max="8" width="9.42578125" style="60" customWidth="1"/>
    <col min="9" max="9" width="5.42578125" style="60" customWidth="1"/>
    <col min="10" max="10" width="8.140625" style="60" customWidth="1"/>
    <col min="11" max="11" width="7.28515625" style="60" customWidth="1"/>
    <col min="12" max="12" width="9" style="169" customWidth="1"/>
    <col min="13" max="13" width="5.28515625" style="169" customWidth="1"/>
    <col min="14" max="14" width="8.5703125" style="169" customWidth="1"/>
    <col min="15" max="15" width="6.140625" style="169" customWidth="1"/>
    <col min="16" max="16" width="8.140625" style="169" customWidth="1"/>
    <col min="17" max="17" width="6.140625" style="169" customWidth="1"/>
    <col min="18" max="18" width="10.28515625" style="169" customWidth="1"/>
    <col min="19" max="19" width="7.5703125" style="169" customWidth="1"/>
    <col min="20" max="20" width="6.140625" style="169" customWidth="1"/>
    <col min="21" max="21" width="7.5703125" style="169" customWidth="1"/>
    <col min="22" max="22" width="8.7109375" style="169" customWidth="1"/>
    <col min="23" max="25" width="6.140625" style="169" customWidth="1"/>
    <col min="26" max="26" width="8.7109375" style="169" customWidth="1"/>
    <col min="27" max="27" width="6.140625" style="169" customWidth="1"/>
    <col min="28" max="28" width="13.140625" style="169" customWidth="1"/>
    <col min="29" max="29" width="18.140625" style="169" customWidth="1"/>
    <col min="30" max="16384" width="9.140625" style="169"/>
  </cols>
  <sheetData>
    <row r="1" spans="1:29" ht="18.75" x14ac:dyDescent="0.25">
      <c r="A1" s="60"/>
      <c r="B1" s="60"/>
      <c r="C1" s="60"/>
      <c r="D1" s="60"/>
      <c r="E1" s="60"/>
      <c r="F1" s="60"/>
      <c r="L1" s="60"/>
      <c r="M1" s="60"/>
      <c r="AC1" s="38"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93" t="str">
        <f>'6.1. Паспорт сетевой график'!A5:L5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5" s="60"/>
      <c r="B5" s="60"/>
      <c r="C5" s="60"/>
      <c r="D5" s="60"/>
      <c r="E5" s="60"/>
      <c r="F5" s="60"/>
      <c r="L5" s="60"/>
      <c r="M5" s="60"/>
      <c r="AC5" s="15"/>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33"/>
      <c r="B7" s="133"/>
      <c r="C7" s="133"/>
      <c r="D7" s="133"/>
      <c r="E7" s="133"/>
      <c r="F7" s="133"/>
      <c r="G7" s="133"/>
      <c r="H7" s="133"/>
      <c r="I7" s="133"/>
      <c r="J7" s="170"/>
      <c r="K7" s="170"/>
      <c r="L7" s="170"/>
      <c r="M7" s="170"/>
      <c r="N7" s="170"/>
      <c r="O7" s="170"/>
      <c r="P7" s="170"/>
      <c r="Q7" s="170"/>
      <c r="R7" s="170"/>
      <c r="S7" s="170"/>
      <c r="T7" s="170"/>
      <c r="U7" s="170"/>
      <c r="V7" s="170"/>
      <c r="W7" s="170"/>
      <c r="X7" s="170"/>
      <c r="Y7" s="170"/>
      <c r="Z7" s="170"/>
      <c r="AA7" s="170"/>
      <c r="AB7" s="170"/>
      <c r="AC7" s="170"/>
    </row>
    <row r="8" spans="1:29" x14ac:dyDescent="0.25">
      <c r="A8" s="300" t="s">
        <v>499</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33"/>
      <c r="B10" s="133"/>
      <c r="C10" s="133"/>
      <c r="D10" s="133"/>
      <c r="E10" s="133"/>
      <c r="F10" s="133"/>
      <c r="G10" s="133"/>
      <c r="H10" s="133"/>
      <c r="I10" s="133"/>
      <c r="J10" s="170"/>
      <c r="K10" s="170"/>
      <c r="L10" s="170"/>
      <c r="M10" s="170"/>
      <c r="N10" s="170"/>
      <c r="O10" s="170"/>
      <c r="P10" s="170"/>
      <c r="Q10" s="170"/>
      <c r="R10" s="170"/>
      <c r="S10" s="170"/>
      <c r="T10" s="170"/>
      <c r="U10" s="170"/>
      <c r="V10" s="170"/>
      <c r="W10" s="170"/>
      <c r="X10" s="170"/>
      <c r="Y10" s="170"/>
      <c r="Z10" s="170"/>
      <c r="AA10" s="170"/>
      <c r="AB10" s="170"/>
      <c r="AC10" s="170"/>
    </row>
    <row r="11" spans="1:29" x14ac:dyDescent="0.25">
      <c r="A11" s="466" t="str">
        <f>+'1. паспорт местоположение'!A12:C12</f>
        <v>M_NS1900.PR.0008</v>
      </c>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171"/>
      <c r="K13" s="171"/>
      <c r="L13" s="171"/>
      <c r="M13" s="171"/>
      <c r="N13" s="171"/>
      <c r="O13" s="171"/>
      <c r="P13" s="171"/>
      <c r="Q13" s="171"/>
      <c r="R13" s="171"/>
      <c r="S13" s="171"/>
      <c r="T13" s="171"/>
      <c r="U13" s="171"/>
      <c r="V13" s="171"/>
      <c r="W13" s="171"/>
      <c r="X13" s="171"/>
      <c r="Y13" s="171"/>
      <c r="Z13" s="171"/>
      <c r="AA13" s="171"/>
      <c r="AB13" s="171"/>
      <c r="AC13" s="171"/>
    </row>
    <row r="14" spans="1:29" x14ac:dyDescent="0.25">
      <c r="A14" s="466"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68" t="s">
        <v>435</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row>
    <row r="19" spans="1:32" x14ac:dyDescent="0.25">
      <c r="A19" s="60"/>
      <c r="B19" s="60"/>
      <c r="C19" s="60"/>
      <c r="D19" s="60"/>
      <c r="E19" s="172"/>
      <c r="F19" s="172"/>
      <c r="G19" s="172"/>
      <c r="L19" s="60"/>
      <c r="M19" s="60"/>
      <c r="N19" s="60"/>
      <c r="O19" s="60"/>
      <c r="P19" s="60"/>
      <c r="Q19" s="60"/>
      <c r="R19" s="60"/>
      <c r="S19" s="60"/>
      <c r="T19" s="60"/>
      <c r="U19" s="60"/>
      <c r="V19" s="60"/>
      <c r="W19" s="60"/>
      <c r="X19" s="60"/>
      <c r="Y19" s="60"/>
      <c r="Z19" s="60"/>
      <c r="AA19" s="60"/>
      <c r="AB19" s="60"/>
    </row>
    <row r="20" spans="1:32" ht="33" customHeight="1" x14ac:dyDescent="0.25">
      <c r="A20" s="469" t="s">
        <v>186</v>
      </c>
      <c r="B20" s="469" t="s">
        <v>185</v>
      </c>
      <c r="C20" s="471" t="s">
        <v>184</v>
      </c>
      <c r="D20" s="471"/>
      <c r="E20" s="472" t="s">
        <v>183</v>
      </c>
      <c r="F20" s="472"/>
      <c r="G20" s="473" t="s">
        <v>594</v>
      </c>
      <c r="H20" s="458" t="s">
        <v>497</v>
      </c>
      <c r="I20" s="459"/>
      <c r="J20" s="459"/>
      <c r="K20" s="460"/>
      <c r="L20" s="458" t="s">
        <v>498</v>
      </c>
      <c r="M20" s="459"/>
      <c r="N20" s="459"/>
      <c r="O20" s="460"/>
      <c r="P20" s="458" t="s">
        <v>580</v>
      </c>
      <c r="Q20" s="459"/>
      <c r="R20" s="459"/>
      <c r="S20" s="460"/>
      <c r="T20" s="458" t="s">
        <v>582</v>
      </c>
      <c r="U20" s="459"/>
      <c r="V20" s="459"/>
      <c r="W20" s="460"/>
      <c r="X20" s="458" t="s">
        <v>595</v>
      </c>
      <c r="Y20" s="459"/>
      <c r="Z20" s="459"/>
      <c r="AA20" s="459"/>
      <c r="AB20" s="461" t="s">
        <v>182</v>
      </c>
      <c r="AC20" s="462"/>
      <c r="AD20" s="173"/>
      <c r="AE20" s="173"/>
      <c r="AF20" s="173"/>
    </row>
    <row r="21" spans="1:32" ht="99.75" customHeight="1" x14ac:dyDescent="0.25">
      <c r="A21" s="470"/>
      <c r="B21" s="470"/>
      <c r="C21" s="471"/>
      <c r="D21" s="471"/>
      <c r="E21" s="472"/>
      <c r="F21" s="472"/>
      <c r="G21" s="474"/>
      <c r="H21" s="465" t="s">
        <v>2</v>
      </c>
      <c r="I21" s="465"/>
      <c r="J21" s="465" t="s">
        <v>180</v>
      </c>
      <c r="K21" s="465"/>
      <c r="L21" s="465" t="s">
        <v>2</v>
      </c>
      <c r="M21" s="465"/>
      <c r="N21" s="465" t="s">
        <v>180</v>
      </c>
      <c r="O21" s="465"/>
      <c r="P21" s="465" t="s">
        <v>2</v>
      </c>
      <c r="Q21" s="465"/>
      <c r="R21" s="465" t="s">
        <v>180</v>
      </c>
      <c r="S21" s="465"/>
      <c r="T21" s="465" t="s">
        <v>2</v>
      </c>
      <c r="U21" s="465"/>
      <c r="V21" s="465" t="s">
        <v>180</v>
      </c>
      <c r="W21" s="465"/>
      <c r="X21" s="465" t="s">
        <v>2</v>
      </c>
      <c r="Y21" s="465"/>
      <c r="Z21" s="465" t="s">
        <v>180</v>
      </c>
      <c r="AA21" s="465"/>
      <c r="AB21" s="463"/>
      <c r="AC21" s="464"/>
    </row>
    <row r="22" spans="1:32" ht="89.25" customHeight="1" x14ac:dyDescent="0.25">
      <c r="A22" s="449"/>
      <c r="B22" s="449"/>
      <c r="C22" s="209" t="s">
        <v>2</v>
      </c>
      <c r="D22" s="209" t="s">
        <v>180</v>
      </c>
      <c r="E22" s="210" t="s">
        <v>603</v>
      </c>
      <c r="F22" s="210" t="s">
        <v>596</v>
      </c>
      <c r="G22" s="475"/>
      <c r="H22" s="266" t="s">
        <v>416</v>
      </c>
      <c r="I22" s="266" t="s">
        <v>417</v>
      </c>
      <c r="J22" s="266" t="s">
        <v>416</v>
      </c>
      <c r="K22" s="266" t="s">
        <v>417</v>
      </c>
      <c r="L22" s="266" t="s">
        <v>416</v>
      </c>
      <c r="M22" s="266" t="s">
        <v>417</v>
      </c>
      <c r="N22" s="266" t="s">
        <v>416</v>
      </c>
      <c r="O22" s="266" t="s">
        <v>417</v>
      </c>
      <c r="P22" s="266" t="s">
        <v>416</v>
      </c>
      <c r="Q22" s="266" t="s">
        <v>417</v>
      </c>
      <c r="R22" s="266" t="s">
        <v>416</v>
      </c>
      <c r="S22" s="266" t="s">
        <v>417</v>
      </c>
      <c r="T22" s="266" t="s">
        <v>416</v>
      </c>
      <c r="U22" s="266" t="s">
        <v>417</v>
      </c>
      <c r="V22" s="266" t="s">
        <v>416</v>
      </c>
      <c r="W22" s="266" t="s">
        <v>417</v>
      </c>
      <c r="X22" s="266" t="s">
        <v>416</v>
      </c>
      <c r="Y22" s="266" t="s">
        <v>417</v>
      </c>
      <c r="Z22" s="266" t="s">
        <v>416</v>
      </c>
      <c r="AA22" s="266" t="s">
        <v>417</v>
      </c>
      <c r="AB22" s="209" t="s">
        <v>181</v>
      </c>
      <c r="AC22" s="209" t="s">
        <v>180</v>
      </c>
    </row>
    <row r="23" spans="1:32" ht="19.5" customHeight="1" x14ac:dyDescent="0.25">
      <c r="A23" s="168">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2" s="177" customFormat="1" ht="47.25" customHeight="1" x14ac:dyDescent="0.25">
      <c r="A24" s="174">
        <v>1</v>
      </c>
      <c r="B24" s="175" t="s">
        <v>179</v>
      </c>
      <c r="C24" s="176">
        <v>196.36078065448746</v>
      </c>
      <c r="D24" s="176">
        <v>207.42497323789499</v>
      </c>
      <c r="E24" s="176">
        <v>196.36078065448746</v>
      </c>
      <c r="F24" s="176">
        <v>190.71058065448744</v>
      </c>
      <c r="G24" s="176">
        <v>5.6501999999999999</v>
      </c>
      <c r="H24" s="176">
        <v>0</v>
      </c>
      <c r="I24" s="176"/>
      <c r="J24" s="208">
        <v>0</v>
      </c>
      <c r="K24" s="176"/>
      <c r="L24" s="176">
        <v>29.984544654024631</v>
      </c>
      <c r="M24" s="176"/>
      <c r="N24" s="176">
        <v>29.984544654024599</v>
      </c>
      <c r="O24" s="176"/>
      <c r="P24" s="176">
        <v>160.72603600046284</v>
      </c>
      <c r="Q24" s="176"/>
      <c r="R24" s="176">
        <v>171.7902285838704</v>
      </c>
      <c r="S24" s="176"/>
      <c r="T24" s="176">
        <v>0</v>
      </c>
      <c r="U24" s="176"/>
      <c r="V24" s="176">
        <v>0</v>
      </c>
      <c r="W24" s="176"/>
      <c r="X24" s="176">
        <v>0</v>
      </c>
      <c r="Y24" s="176"/>
      <c r="Z24" s="176" t="s">
        <v>581</v>
      </c>
      <c r="AA24" s="176"/>
      <c r="AB24" s="267">
        <v>190.71058065448747</v>
      </c>
      <c r="AC24" s="267">
        <v>201.774773237895</v>
      </c>
    </row>
    <row r="25" spans="1:32" s="177" customFormat="1" ht="24" customHeight="1" x14ac:dyDescent="0.25">
      <c r="A25" s="178" t="s">
        <v>178</v>
      </c>
      <c r="B25" s="179" t="s">
        <v>177</v>
      </c>
      <c r="C25" s="176"/>
      <c r="D25" s="176"/>
      <c r="E25" s="176"/>
      <c r="F25" s="176"/>
      <c r="G25" s="176">
        <v>0</v>
      </c>
      <c r="H25" s="176">
        <v>0</v>
      </c>
      <c r="I25" s="176"/>
      <c r="J25" s="208">
        <v>0</v>
      </c>
      <c r="K25" s="176"/>
      <c r="L25" s="176">
        <v>0</v>
      </c>
      <c r="M25" s="176"/>
      <c r="N25" s="176">
        <v>0</v>
      </c>
      <c r="O25" s="176"/>
      <c r="P25" s="176">
        <v>0</v>
      </c>
      <c r="Q25" s="176"/>
      <c r="R25" s="176">
        <v>0</v>
      </c>
      <c r="S25" s="176"/>
      <c r="T25" s="176">
        <v>0</v>
      </c>
      <c r="U25" s="176"/>
      <c r="V25" s="176">
        <v>0</v>
      </c>
      <c r="W25" s="176"/>
      <c r="X25" s="176">
        <v>0</v>
      </c>
      <c r="Y25" s="176"/>
      <c r="Z25" s="176" t="s">
        <v>581</v>
      </c>
      <c r="AA25" s="176"/>
      <c r="AB25" s="267">
        <v>0</v>
      </c>
      <c r="AC25" s="267">
        <v>0</v>
      </c>
    </row>
    <row r="26" spans="1:32" s="177" customFormat="1" x14ac:dyDescent="0.25">
      <c r="A26" s="178" t="s">
        <v>176</v>
      </c>
      <c r="B26" s="179" t="s">
        <v>175</v>
      </c>
      <c r="C26" s="176"/>
      <c r="D26" s="176"/>
      <c r="E26" s="176"/>
      <c r="F26" s="176"/>
      <c r="G26" s="176">
        <v>0</v>
      </c>
      <c r="H26" s="176">
        <v>0</v>
      </c>
      <c r="I26" s="176"/>
      <c r="J26" s="208">
        <v>0</v>
      </c>
      <c r="K26" s="176"/>
      <c r="L26" s="176">
        <v>0</v>
      </c>
      <c r="M26" s="176"/>
      <c r="N26" s="176">
        <v>0</v>
      </c>
      <c r="O26" s="176"/>
      <c r="P26" s="176">
        <v>0</v>
      </c>
      <c r="Q26" s="176"/>
      <c r="R26" s="176">
        <v>0</v>
      </c>
      <c r="S26" s="176"/>
      <c r="T26" s="176">
        <v>0</v>
      </c>
      <c r="U26" s="176"/>
      <c r="V26" s="176">
        <v>0</v>
      </c>
      <c r="W26" s="176"/>
      <c r="X26" s="176">
        <v>0</v>
      </c>
      <c r="Y26" s="176"/>
      <c r="Z26" s="176" t="s">
        <v>581</v>
      </c>
      <c r="AA26" s="176"/>
      <c r="AB26" s="267">
        <v>0</v>
      </c>
      <c r="AC26" s="267">
        <v>0</v>
      </c>
    </row>
    <row r="27" spans="1:32" s="177" customFormat="1" ht="31.5" x14ac:dyDescent="0.25">
      <c r="A27" s="178" t="s">
        <v>174</v>
      </c>
      <c r="B27" s="179" t="s">
        <v>374</v>
      </c>
      <c r="C27" s="176"/>
      <c r="D27" s="176"/>
      <c r="E27" s="176"/>
      <c r="F27" s="176"/>
      <c r="G27" s="176">
        <v>4.7084999999999999</v>
      </c>
      <c r="H27" s="176">
        <v>0</v>
      </c>
      <c r="I27" s="176"/>
      <c r="J27" s="208">
        <v>0</v>
      </c>
      <c r="K27" s="176"/>
      <c r="L27" s="176">
        <v>25.502667304157239</v>
      </c>
      <c r="M27" s="176"/>
      <c r="N27" s="176">
        <v>25.176875282492563</v>
      </c>
      <c r="O27" s="176"/>
      <c r="P27" s="176">
        <v>134.48687628442076</v>
      </c>
      <c r="Q27" s="176"/>
      <c r="R27" s="176">
        <v>141.41104243810389</v>
      </c>
      <c r="S27" s="176"/>
      <c r="T27" s="176">
        <v>0</v>
      </c>
      <c r="U27" s="176"/>
      <c r="V27" s="176">
        <v>0</v>
      </c>
      <c r="W27" s="176"/>
      <c r="X27" s="176">
        <v>0</v>
      </c>
      <c r="Y27" s="176"/>
      <c r="Z27" s="176" t="s">
        <v>581</v>
      </c>
      <c r="AA27" s="176"/>
      <c r="AB27" s="267">
        <v>159.98954358857799</v>
      </c>
      <c r="AC27" s="267">
        <v>166.58791772059647</v>
      </c>
    </row>
    <row r="28" spans="1:32" s="177" customFormat="1" x14ac:dyDescent="0.25">
      <c r="A28" s="178" t="s">
        <v>173</v>
      </c>
      <c r="B28" s="179" t="s">
        <v>172</v>
      </c>
      <c r="C28" s="176"/>
      <c r="D28" s="176"/>
      <c r="E28" s="176"/>
      <c r="F28" s="176"/>
      <c r="G28" s="176">
        <v>0</v>
      </c>
      <c r="H28" s="176">
        <v>0</v>
      </c>
      <c r="I28" s="176"/>
      <c r="J28" s="208">
        <v>0</v>
      </c>
      <c r="K28" s="176"/>
      <c r="L28" s="176">
        <v>0</v>
      </c>
      <c r="M28" s="176"/>
      <c r="N28" s="176">
        <v>0</v>
      </c>
      <c r="O28" s="176"/>
      <c r="P28" s="176">
        <v>0</v>
      </c>
      <c r="Q28" s="176"/>
      <c r="R28" s="176">
        <v>0</v>
      </c>
      <c r="S28" s="176"/>
      <c r="T28" s="176">
        <v>0</v>
      </c>
      <c r="U28" s="176"/>
      <c r="V28" s="176">
        <v>0</v>
      </c>
      <c r="W28" s="176"/>
      <c r="X28" s="176">
        <v>0</v>
      </c>
      <c r="Y28" s="176"/>
      <c r="Z28" s="176">
        <v>0</v>
      </c>
      <c r="AA28" s="176"/>
      <c r="AB28" s="267">
        <v>0</v>
      </c>
      <c r="AC28" s="267">
        <v>0</v>
      </c>
    </row>
    <row r="29" spans="1:32" s="177" customFormat="1" x14ac:dyDescent="0.25">
      <c r="A29" s="178" t="s">
        <v>171</v>
      </c>
      <c r="B29" s="180" t="s">
        <v>170</v>
      </c>
      <c r="C29" s="176"/>
      <c r="D29" s="176"/>
      <c r="E29" s="176"/>
      <c r="F29" s="176"/>
      <c r="G29" s="176">
        <v>0.94169999999999998</v>
      </c>
      <c r="H29" s="176">
        <v>0</v>
      </c>
      <c r="I29" s="176"/>
      <c r="J29" s="208">
        <v>0</v>
      </c>
      <c r="K29" s="176"/>
      <c r="L29" s="176">
        <v>4.4818773498673927</v>
      </c>
      <c r="M29" s="176"/>
      <c r="N29" s="176">
        <v>4.807669371532036</v>
      </c>
      <c r="O29" s="176"/>
      <c r="P29" s="176">
        <v>26.239159716042082</v>
      </c>
      <c r="Q29" s="176"/>
      <c r="R29" s="176">
        <v>30.379186145766511</v>
      </c>
      <c r="S29" s="176"/>
      <c r="T29" s="176">
        <v>0</v>
      </c>
      <c r="U29" s="176"/>
      <c r="V29" s="176">
        <v>0</v>
      </c>
      <c r="W29" s="176"/>
      <c r="X29" s="176">
        <v>0</v>
      </c>
      <c r="Y29" s="176"/>
      <c r="Z29" s="176" t="s">
        <v>581</v>
      </c>
      <c r="AA29" s="176"/>
      <c r="AB29" s="267">
        <v>30.721037065909474</v>
      </c>
      <c r="AC29" s="267">
        <v>35.18685551729854</v>
      </c>
    </row>
    <row r="30" spans="1:32" s="177" customFormat="1" ht="47.25" x14ac:dyDescent="0.25">
      <c r="A30" s="174" t="s">
        <v>63</v>
      </c>
      <c r="B30" s="175" t="s">
        <v>169</v>
      </c>
      <c r="C30" s="176">
        <v>164.698043588578</v>
      </c>
      <c r="D30" s="176">
        <v>171.29641772059645</v>
      </c>
      <c r="E30" s="176">
        <v>159.98954358857802</v>
      </c>
      <c r="F30" s="176">
        <v>159.98954358857802</v>
      </c>
      <c r="G30" s="176">
        <v>0</v>
      </c>
      <c r="H30" s="176">
        <v>0</v>
      </c>
      <c r="I30" s="176"/>
      <c r="J30" s="208">
        <v>0</v>
      </c>
      <c r="K30" s="176"/>
      <c r="L30" s="176">
        <v>25.502667304157239</v>
      </c>
      <c r="M30" s="176"/>
      <c r="N30" s="176">
        <v>25.176875282492563</v>
      </c>
      <c r="O30" s="176"/>
      <c r="P30" s="176">
        <v>134.48687628442076</v>
      </c>
      <c r="Q30" s="176"/>
      <c r="R30" s="176">
        <v>141.41104243810386</v>
      </c>
      <c r="S30" s="176"/>
      <c r="T30" s="176">
        <v>0</v>
      </c>
      <c r="U30" s="176"/>
      <c r="V30" s="176">
        <v>0</v>
      </c>
      <c r="W30" s="176"/>
      <c r="X30" s="176">
        <v>0</v>
      </c>
      <c r="Y30" s="176"/>
      <c r="Z30" s="176" t="s">
        <v>581</v>
      </c>
      <c r="AA30" s="176"/>
      <c r="AB30" s="267">
        <v>159.98954358857799</v>
      </c>
      <c r="AC30" s="267">
        <v>166.58791772059644</v>
      </c>
    </row>
    <row r="31" spans="1:32" s="177" customFormat="1" x14ac:dyDescent="0.25">
      <c r="A31" s="174" t="s">
        <v>168</v>
      </c>
      <c r="B31" s="179" t="s">
        <v>167</v>
      </c>
      <c r="C31" s="176">
        <v>4.7084999999999999</v>
      </c>
      <c r="D31" s="176">
        <v>4.7084999999999999</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2" s="177" customFormat="1" ht="31.5" x14ac:dyDescent="0.25">
      <c r="A32" s="174" t="s">
        <v>166</v>
      </c>
      <c r="B32" s="179" t="s">
        <v>165</v>
      </c>
      <c r="C32" s="176">
        <v>13.451001890742489</v>
      </c>
      <c r="D32" s="176">
        <v>14.005755288588563</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77" customFormat="1" x14ac:dyDescent="0.25">
      <c r="A33" s="174" t="s">
        <v>164</v>
      </c>
      <c r="B33" s="179" t="s">
        <v>163</v>
      </c>
      <c r="C33" s="176">
        <v>129.76377237060106</v>
      </c>
      <c r="D33" s="176">
        <v>135.11555911664712</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77" customFormat="1" x14ac:dyDescent="0.25">
      <c r="A34" s="174" t="s">
        <v>162</v>
      </c>
      <c r="B34" s="179" t="s">
        <v>161</v>
      </c>
      <c r="C34" s="176">
        <v>16.774769327234434</v>
      </c>
      <c r="D34" s="176">
        <v>17.466603315360778</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77" customFormat="1" ht="31.5" x14ac:dyDescent="0.25">
      <c r="A35" s="174" t="s">
        <v>62</v>
      </c>
      <c r="B35" s="175" t="s">
        <v>160</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77" customFormat="1" x14ac:dyDescent="0.25">
      <c r="A36" s="178" t="s">
        <v>159</v>
      </c>
      <c r="B36" s="181" t="s">
        <v>513</v>
      </c>
      <c r="C36" s="176"/>
      <c r="D36" s="176"/>
      <c r="E36" s="176"/>
      <c r="F36" s="176"/>
      <c r="G36" s="176">
        <v>0</v>
      </c>
      <c r="H36" s="176">
        <v>0</v>
      </c>
      <c r="I36" s="176" t="s">
        <v>548</v>
      </c>
      <c r="J36" s="176">
        <v>0</v>
      </c>
      <c r="K36" s="176" t="s">
        <v>548</v>
      </c>
      <c r="L36" s="176">
        <v>0</v>
      </c>
      <c r="M36" s="176" t="s">
        <v>548</v>
      </c>
      <c r="N36" s="176">
        <v>0</v>
      </c>
      <c r="O36" s="176" t="s">
        <v>548</v>
      </c>
      <c r="P36" s="176">
        <v>0</v>
      </c>
      <c r="Q36" s="176" t="s">
        <v>548</v>
      </c>
      <c r="R36" s="176">
        <v>0</v>
      </c>
      <c r="S36" s="176" t="s">
        <v>548</v>
      </c>
      <c r="T36" s="176">
        <v>0</v>
      </c>
      <c r="U36" s="176" t="s">
        <v>548</v>
      </c>
      <c r="V36" s="176">
        <v>0</v>
      </c>
      <c r="W36" s="176" t="s">
        <v>548</v>
      </c>
      <c r="X36" s="176">
        <v>0</v>
      </c>
      <c r="Y36" s="176" t="s">
        <v>548</v>
      </c>
      <c r="Z36" s="176" t="s">
        <v>581</v>
      </c>
      <c r="AA36" s="176" t="s">
        <v>581</v>
      </c>
      <c r="AB36" s="176">
        <v>0</v>
      </c>
      <c r="AC36" s="176">
        <v>0</v>
      </c>
    </row>
    <row r="37" spans="1:29" s="177" customFormat="1" ht="31.5" x14ac:dyDescent="0.25">
      <c r="A37" s="178" t="s">
        <v>158</v>
      </c>
      <c r="B37" s="181" t="s">
        <v>511</v>
      </c>
      <c r="C37" s="176"/>
      <c r="D37" s="176"/>
      <c r="E37" s="176"/>
      <c r="F37" s="176"/>
      <c r="G37" s="176">
        <v>0</v>
      </c>
      <c r="H37" s="176">
        <v>0</v>
      </c>
      <c r="I37" s="176" t="s">
        <v>548</v>
      </c>
      <c r="J37" s="176">
        <v>0</v>
      </c>
      <c r="K37" s="176" t="s">
        <v>548</v>
      </c>
      <c r="L37" s="176">
        <v>0</v>
      </c>
      <c r="M37" s="176" t="s">
        <v>548</v>
      </c>
      <c r="N37" s="176">
        <v>0</v>
      </c>
      <c r="O37" s="176" t="s">
        <v>548</v>
      </c>
      <c r="P37" s="176">
        <v>0</v>
      </c>
      <c r="Q37" s="176" t="s">
        <v>548</v>
      </c>
      <c r="R37" s="176">
        <v>0</v>
      </c>
      <c r="S37" s="176" t="s">
        <v>548</v>
      </c>
      <c r="T37" s="176">
        <v>0</v>
      </c>
      <c r="U37" s="176" t="s">
        <v>548</v>
      </c>
      <c r="V37" s="176">
        <v>0</v>
      </c>
      <c r="W37" s="176" t="s">
        <v>548</v>
      </c>
      <c r="X37" s="176">
        <v>0</v>
      </c>
      <c r="Y37" s="176" t="s">
        <v>548</v>
      </c>
      <c r="Z37" s="176" t="s">
        <v>581</v>
      </c>
      <c r="AA37" s="176" t="s">
        <v>581</v>
      </c>
      <c r="AB37" s="176">
        <v>0</v>
      </c>
      <c r="AC37" s="176">
        <v>0</v>
      </c>
    </row>
    <row r="38" spans="1:29" s="177" customFormat="1" x14ac:dyDescent="0.25">
      <c r="A38" s="178" t="s">
        <v>157</v>
      </c>
      <c r="B38" s="179" t="s">
        <v>148</v>
      </c>
      <c r="C38" s="176"/>
      <c r="D38" s="176"/>
      <c r="E38" s="176"/>
      <c r="F38" s="176"/>
      <c r="G38" s="176">
        <v>0</v>
      </c>
      <c r="H38" s="176">
        <v>0</v>
      </c>
      <c r="I38" s="176" t="s">
        <v>548</v>
      </c>
      <c r="J38" s="176">
        <v>0</v>
      </c>
      <c r="K38" s="176" t="s">
        <v>548</v>
      </c>
      <c r="L38" s="176">
        <v>0</v>
      </c>
      <c r="M38" s="176" t="s">
        <v>548</v>
      </c>
      <c r="N38" s="176">
        <v>0</v>
      </c>
      <c r="O38" s="176" t="s">
        <v>548</v>
      </c>
      <c r="P38" s="176">
        <v>0</v>
      </c>
      <c r="Q38" s="176" t="s">
        <v>548</v>
      </c>
      <c r="R38" s="176">
        <v>0</v>
      </c>
      <c r="S38" s="176" t="s">
        <v>548</v>
      </c>
      <c r="T38" s="176">
        <v>0</v>
      </c>
      <c r="U38" s="176" t="s">
        <v>548</v>
      </c>
      <c r="V38" s="176">
        <v>0</v>
      </c>
      <c r="W38" s="176" t="s">
        <v>548</v>
      </c>
      <c r="X38" s="176">
        <v>0</v>
      </c>
      <c r="Y38" s="176" t="s">
        <v>548</v>
      </c>
      <c r="Z38" s="176" t="s">
        <v>581</v>
      </c>
      <c r="AA38" s="176" t="s">
        <v>581</v>
      </c>
      <c r="AB38" s="176">
        <v>0</v>
      </c>
      <c r="AC38" s="176">
        <v>0</v>
      </c>
    </row>
    <row r="39" spans="1:29" s="177" customFormat="1" x14ac:dyDescent="0.25">
      <c r="A39" s="178" t="s">
        <v>156</v>
      </c>
      <c r="B39" s="179" t="s">
        <v>512</v>
      </c>
      <c r="C39" s="176"/>
      <c r="D39" s="176"/>
      <c r="E39" s="176"/>
      <c r="F39" s="176"/>
      <c r="G39" s="176">
        <v>0</v>
      </c>
      <c r="H39" s="176">
        <v>0</v>
      </c>
      <c r="I39" s="176" t="s">
        <v>548</v>
      </c>
      <c r="J39" s="176">
        <v>0</v>
      </c>
      <c r="K39" s="176" t="s">
        <v>548</v>
      </c>
      <c r="L39" s="176">
        <v>0</v>
      </c>
      <c r="M39" s="176" t="s">
        <v>548</v>
      </c>
      <c r="N39" s="176">
        <v>0</v>
      </c>
      <c r="O39" s="176" t="s">
        <v>548</v>
      </c>
      <c r="P39" s="176">
        <v>0</v>
      </c>
      <c r="Q39" s="176" t="s">
        <v>548</v>
      </c>
      <c r="R39" s="176">
        <v>0</v>
      </c>
      <c r="S39" s="176" t="s">
        <v>548</v>
      </c>
      <c r="T39" s="176">
        <v>0</v>
      </c>
      <c r="U39" s="176" t="s">
        <v>548</v>
      </c>
      <c r="V39" s="176">
        <v>0</v>
      </c>
      <c r="W39" s="176" t="s">
        <v>548</v>
      </c>
      <c r="X39" s="176">
        <v>0</v>
      </c>
      <c r="Y39" s="176" t="s">
        <v>548</v>
      </c>
      <c r="Z39" s="176" t="s">
        <v>581</v>
      </c>
      <c r="AA39" s="176" t="s">
        <v>581</v>
      </c>
      <c r="AB39" s="176">
        <v>0</v>
      </c>
      <c r="AC39" s="176">
        <v>0</v>
      </c>
    </row>
    <row r="40" spans="1:29" s="177" customFormat="1" x14ac:dyDescent="0.25">
      <c r="A40" s="178" t="s">
        <v>155</v>
      </c>
      <c r="B40" s="179" t="s">
        <v>514</v>
      </c>
      <c r="C40" s="176"/>
      <c r="D40" s="176"/>
      <c r="E40" s="176"/>
      <c r="F40" s="176"/>
      <c r="G40" s="176">
        <v>0</v>
      </c>
      <c r="H40" s="176">
        <v>0</v>
      </c>
      <c r="I40" s="176" t="s">
        <v>548</v>
      </c>
      <c r="J40" s="176">
        <v>0</v>
      </c>
      <c r="K40" s="176" t="s">
        <v>548</v>
      </c>
      <c r="L40" s="176">
        <v>0</v>
      </c>
      <c r="M40" s="176" t="s">
        <v>548</v>
      </c>
      <c r="N40" s="176">
        <v>0</v>
      </c>
      <c r="O40" s="176" t="s">
        <v>548</v>
      </c>
      <c r="P40" s="176">
        <v>0</v>
      </c>
      <c r="Q40" s="176" t="s">
        <v>548</v>
      </c>
      <c r="R40" s="176">
        <v>0</v>
      </c>
      <c r="S40" s="176" t="s">
        <v>548</v>
      </c>
      <c r="T40" s="176">
        <v>0</v>
      </c>
      <c r="U40" s="176" t="s">
        <v>548</v>
      </c>
      <c r="V40" s="176">
        <v>0</v>
      </c>
      <c r="W40" s="176" t="s">
        <v>548</v>
      </c>
      <c r="X40" s="176">
        <v>0</v>
      </c>
      <c r="Y40" s="176" t="s">
        <v>548</v>
      </c>
      <c r="Z40" s="176" t="s">
        <v>581</v>
      </c>
      <c r="AA40" s="176" t="s">
        <v>581</v>
      </c>
      <c r="AB40" s="176">
        <v>0</v>
      </c>
      <c r="AC40" s="176">
        <v>0</v>
      </c>
    </row>
    <row r="41" spans="1:29" s="177" customFormat="1" x14ac:dyDescent="0.25">
      <c r="A41" s="178" t="s">
        <v>154</v>
      </c>
      <c r="B41" s="179" t="s">
        <v>515</v>
      </c>
      <c r="C41" s="176"/>
      <c r="D41" s="176"/>
      <c r="E41" s="176"/>
      <c r="F41" s="176"/>
      <c r="G41" s="176">
        <v>0</v>
      </c>
      <c r="H41" s="176">
        <v>0</v>
      </c>
      <c r="I41" s="176" t="s">
        <v>548</v>
      </c>
      <c r="J41" s="176">
        <v>0</v>
      </c>
      <c r="K41" s="176" t="s">
        <v>548</v>
      </c>
      <c r="L41" s="176">
        <v>0</v>
      </c>
      <c r="M41" s="176" t="s">
        <v>548</v>
      </c>
      <c r="N41" s="176">
        <v>0</v>
      </c>
      <c r="O41" s="176" t="s">
        <v>548</v>
      </c>
      <c r="P41" s="176">
        <v>0</v>
      </c>
      <c r="Q41" s="176" t="s">
        <v>548</v>
      </c>
      <c r="R41" s="176">
        <v>0</v>
      </c>
      <c r="S41" s="176" t="s">
        <v>548</v>
      </c>
      <c r="T41" s="176">
        <v>0</v>
      </c>
      <c r="U41" s="176" t="s">
        <v>548</v>
      </c>
      <c r="V41" s="176">
        <v>0</v>
      </c>
      <c r="W41" s="176" t="s">
        <v>548</v>
      </c>
      <c r="X41" s="176">
        <v>0</v>
      </c>
      <c r="Y41" s="176" t="s">
        <v>548</v>
      </c>
      <c r="Z41" s="176" t="s">
        <v>581</v>
      </c>
      <c r="AA41" s="176" t="s">
        <v>581</v>
      </c>
      <c r="AB41" s="176">
        <v>0</v>
      </c>
      <c r="AC41" s="176">
        <v>0</v>
      </c>
    </row>
    <row r="42" spans="1:29" s="177" customFormat="1" x14ac:dyDescent="0.25">
      <c r="A42" s="178" t="s">
        <v>153</v>
      </c>
      <c r="B42" s="179" t="s">
        <v>516</v>
      </c>
      <c r="C42" s="176"/>
      <c r="D42" s="176"/>
      <c r="E42" s="176"/>
      <c r="F42" s="176"/>
      <c r="G42" s="176">
        <v>0</v>
      </c>
      <c r="H42" s="176">
        <v>0</v>
      </c>
      <c r="I42" s="176" t="s">
        <v>548</v>
      </c>
      <c r="J42" s="176">
        <v>0</v>
      </c>
      <c r="K42" s="176" t="s">
        <v>548</v>
      </c>
      <c r="L42" s="176">
        <v>0</v>
      </c>
      <c r="M42" s="176" t="s">
        <v>548</v>
      </c>
      <c r="N42" s="176">
        <v>0</v>
      </c>
      <c r="O42" s="176" t="s">
        <v>548</v>
      </c>
      <c r="P42" s="176">
        <v>0</v>
      </c>
      <c r="Q42" s="176" t="s">
        <v>548</v>
      </c>
      <c r="R42" s="176">
        <v>0</v>
      </c>
      <c r="S42" s="176" t="s">
        <v>548</v>
      </c>
      <c r="T42" s="176">
        <v>0</v>
      </c>
      <c r="U42" s="176" t="s">
        <v>548</v>
      </c>
      <c r="V42" s="176">
        <v>0</v>
      </c>
      <c r="W42" s="176" t="s">
        <v>548</v>
      </c>
      <c r="X42" s="176">
        <v>0</v>
      </c>
      <c r="Y42" s="176" t="s">
        <v>548</v>
      </c>
      <c r="Z42" s="176" t="s">
        <v>581</v>
      </c>
      <c r="AA42" s="176" t="s">
        <v>581</v>
      </c>
      <c r="AB42" s="176">
        <v>0</v>
      </c>
      <c r="AC42" s="176">
        <v>0</v>
      </c>
    </row>
    <row r="43" spans="1:29" s="177" customFormat="1" x14ac:dyDescent="0.25">
      <c r="A43" s="178" t="s">
        <v>517</v>
      </c>
      <c r="B43" s="179" t="s">
        <v>518</v>
      </c>
      <c r="C43" s="176"/>
      <c r="D43" s="176"/>
      <c r="E43" s="176"/>
      <c r="F43" s="176"/>
      <c r="G43" s="176">
        <v>0</v>
      </c>
      <c r="H43" s="176">
        <v>0</v>
      </c>
      <c r="I43" s="176" t="s">
        <v>548</v>
      </c>
      <c r="J43" s="176">
        <v>0</v>
      </c>
      <c r="K43" s="176" t="s">
        <v>548</v>
      </c>
      <c r="L43" s="176">
        <v>0</v>
      </c>
      <c r="M43" s="176" t="s">
        <v>548</v>
      </c>
      <c r="N43" s="176">
        <v>0</v>
      </c>
      <c r="O43" s="176" t="s">
        <v>548</v>
      </c>
      <c r="P43" s="176">
        <v>0</v>
      </c>
      <c r="Q43" s="176" t="s">
        <v>548</v>
      </c>
      <c r="R43" s="176">
        <v>0</v>
      </c>
      <c r="S43" s="176" t="s">
        <v>548</v>
      </c>
      <c r="T43" s="176">
        <v>0</v>
      </c>
      <c r="U43" s="176" t="s">
        <v>548</v>
      </c>
      <c r="V43" s="176">
        <v>0</v>
      </c>
      <c r="W43" s="176" t="s">
        <v>548</v>
      </c>
      <c r="X43" s="176">
        <v>0</v>
      </c>
      <c r="Y43" s="176" t="s">
        <v>548</v>
      </c>
      <c r="Z43" s="176" t="s">
        <v>581</v>
      </c>
      <c r="AA43" s="176" t="s">
        <v>581</v>
      </c>
      <c r="AB43" s="176">
        <v>0</v>
      </c>
      <c r="AC43" s="176">
        <v>0</v>
      </c>
    </row>
    <row r="44" spans="1:29" s="177" customFormat="1" x14ac:dyDescent="0.25">
      <c r="A44" s="178" t="s">
        <v>519</v>
      </c>
      <c r="B44" s="179" t="s">
        <v>520</v>
      </c>
      <c r="C44" s="176"/>
      <c r="D44" s="176"/>
      <c r="E44" s="176"/>
      <c r="F44" s="176"/>
      <c r="G44" s="176">
        <v>0</v>
      </c>
      <c r="H44" s="176">
        <v>0</v>
      </c>
      <c r="I44" s="176" t="s">
        <v>548</v>
      </c>
      <c r="J44" s="176">
        <v>0</v>
      </c>
      <c r="K44" s="176" t="s">
        <v>548</v>
      </c>
      <c r="L44" s="176">
        <v>0</v>
      </c>
      <c r="M44" s="176" t="s">
        <v>548</v>
      </c>
      <c r="N44" s="176">
        <v>0</v>
      </c>
      <c r="O44" s="176" t="s">
        <v>548</v>
      </c>
      <c r="P44" s="176">
        <v>0</v>
      </c>
      <c r="Q44" s="176" t="s">
        <v>548</v>
      </c>
      <c r="R44" s="176">
        <v>0</v>
      </c>
      <c r="S44" s="176" t="s">
        <v>548</v>
      </c>
      <c r="T44" s="176">
        <v>0</v>
      </c>
      <c r="U44" s="176" t="s">
        <v>548</v>
      </c>
      <c r="V44" s="176">
        <v>0</v>
      </c>
      <c r="W44" s="176" t="s">
        <v>548</v>
      </c>
      <c r="X44" s="176">
        <v>0</v>
      </c>
      <c r="Y44" s="176" t="s">
        <v>548</v>
      </c>
      <c r="Z44" s="176" t="s">
        <v>581</v>
      </c>
      <c r="AA44" s="176" t="s">
        <v>581</v>
      </c>
      <c r="AB44" s="176">
        <v>0</v>
      </c>
      <c r="AC44" s="176">
        <v>0</v>
      </c>
    </row>
    <row r="45" spans="1:29" s="177" customFormat="1" x14ac:dyDescent="0.25">
      <c r="A45" s="178" t="s">
        <v>521</v>
      </c>
      <c r="B45" s="179" t="s">
        <v>522</v>
      </c>
      <c r="C45" s="176"/>
      <c r="D45" s="176"/>
      <c r="E45" s="176"/>
      <c r="F45" s="176"/>
      <c r="G45" s="176">
        <v>0</v>
      </c>
      <c r="H45" s="176">
        <v>0</v>
      </c>
      <c r="I45" s="176" t="s">
        <v>548</v>
      </c>
      <c r="J45" s="176">
        <v>0</v>
      </c>
      <c r="K45" s="176" t="s">
        <v>548</v>
      </c>
      <c r="L45" s="176">
        <v>0</v>
      </c>
      <c r="M45" s="176" t="s">
        <v>548</v>
      </c>
      <c r="N45" s="176">
        <v>0</v>
      </c>
      <c r="O45" s="176" t="s">
        <v>548</v>
      </c>
      <c r="P45" s="176">
        <v>0</v>
      </c>
      <c r="Q45" s="176" t="s">
        <v>548</v>
      </c>
      <c r="R45" s="176">
        <v>0</v>
      </c>
      <c r="S45" s="176" t="s">
        <v>548</v>
      </c>
      <c r="T45" s="176">
        <v>0</v>
      </c>
      <c r="U45" s="176" t="s">
        <v>548</v>
      </c>
      <c r="V45" s="176">
        <v>0</v>
      </c>
      <c r="W45" s="176" t="s">
        <v>548</v>
      </c>
      <c r="X45" s="176">
        <v>0</v>
      </c>
      <c r="Y45" s="176" t="s">
        <v>548</v>
      </c>
      <c r="Z45" s="176" t="s">
        <v>581</v>
      </c>
      <c r="AA45" s="176" t="s">
        <v>581</v>
      </c>
      <c r="AB45" s="176">
        <v>0</v>
      </c>
      <c r="AC45" s="176">
        <v>0</v>
      </c>
    </row>
    <row r="46" spans="1:29" s="177" customFormat="1" x14ac:dyDescent="0.25">
      <c r="A46" s="178" t="s">
        <v>523</v>
      </c>
      <c r="B46" s="179" t="s">
        <v>524</v>
      </c>
      <c r="C46" s="176"/>
      <c r="D46" s="176"/>
      <c r="E46" s="176"/>
      <c r="F46" s="176"/>
      <c r="G46" s="176">
        <v>0</v>
      </c>
      <c r="H46" s="176">
        <v>0</v>
      </c>
      <c r="I46" s="176" t="s">
        <v>548</v>
      </c>
      <c r="J46" s="176"/>
      <c r="K46" s="176" t="s">
        <v>548</v>
      </c>
      <c r="L46" s="176">
        <v>0</v>
      </c>
      <c r="M46" s="176" t="s">
        <v>548</v>
      </c>
      <c r="N46" s="176"/>
      <c r="O46" s="176" t="s">
        <v>548</v>
      </c>
      <c r="P46" s="176">
        <v>0</v>
      </c>
      <c r="Q46" s="176" t="s">
        <v>548</v>
      </c>
      <c r="R46" s="176"/>
      <c r="S46" s="176" t="s">
        <v>548</v>
      </c>
      <c r="T46" s="176">
        <v>0</v>
      </c>
      <c r="U46" s="176" t="s">
        <v>548</v>
      </c>
      <c r="V46" s="176"/>
      <c r="W46" s="176" t="s">
        <v>548</v>
      </c>
      <c r="X46" s="176"/>
      <c r="Y46" s="176" t="s">
        <v>548</v>
      </c>
      <c r="Z46" s="176"/>
      <c r="AA46" s="176" t="s">
        <v>548</v>
      </c>
      <c r="AB46" s="176">
        <v>0</v>
      </c>
      <c r="AC46" s="176">
        <v>0</v>
      </c>
    </row>
    <row r="47" spans="1:29" s="177" customFormat="1" x14ac:dyDescent="0.25">
      <c r="A47" s="174" t="s">
        <v>61</v>
      </c>
      <c r="B47" s="175" t="s">
        <v>152</v>
      </c>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c r="AC47" s="176"/>
    </row>
    <row r="48" spans="1:29" s="177" customFormat="1" x14ac:dyDescent="0.25">
      <c r="A48" s="178" t="s">
        <v>151</v>
      </c>
      <c r="B48" s="181" t="s">
        <v>513</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581</v>
      </c>
      <c r="AA48" s="176"/>
      <c r="AB48" s="176">
        <v>0</v>
      </c>
      <c r="AC48" s="176">
        <v>0</v>
      </c>
    </row>
    <row r="49" spans="1:29" s="177" customFormat="1" ht="31.5" x14ac:dyDescent="0.25">
      <c r="A49" s="178" t="s">
        <v>150</v>
      </c>
      <c r="B49" s="181" t="s">
        <v>511</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581</v>
      </c>
      <c r="AA49" s="176"/>
      <c r="AB49" s="176">
        <v>0</v>
      </c>
      <c r="AC49" s="176">
        <v>0</v>
      </c>
    </row>
    <row r="50" spans="1:29" s="177" customFormat="1" x14ac:dyDescent="0.25">
      <c r="A50" s="178" t="s">
        <v>149</v>
      </c>
      <c r="B50" s="179" t="s">
        <v>148</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581</v>
      </c>
      <c r="AA50" s="176"/>
      <c r="AB50" s="176">
        <v>0</v>
      </c>
      <c r="AC50" s="176">
        <v>0</v>
      </c>
    </row>
    <row r="51" spans="1:29" s="177" customFormat="1" ht="31.5" x14ac:dyDescent="0.25">
      <c r="A51" s="178" t="s">
        <v>147</v>
      </c>
      <c r="B51" s="179" t="s">
        <v>146</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581</v>
      </c>
      <c r="AA51" s="176"/>
      <c r="AB51" s="176">
        <v>0</v>
      </c>
      <c r="AC51" s="176">
        <v>0</v>
      </c>
    </row>
    <row r="52" spans="1:29" s="177" customFormat="1" ht="31.5" x14ac:dyDescent="0.25">
      <c r="A52" s="178" t="s">
        <v>145</v>
      </c>
      <c r="B52" s="179" t="s">
        <v>144</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581</v>
      </c>
      <c r="AA52" s="176"/>
      <c r="AB52" s="176">
        <v>0</v>
      </c>
      <c r="AC52" s="176">
        <v>0</v>
      </c>
    </row>
    <row r="53" spans="1:29" s="177" customFormat="1" x14ac:dyDescent="0.25">
      <c r="A53" s="178" t="s">
        <v>143</v>
      </c>
      <c r="B53" s="179" t="s">
        <v>142</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581</v>
      </c>
      <c r="AA53" s="176"/>
      <c r="AB53" s="176">
        <v>0</v>
      </c>
      <c r="AC53" s="176">
        <v>0</v>
      </c>
    </row>
    <row r="54" spans="1:29" s="177" customFormat="1" x14ac:dyDescent="0.25">
      <c r="A54" s="178" t="s">
        <v>141</v>
      </c>
      <c r="B54" s="179" t="s">
        <v>514</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581</v>
      </c>
      <c r="AA54" s="176"/>
      <c r="AB54" s="176">
        <v>0</v>
      </c>
      <c r="AC54" s="176">
        <v>0</v>
      </c>
    </row>
    <row r="55" spans="1:29" s="177" customFormat="1" x14ac:dyDescent="0.25">
      <c r="A55" s="178" t="s">
        <v>525</v>
      </c>
      <c r="B55" s="179" t="s">
        <v>515</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581</v>
      </c>
      <c r="AA55" s="176"/>
      <c r="AB55" s="176">
        <v>0</v>
      </c>
      <c r="AC55" s="176">
        <v>0</v>
      </c>
    </row>
    <row r="56" spans="1:29" s="177" customFormat="1" x14ac:dyDescent="0.25">
      <c r="A56" s="178" t="s">
        <v>526</v>
      </c>
      <c r="B56" s="179" t="s">
        <v>516</v>
      </c>
      <c r="C56" s="176">
        <v>0</v>
      </c>
      <c r="D56" s="176">
        <v>6</v>
      </c>
      <c r="E56" s="176"/>
      <c r="F56" s="176"/>
      <c r="G56" s="176">
        <v>0</v>
      </c>
      <c r="H56" s="176">
        <v>0</v>
      </c>
      <c r="I56" s="176"/>
      <c r="J56" s="176">
        <v>0</v>
      </c>
      <c r="K56" s="176"/>
      <c r="L56" s="176">
        <v>0</v>
      </c>
      <c r="M56" s="176"/>
      <c r="N56" s="176">
        <v>0</v>
      </c>
      <c r="O56" s="176"/>
      <c r="P56" s="176">
        <v>0</v>
      </c>
      <c r="Q56" s="176"/>
      <c r="R56" s="176">
        <v>6</v>
      </c>
      <c r="S56" s="176"/>
      <c r="T56" s="176">
        <v>0</v>
      </c>
      <c r="U56" s="176"/>
      <c r="V56" s="176">
        <v>0</v>
      </c>
      <c r="W56" s="176"/>
      <c r="X56" s="176">
        <v>0</v>
      </c>
      <c r="Y56" s="176"/>
      <c r="Z56" s="176" t="s">
        <v>581</v>
      </c>
      <c r="AA56" s="176"/>
      <c r="AB56" s="176">
        <v>0</v>
      </c>
      <c r="AC56" s="176">
        <v>6</v>
      </c>
    </row>
    <row r="57" spans="1:29" s="177" customFormat="1" x14ac:dyDescent="0.25">
      <c r="A57" s="178" t="s">
        <v>527</v>
      </c>
      <c r="B57" s="179" t="s">
        <v>518</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581</v>
      </c>
      <c r="AA57" s="176"/>
      <c r="AB57" s="176">
        <v>0</v>
      </c>
      <c r="AC57" s="176">
        <v>0</v>
      </c>
    </row>
    <row r="58" spans="1:29" s="177" customFormat="1" x14ac:dyDescent="0.25">
      <c r="A58" s="178" t="s">
        <v>528</v>
      </c>
      <c r="B58" s="179" t="s">
        <v>520</v>
      </c>
      <c r="C58" s="176">
        <v>3</v>
      </c>
      <c r="D58" s="176">
        <v>3</v>
      </c>
      <c r="E58" s="176"/>
      <c r="F58" s="176"/>
      <c r="G58" s="176">
        <v>0</v>
      </c>
      <c r="H58" s="176">
        <v>0</v>
      </c>
      <c r="I58" s="176"/>
      <c r="J58" s="176">
        <v>0</v>
      </c>
      <c r="K58" s="176"/>
      <c r="L58" s="176">
        <v>0</v>
      </c>
      <c r="M58" s="176"/>
      <c r="N58" s="176">
        <v>0</v>
      </c>
      <c r="O58" s="176"/>
      <c r="P58" s="176">
        <v>3</v>
      </c>
      <c r="Q58" s="176"/>
      <c r="R58" s="176">
        <v>3</v>
      </c>
      <c r="S58" s="176"/>
      <c r="T58" s="176">
        <v>0</v>
      </c>
      <c r="U58" s="176"/>
      <c r="V58" s="176">
        <v>0</v>
      </c>
      <c r="W58" s="176"/>
      <c r="X58" s="176">
        <v>0</v>
      </c>
      <c r="Y58" s="176"/>
      <c r="Z58" s="176" t="s">
        <v>581</v>
      </c>
      <c r="AA58" s="176"/>
      <c r="AB58" s="176">
        <v>3</v>
      </c>
      <c r="AC58" s="176">
        <v>3</v>
      </c>
    </row>
    <row r="59" spans="1:29" s="177" customFormat="1" x14ac:dyDescent="0.25">
      <c r="A59" s="178" t="s">
        <v>529</v>
      </c>
      <c r="B59" s="179" t="s">
        <v>522</v>
      </c>
      <c r="C59" s="176">
        <v>0</v>
      </c>
      <c r="D59" s="176">
        <v>0</v>
      </c>
      <c r="E59" s="176"/>
      <c r="F59" s="176"/>
      <c r="G59" s="176">
        <v>0</v>
      </c>
      <c r="H59" s="176">
        <v>0</v>
      </c>
      <c r="I59" s="176"/>
      <c r="J59" s="176">
        <v>0</v>
      </c>
      <c r="K59" s="176"/>
      <c r="L59" s="176">
        <v>0</v>
      </c>
      <c r="M59" s="176"/>
      <c r="N59" s="176">
        <v>0</v>
      </c>
      <c r="O59" s="176"/>
      <c r="P59" s="176">
        <v>5.6</v>
      </c>
      <c r="Q59" s="176"/>
      <c r="R59" s="176">
        <v>0</v>
      </c>
      <c r="S59" s="176"/>
      <c r="T59" s="176">
        <v>0</v>
      </c>
      <c r="U59" s="176"/>
      <c r="V59" s="176">
        <v>0</v>
      </c>
      <c r="W59" s="176"/>
      <c r="X59" s="176">
        <v>0</v>
      </c>
      <c r="Y59" s="176"/>
      <c r="Z59" s="176" t="s">
        <v>581</v>
      </c>
      <c r="AA59" s="176"/>
      <c r="AB59" s="176">
        <v>5.6</v>
      </c>
      <c r="AC59" s="176">
        <v>0</v>
      </c>
    </row>
    <row r="60" spans="1:29" s="177" customFormat="1" x14ac:dyDescent="0.25">
      <c r="A60" s="178" t="s">
        <v>530</v>
      </c>
      <c r="B60" s="179" t="s">
        <v>524</v>
      </c>
      <c r="C60" s="176">
        <v>0</v>
      </c>
      <c r="D60" s="176">
        <v>0</v>
      </c>
      <c r="E60" s="176"/>
      <c r="F60" s="176"/>
      <c r="G60" s="176">
        <v>0</v>
      </c>
      <c r="H60" s="176">
        <v>0</v>
      </c>
      <c r="I60" s="176"/>
      <c r="J60" s="176"/>
      <c r="K60" s="176"/>
      <c r="L60" s="176">
        <v>0</v>
      </c>
      <c r="M60" s="176"/>
      <c r="N60" s="176"/>
      <c r="O60" s="176"/>
      <c r="P60" s="176">
        <v>0</v>
      </c>
      <c r="Q60" s="176"/>
      <c r="R60" s="176"/>
      <c r="S60" s="176"/>
      <c r="T60" s="176">
        <v>0</v>
      </c>
      <c r="U60" s="176"/>
      <c r="V60" s="176"/>
      <c r="W60" s="176"/>
      <c r="X60" s="176"/>
      <c r="Y60" s="176"/>
      <c r="Z60" s="176"/>
      <c r="AA60" s="176"/>
      <c r="AB60" s="176">
        <v>0</v>
      </c>
      <c r="AC60" s="176">
        <v>0</v>
      </c>
    </row>
    <row r="61" spans="1:29" s="177" customFormat="1" ht="35.25" customHeight="1" x14ac:dyDescent="0.25">
      <c r="A61" s="174" t="s">
        <v>59</v>
      </c>
      <c r="B61" s="175" t="s">
        <v>140</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77" customFormat="1" x14ac:dyDescent="0.25">
      <c r="A62" s="178" t="s">
        <v>139</v>
      </c>
      <c r="B62" s="179" t="s">
        <v>138</v>
      </c>
      <c r="C62" s="176">
        <v>164.698043588578</v>
      </c>
      <c r="D62" s="176">
        <v>171.29641772059645</v>
      </c>
      <c r="E62" s="176"/>
      <c r="F62" s="176"/>
      <c r="G62" s="176">
        <v>0</v>
      </c>
      <c r="H62" s="176">
        <v>0</v>
      </c>
      <c r="I62" s="176"/>
      <c r="J62" s="176">
        <v>0</v>
      </c>
      <c r="K62" s="176"/>
      <c r="L62" s="176">
        <v>0</v>
      </c>
      <c r="M62" s="176"/>
      <c r="N62" s="176">
        <v>0</v>
      </c>
      <c r="O62" s="176"/>
      <c r="P62" s="176">
        <v>164.698043588578</v>
      </c>
      <c r="Q62" s="176"/>
      <c r="R62" s="176">
        <v>171.29641772059645</v>
      </c>
      <c r="S62" s="176"/>
      <c r="T62" s="176">
        <v>0</v>
      </c>
      <c r="U62" s="176"/>
      <c r="V62" s="176">
        <v>0</v>
      </c>
      <c r="W62" s="176"/>
      <c r="X62" s="176">
        <v>0</v>
      </c>
      <c r="Y62" s="176"/>
      <c r="Z62" s="176" t="s">
        <v>581</v>
      </c>
      <c r="AA62" s="176"/>
      <c r="AB62" s="176">
        <v>164.698043588578</v>
      </c>
      <c r="AC62" s="176">
        <v>171.29641772059645</v>
      </c>
    </row>
    <row r="63" spans="1:29" s="177" customFormat="1" x14ac:dyDescent="0.25">
      <c r="A63" s="178" t="s">
        <v>137</v>
      </c>
      <c r="B63" s="179" t="s">
        <v>131</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581</v>
      </c>
      <c r="AA63" s="176"/>
      <c r="AB63" s="176">
        <v>0</v>
      </c>
      <c r="AC63" s="176">
        <v>0</v>
      </c>
    </row>
    <row r="64" spans="1:29" s="177" customFormat="1" x14ac:dyDescent="0.25">
      <c r="A64" s="178" t="s">
        <v>136</v>
      </c>
      <c r="B64" s="181" t="s">
        <v>130</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581</v>
      </c>
      <c r="AA64" s="176"/>
      <c r="AB64" s="176">
        <v>0</v>
      </c>
      <c r="AC64" s="176">
        <v>0</v>
      </c>
    </row>
    <row r="65" spans="1:29" s="177" customFormat="1" x14ac:dyDescent="0.25">
      <c r="A65" s="178" t="s">
        <v>135</v>
      </c>
      <c r="B65" s="181" t="s">
        <v>129</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581</v>
      </c>
      <c r="AA65" s="176"/>
      <c r="AB65" s="176">
        <v>0</v>
      </c>
      <c r="AC65" s="176">
        <v>0</v>
      </c>
    </row>
    <row r="66" spans="1:29" s="177" customFormat="1" x14ac:dyDescent="0.25">
      <c r="A66" s="178" t="s">
        <v>134</v>
      </c>
      <c r="B66" s="181" t="s">
        <v>128</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581</v>
      </c>
      <c r="AA66" s="176"/>
      <c r="AB66" s="176">
        <v>0</v>
      </c>
      <c r="AC66" s="176">
        <v>0</v>
      </c>
    </row>
    <row r="67" spans="1:29" s="177" customFormat="1" x14ac:dyDescent="0.25">
      <c r="A67" s="178" t="s">
        <v>133</v>
      </c>
      <c r="B67" s="181" t="s">
        <v>514</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581</v>
      </c>
      <c r="AA67" s="176"/>
      <c r="AB67" s="176">
        <v>0</v>
      </c>
      <c r="AC67" s="176">
        <v>0</v>
      </c>
    </row>
    <row r="68" spans="1:29" s="177" customFormat="1" x14ac:dyDescent="0.25">
      <c r="A68" s="178" t="s">
        <v>531</v>
      </c>
      <c r="B68" s="181" t="s">
        <v>515</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581</v>
      </c>
      <c r="AA68" s="176"/>
      <c r="AB68" s="176">
        <v>0</v>
      </c>
      <c r="AC68" s="176">
        <v>0</v>
      </c>
    </row>
    <row r="69" spans="1:29" s="177" customFormat="1" x14ac:dyDescent="0.25">
      <c r="A69" s="178" t="s">
        <v>532</v>
      </c>
      <c r="B69" s="181" t="s">
        <v>516</v>
      </c>
      <c r="C69" s="176"/>
      <c r="D69" s="176"/>
      <c r="E69" s="176"/>
      <c r="F69" s="176"/>
      <c r="G69" s="176">
        <v>0</v>
      </c>
      <c r="H69" s="176">
        <v>0</v>
      </c>
      <c r="I69" s="176"/>
      <c r="J69" s="176">
        <v>0</v>
      </c>
      <c r="K69" s="176"/>
      <c r="L69" s="176">
        <v>0</v>
      </c>
      <c r="M69" s="176"/>
      <c r="N69" s="176">
        <v>0</v>
      </c>
      <c r="O69" s="176"/>
      <c r="P69" s="176">
        <v>0</v>
      </c>
      <c r="Q69" s="176"/>
      <c r="R69" s="176">
        <v>6</v>
      </c>
      <c r="S69" s="176"/>
      <c r="T69" s="176">
        <v>0</v>
      </c>
      <c r="U69" s="176"/>
      <c r="V69" s="176">
        <v>0</v>
      </c>
      <c r="W69" s="176"/>
      <c r="X69" s="176">
        <v>0</v>
      </c>
      <c r="Y69" s="176"/>
      <c r="Z69" s="176" t="s">
        <v>581</v>
      </c>
      <c r="AA69" s="176"/>
      <c r="AB69" s="176">
        <v>0</v>
      </c>
      <c r="AC69" s="176">
        <v>6</v>
      </c>
    </row>
    <row r="70" spans="1:29" s="177" customFormat="1" x14ac:dyDescent="0.25">
      <c r="A70" s="178" t="s">
        <v>533</v>
      </c>
      <c r="B70" s="181" t="s">
        <v>518</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581</v>
      </c>
      <c r="AA70" s="176"/>
      <c r="AB70" s="176">
        <v>0</v>
      </c>
      <c r="AC70" s="176">
        <v>0</v>
      </c>
    </row>
    <row r="71" spans="1:29" s="177" customFormat="1" x14ac:dyDescent="0.25">
      <c r="A71" s="178" t="s">
        <v>534</v>
      </c>
      <c r="B71" s="181" t="s">
        <v>520</v>
      </c>
      <c r="C71" s="176"/>
      <c r="D71" s="176"/>
      <c r="E71" s="176"/>
      <c r="F71" s="176"/>
      <c r="G71" s="176">
        <v>0</v>
      </c>
      <c r="H71" s="176">
        <v>0</v>
      </c>
      <c r="I71" s="176"/>
      <c r="J71" s="176">
        <v>0</v>
      </c>
      <c r="K71" s="176"/>
      <c r="L71" s="176">
        <v>0</v>
      </c>
      <c r="M71" s="176"/>
      <c r="N71" s="176">
        <v>0</v>
      </c>
      <c r="O71" s="176"/>
      <c r="P71" s="176">
        <v>3</v>
      </c>
      <c r="Q71" s="176"/>
      <c r="R71" s="176">
        <v>3</v>
      </c>
      <c r="S71" s="176"/>
      <c r="T71" s="176">
        <v>0</v>
      </c>
      <c r="U71" s="176"/>
      <c r="V71" s="176">
        <v>0</v>
      </c>
      <c r="W71" s="176"/>
      <c r="X71" s="176">
        <v>0</v>
      </c>
      <c r="Y71" s="176"/>
      <c r="Z71" s="176" t="s">
        <v>581</v>
      </c>
      <c r="AA71" s="176"/>
      <c r="AB71" s="176">
        <v>3</v>
      </c>
      <c r="AC71" s="176">
        <v>3</v>
      </c>
    </row>
    <row r="72" spans="1:29" s="177" customFormat="1" x14ac:dyDescent="0.25">
      <c r="A72" s="178" t="s">
        <v>535</v>
      </c>
      <c r="B72" s="181" t="s">
        <v>522</v>
      </c>
      <c r="C72" s="176"/>
      <c r="D72" s="176"/>
      <c r="E72" s="176"/>
      <c r="F72" s="176"/>
      <c r="G72" s="176">
        <v>0</v>
      </c>
      <c r="H72" s="176">
        <v>0</v>
      </c>
      <c r="I72" s="176"/>
      <c r="J72" s="176">
        <v>0</v>
      </c>
      <c r="K72" s="176"/>
      <c r="L72" s="176">
        <v>0</v>
      </c>
      <c r="M72" s="176"/>
      <c r="N72" s="176">
        <v>0</v>
      </c>
      <c r="O72" s="176"/>
      <c r="P72" s="176">
        <v>5.6</v>
      </c>
      <c r="Q72" s="176"/>
      <c r="R72" s="176">
        <v>0</v>
      </c>
      <c r="S72" s="176"/>
      <c r="T72" s="176">
        <v>0</v>
      </c>
      <c r="U72" s="176"/>
      <c r="V72" s="176">
        <v>0</v>
      </c>
      <c r="W72" s="176"/>
      <c r="X72" s="176">
        <v>0</v>
      </c>
      <c r="Y72" s="176"/>
      <c r="Z72" s="176" t="s">
        <v>581</v>
      </c>
      <c r="AA72" s="176"/>
      <c r="AB72" s="176">
        <v>5.6</v>
      </c>
      <c r="AC72" s="176">
        <v>0</v>
      </c>
    </row>
    <row r="73" spans="1:29" s="177" customFormat="1" x14ac:dyDescent="0.25">
      <c r="A73" s="178" t="s">
        <v>536</v>
      </c>
      <c r="B73" s="181" t="s">
        <v>524</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c r="Y73" s="176"/>
      <c r="Z73" s="176"/>
      <c r="AA73" s="176"/>
      <c r="AB73" s="176">
        <v>0</v>
      </c>
      <c r="AC73" s="176">
        <v>0</v>
      </c>
    </row>
    <row r="74" spans="1:29" s="177" customFormat="1" ht="36.75" customHeight="1" x14ac:dyDescent="0.25">
      <c r="A74" s="174" t="s">
        <v>58</v>
      </c>
      <c r="B74" s="182" t="s">
        <v>227</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581</v>
      </c>
      <c r="AA74" s="176"/>
      <c r="AB74" s="176">
        <v>0</v>
      </c>
      <c r="AC74" s="176">
        <v>0</v>
      </c>
    </row>
    <row r="75" spans="1:29" s="177" customFormat="1" x14ac:dyDescent="0.25">
      <c r="A75" s="174" t="s">
        <v>56</v>
      </c>
      <c r="B75" s="175" t="s">
        <v>132</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77" customFormat="1" x14ac:dyDescent="0.25">
      <c r="A76" s="178" t="s">
        <v>222</v>
      </c>
      <c r="B76" s="181" t="s">
        <v>513</v>
      </c>
      <c r="C76" s="176"/>
      <c r="D76" s="176"/>
      <c r="E76" s="176"/>
      <c r="F76" s="176"/>
      <c r="G76" s="176">
        <v>0</v>
      </c>
      <c r="H76" s="176">
        <v>0</v>
      </c>
      <c r="I76" s="176"/>
      <c r="J76" s="176">
        <v>0</v>
      </c>
      <c r="K76" s="176"/>
      <c r="L76" s="176">
        <v>0</v>
      </c>
      <c r="M76" s="176"/>
      <c r="N76" s="176">
        <v>0</v>
      </c>
      <c r="O76" s="176"/>
      <c r="P76" s="176">
        <v>0</v>
      </c>
      <c r="Q76" s="176"/>
      <c r="R76" s="176">
        <v>0</v>
      </c>
      <c r="S76" s="176"/>
      <c r="T76" s="176">
        <v>0</v>
      </c>
      <c r="U76" s="176"/>
      <c r="V76" s="176">
        <v>0</v>
      </c>
      <c r="W76" s="176"/>
      <c r="X76" s="176">
        <v>0</v>
      </c>
      <c r="Y76" s="176"/>
      <c r="Z76" s="176" t="s">
        <v>581</v>
      </c>
      <c r="AA76" s="176"/>
      <c r="AB76" s="176">
        <v>0</v>
      </c>
      <c r="AC76" s="176">
        <v>0</v>
      </c>
    </row>
    <row r="77" spans="1:29" s="177" customFormat="1" ht="31.5" x14ac:dyDescent="0.25">
      <c r="A77" s="178" t="s">
        <v>223</v>
      </c>
      <c r="B77" s="181" t="s">
        <v>511</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581</v>
      </c>
      <c r="AA77" s="176"/>
      <c r="AB77" s="176">
        <v>0</v>
      </c>
      <c r="AC77" s="176">
        <v>0</v>
      </c>
    </row>
    <row r="78" spans="1:29" s="177" customFormat="1" x14ac:dyDescent="0.25">
      <c r="A78" s="178" t="s">
        <v>224</v>
      </c>
      <c r="B78" s="179" t="s">
        <v>148</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581</v>
      </c>
      <c r="AA78" s="176"/>
      <c r="AB78" s="176">
        <v>0</v>
      </c>
      <c r="AC78" s="176">
        <v>0</v>
      </c>
    </row>
    <row r="79" spans="1:29" s="177" customFormat="1" x14ac:dyDescent="0.25">
      <c r="A79" s="178" t="s">
        <v>225</v>
      </c>
      <c r="B79" s="179" t="s">
        <v>537</v>
      </c>
      <c r="C79" s="183"/>
      <c r="D79" s="184"/>
      <c r="E79" s="185"/>
      <c r="F79" s="185"/>
      <c r="G79" s="176">
        <v>0</v>
      </c>
      <c r="H79" s="176">
        <v>0</v>
      </c>
      <c r="I79" s="185"/>
      <c r="J79" s="176">
        <v>0</v>
      </c>
      <c r="K79" s="184"/>
      <c r="L79" s="176">
        <v>0</v>
      </c>
      <c r="M79" s="184"/>
      <c r="N79" s="176">
        <v>0</v>
      </c>
      <c r="O79" s="184"/>
      <c r="P79" s="176">
        <v>0</v>
      </c>
      <c r="Q79" s="184"/>
      <c r="R79" s="176">
        <v>0</v>
      </c>
      <c r="S79" s="184"/>
      <c r="T79" s="176">
        <v>0</v>
      </c>
      <c r="U79" s="184"/>
      <c r="V79" s="176">
        <v>0</v>
      </c>
      <c r="W79" s="184"/>
      <c r="X79" s="176">
        <v>0</v>
      </c>
      <c r="Y79" s="184"/>
      <c r="Z79" s="176" t="s">
        <v>581</v>
      </c>
      <c r="AA79" s="184"/>
      <c r="AB79" s="176">
        <v>0</v>
      </c>
      <c r="AC79" s="176">
        <v>0</v>
      </c>
    </row>
    <row r="80" spans="1:29" s="177" customFormat="1" x14ac:dyDescent="0.25">
      <c r="A80" s="178" t="s">
        <v>226</v>
      </c>
      <c r="B80" s="179" t="s">
        <v>514</v>
      </c>
      <c r="C80" s="183"/>
      <c r="D80" s="184"/>
      <c r="E80" s="185"/>
      <c r="F80" s="185"/>
      <c r="G80" s="176">
        <v>0</v>
      </c>
      <c r="H80" s="176">
        <v>0</v>
      </c>
      <c r="I80" s="185"/>
      <c r="J80" s="176">
        <v>0</v>
      </c>
      <c r="K80" s="184"/>
      <c r="L80" s="176">
        <v>0</v>
      </c>
      <c r="M80" s="184"/>
      <c r="N80" s="176">
        <v>0</v>
      </c>
      <c r="O80" s="184"/>
      <c r="P80" s="176">
        <v>0</v>
      </c>
      <c r="Q80" s="184"/>
      <c r="R80" s="176">
        <v>0</v>
      </c>
      <c r="S80" s="184"/>
      <c r="T80" s="176">
        <v>0</v>
      </c>
      <c r="U80" s="184"/>
      <c r="V80" s="176">
        <v>0</v>
      </c>
      <c r="W80" s="184"/>
      <c r="X80" s="176">
        <v>0</v>
      </c>
      <c r="Y80" s="184"/>
      <c r="Z80" s="176" t="s">
        <v>581</v>
      </c>
      <c r="AA80" s="184"/>
      <c r="AB80" s="176">
        <v>0</v>
      </c>
      <c r="AC80" s="176">
        <v>0</v>
      </c>
    </row>
    <row r="81" spans="1:29" s="177" customFormat="1" x14ac:dyDescent="0.25">
      <c r="A81" s="178" t="s">
        <v>538</v>
      </c>
      <c r="B81" s="179" t="s">
        <v>515</v>
      </c>
      <c r="C81" s="183"/>
      <c r="D81" s="184"/>
      <c r="E81" s="185"/>
      <c r="F81" s="185"/>
      <c r="G81" s="176">
        <v>0</v>
      </c>
      <c r="H81" s="176">
        <v>0</v>
      </c>
      <c r="I81" s="185"/>
      <c r="J81" s="176">
        <v>0</v>
      </c>
      <c r="K81" s="184"/>
      <c r="L81" s="176">
        <v>0</v>
      </c>
      <c r="M81" s="184"/>
      <c r="N81" s="176">
        <v>0</v>
      </c>
      <c r="O81" s="184"/>
      <c r="P81" s="176">
        <v>0</v>
      </c>
      <c r="Q81" s="184"/>
      <c r="R81" s="176">
        <v>0</v>
      </c>
      <c r="S81" s="184"/>
      <c r="T81" s="176">
        <v>0</v>
      </c>
      <c r="U81" s="184"/>
      <c r="V81" s="176">
        <v>0</v>
      </c>
      <c r="W81" s="184"/>
      <c r="X81" s="176">
        <v>0</v>
      </c>
      <c r="Y81" s="184"/>
      <c r="Z81" s="176" t="s">
        <v>581</v>
      </c>
      <c r="AA81" s="184"/>
      <c r="AB81" s="176">
        <v>0</v>
      </c>
      <c r="AC81" s="176">
        <v>0</v>
      </c>
    </row>
    <row r="82" spans="1:29" s="177" customFormat="1" x14ac:dyDescent="0.25">
      <c r="A82" s="178" t="s">
        <v>539</v>
      </c>
      <c r="B82" s="179" t="s">
        <v>516</v>
      </c>
      <c r="C82" s="183"/>
      <c r="D82" s="184"/>
      <c r="E82" s="185"/>
      <c r="F82" s="185"/>
      <c r="G82" s="176">
        <v>0</v>
      </c>
      <c r="H82" s="176">
        <v>0</v>
      </c>
      <c r="I82" s="185"/>
      <c r="J82" s="176">
        <v>0</v>
      </c>
      <c r="K82" s="184"/>
      <c r="L82" s="176">
        <v>0</v>
      </c>
      <c r="M82" s="184"/>
      <c r="N82" s="176">
        <v>0</v>
      </c>
      <c r="O82" s="184"/>
      <c r="P82" s="176">
        <v>0</v>
      </c>
      <c r="Q82" s="184"/>
      <c r="R82" s="176">
        <v>0</v>
      </c>
      <c r="S82" s="184"/>
      <c r="T82" s="176">
        <v>0</v>
      </c>
      <c r="U82" s="184"/>
      <c r="V82" s="176">
        <v>0</v>
      </c>
      <c r="W82" s="184"/>
      <c r="X82" s="176">
        <v>0</v>
      </c>
      <c r="Y82" s="184"/>
      <c r="Z82" s="176" t="s">
        <v>581</v>
      </c>
      <c r="AA82" s="184"/>
      <c r="AB82" s="176">
        <v>0</v>
      </c>
      <c r="AC82" s="176">
        <v>0</v>
      </c>
    </row>
    <row r="83" spans="1:29" s="177" customFormat="1" x14ac:dyDescent="0.25">
      <c r="A83" s="178" t="s">
        <v>540</v>
      </c>
      <c r="B83" s="179" t="s">
        <v>518</v>
      </c>
      <c r="C83" s="183"/>
      <c r="D83" s="184"/>
      <c r="E83" s="185"/>
      <c r="F83" s="185"/>
      <c r="G83" s="176">
        <v>0</v>
      </c>
      <c r="H83" s="176">
        <v>0</v>
      </c>
      <c r="I83" s="185"/>
      <c r="J83" s="176">
        <v>0</v>
      </c>
      <c r="K83" s="184"/>
      <c r="L83" s="176">
        <v>0</v>
      </c>
      <c r="M83" s="184"/>
      <c r="N83" s="176">
        <v>0</v>
      </c>
      <c r="O83" s="184"/>
      <c r="P83" s="176">
        <v>0</v>
      </c>
      <c r="Q83" s="184"/>
      <c r="R83" s="176">
        <v>0</v>
      </c>
      <c r="S83" s="184"/>
      <c r="T83" s="176">
        <v>0</v>
      </c>
      <c r="U83" s="184"/>
      <c r="V83" s="176">
        <v>0</v>
      </c>
      <c r="W83" s="184"/>
      <c r="X83" s="176">
        <v>0</v>
      </c>
      <c r="Y83" s="184"/>
      <c r="Z83" s="176" t="s">
        <v>581</v>
      </c>
      <c r="AA83" s="184"/>
      <c r="AB83" s="176">
        <v>0</v>
      </c>
      <c r="AC83" s="176">
        <v>0</v>
      </c>
    </row>
    <row r="84" spans="1:29" s="177" customFormat="1" x14ac:dyDescent="0.25">
      <c r="A84" s="178" t="s">
        <v>541</v>
      </c>
      <c r="B84" s="179" t="s">
        <v>520</v>
      </c>
      <c r="C84" s="183"/>
      <c r="D84" s="184"/>
      <c r="E84" s="185"/>
      <c r="F84" s="185"/>
      <c r="G84" s="176">
        <v>0</v>
      </c>
      <c r="H84" s="176">
        <v>0</v>
      </c>
      <c r="I84" s="185"/>
      <c r="J84" s="176">
        <v>0</v>
      </c>
      <c r="K84" s="184"/>
      <c r="L84" s="176">
        <v>0</v>
      </c>
      <c r="M84" s="184"/>
      <c r="N84" s="176">
        <v>0</v>
      </c>
      <c r="O84" s="184"/>
      <c r="P84" s="176">
        <v>0</v>
      </c>
      <c r="Q84" s="184"/>
      <c r="R84" s="176">
        <v>0</v>
      </c>
      <c r="S84" s="184"/>
      <c r="T84" s="176">
        <v>0</v>
      </c>
      <c r="U84" s="184"/>
      <c r="V84" s="176">
        <v>0</v>
      </c>
      <c r="W84" s="184"/>
      <c r="X84" s="176">
        <v>0</v>
      </c>
      <c r="Y84" s="184"/>
      <c r="Z84" s="176" t="s">
        <v>581</v>
      </c>
      <c r="AA84" s="184"/>
      <c r="AB84" s="176">
        <v>0</v>
      </c>
      <c r="AC84" s="176">
        <v>0</v>
      </c>
    </row>
    <row r="85" spans="1:29" s="177" customFormat="1" x14ac:dyDescent="0.25">
      <c r="A85" s="178" t="s">
        <v>542</v>
      </c>
      <c r="B85" s="179" t="s">
        <v>522</v>
      </c>
      <c r="C85" s="183"/>
      <c r="D85" s="184"/>
      <c r="E85" s="185"/>
      <c r="F85" s="185"/>
      <c r="G85" s="176">
        <v>0</v>
      </c>
      <c r="H85" s="176">
        <v>0</v>
      </c>
      <c r="I85" s="185"/>
      <c r="J85" s="176">
        <v>0</v>
      </c>
      <c r="K85" s="184"/>
      <c r="L85" s="176">
        <v>0</v>
      </c>
      <c r="M85" s="184"/>
      <c r="N85" s="176">
        <v>0</v>
      </c>
      <c r="O85" s="184"/>
      <c r="P85" s="176">
        <v>0</v>
      </c>
      <c r="Q85" s="184"/>
      <c r="R85" s="176">
        <v>0</v>
      </c>
      <c r="S85" s="184"/>
      <c r="T85" s="176">
        <v>0</v>
      </c>
      <c r="U85" s="184"/>
      <c r="V85" s="176">
        <v>0</v>
      </c>
      <c r="W85" s="184"/>
      <c r="X85" s="176">
        <v>0</v>
      </c>
      <c r="Y85" s="184"/>
      <c r="Z85" s="176" t="s">
        <v>581</v>
      </c>
      <c r="AA85" s="184"/>
      <c r="AB85" s="176">
        <v>0</v>
      </c>
      <c r="AC85" s="176">
        <v>0</v>
      </c>
    </row>
    <row r="86" spans="1:29" s="177" customFormat="1" ht="13.5" customHeight="1" x14ac:dyDescent="0.25">
      <c r="A86" s="178" t="s">
        <v>543</v>
      </c>
      <c r="B86" s="179" t="s">
        <v>524</v>
      </c>
      <c r="C86" s="186"/>
      <c r="D86" s="184"/>
      <c r="E86" s="185"/>
      <c r="F86" s="185"/>
      <c r="G86" s="176">
        <v>0</v>
      </c>
      <c r="H86" s="176">
        <v>0</v>
      </c>
      <c r="I86" s="185"/>
      <c r="J86" s="176">
        <v>0</v>
      </c>
      <c r="K86" s="184"/>
      <c r="L86" s="176">
        <v>0</v>
      </c>
      <c r="M86" s="184"/>
      <c r="N86" s="176">
        <v>0</v>
      </c>
      <c r="O86" s="184"/>
      <c r="P86" s="176">
        <v>0</v>
      </c>
      <c r="Q86" s="184"/>
      <c r="R86" s="176">
        <v>0</v>
      </c>
      <c r="S86" s="184"/>
      <c r="T86" s="176">
        <v>0</v>
      </c>
      <c r="U86" s="184"/>
      <c r="V86" s="176">
        <v>0</v>
      </c>
      <c r="W86" s="184"/>
      <c r="X86" s="176">
        <v>0</v>
      </c>
      <c r="Y86" s="184"/>
      <c r="Z86" s="176" t="s">
        <v>581</v>
      </c>
      <c r="AA86" s="184"/>
      <c r="AB86" s="176">
        <v>0</v>
      </c>
      <c r="AC86" s="176">
        <v>0</v>
      </c>
    </row>
    <row r="87" spans="1:29" x14ac:dyDescent="0.25">
      <c r="G87" s="169"/>
      <c r="H87" s="169"/>
      <c r="I87" s="169"/>
      <c r="J87" s="169"/>
      <c r="K87" s="169"/>
    </row>
    <row r="88" spans="1:29" x14ac:dyDescent="0.25">
      <c r="G88" s="169"/>
      <c r="H88" s="169"/>
      <c r="I88" s="169"/>
      <c r="J88" s="169"/>
      <c r="K88" s="169"/>
    </row>
    <row r="89" spans="1:29" x14ac:dyDescent="0.25">
      <c r="G89" s="169"/>
      <c r="H89" s="169"/>
      <c r="I89" s="169"/>
      <c r="J89" s="169"/>
      <c r="K89" s="169"/>
    </row>
    <row r="90" spans="1:29" x14ac:dyDescent="0.25">
      <c r="G90" s="169"/>
      <c r="H90" s="169"/>
      <c r="I90" s="169"/>
      <c r="J90" s="169"/>
      <c r="K90" s="169"/>
    </row>
    <row r="91" spans="1:29" x14ac:dyDescent="0.25">
      <c r="G91" s="169"/>
      <c r="H91" s="169"/>
      <c r="I91" s="169"/>
      <c r="J91" s="169"/>
      <c r="K91" s="169"/>
    </row>
    <row r="92" spans="1:29" x14ac:dyDescent="0.25">
      <c r="G92" s="169"/>
      <c r="H92" s="169"/>
      <c r="I92" s="169"/>
      <c r="J92" s="169"/>
      <c r="K92" s="16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55" zoomScaleSheetLayoutView="55" workbookViewId="0">
      <selection activeCell="A15" sqref="A15:AV15"/>
    </sheetView>
  </sheetViews>
  <sheetFormatPr defaultColWidth="9.140625" defaultRowHeight="15" x14ac:dyDescent="0.25"/>
  <cols>
    <col min="1" max="1" width="19.5703125" style="19" customWidth="1"/>
    <col min="2" max="2" width="23.140625" style="19" customWidth="1"/>
    <col min="3" max="3" width="26.85546875" style="19" customWidth="1"/>
    <col min="4" max="4" width="15.140625" style="19" customWidth="1"/>
    <col min="5" max="12" width="7.7109375" style="19" customWidth="1"/>
    <col min="13" max="13" width="14.28515625" style="19" customWidth="1"/>
    <col min="14" max="14" width="99" style="19" customWidth="1"/>
    <col min="15" max="15" width="17.140625" style="19" customWidth="1"/>
    <col min="16" max="16" width="13.42578125" style="19" customWidth="1"/>
    <col min="17" max="17" width="22.8554687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4" width="10.7109375" style="19" customWidth="1"/>
    <col min="25" max="25" width="15.5703125" style="19" customWidth="1"/>
    <col min="26" max="26" width="7.7109375" style="19" customWidth="1"/>
    <col min="27" max="28" width="10.7109375" style="19" customWidth="1"/>
    <col min="29" max="29" width="29.7109375" style="19" customWidth="1"/>
    <col min="30" max="30" width="10.7109375" style="19" customWidth="1"/>
    <col min="31" max="31" width="15.85546875" style="19" customWidth="1"/>
    <col min="32" max="32" width="14" style="19" customWidth="1"/>
    <col min="33" max="33" width="19.5703125" style="19" customWidth="1"/>
    <col min="34" max="34" width="13.2851562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502</v>
      </c>
    </row>
    <row r="4" spans="1:48" ht="18.75" x14ac:dyDescent="0.3">
      <c r="AV4" s="15"/>
    </row>
    <row r="5" spans="1:48" ht="18.75" customHeight="1" x14ac:dyDescent="0.25">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0" t="str">
        <f>'1. паспорт местоположение'!A12:C12</f>
        <v>M_NS1900.PR.0008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76" t="s">
        <v>448</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2" customFormat="1" ht="58.5" customHeight="1" x14ac:dyDescent="0.25">
      <c r="A22" s="477" t="s">
        <v>52</v>
      </c>
      <c r="B22" s="480" t="s">
        <v>24</v>
      </c>
      <c r="C22" s="477" t="s">
        <v>51</v>
      </c>
      <c r="D22" s="477" t="s">
        <v>50</v>
      </c>
      <c r="E22" s="483" t="s">
        <v>459</v>
      </c>
      <c r="F22" s="484"/>
      <c r="G22" s="484"/>
      <c r="H22" s="484"/>
      <c r="I22" s="484"/>
      <c r="J22" s="484"/>
      <c r="K22" s="484"/>
      <c r="L22" s="485"/>
      <c r="M22" s="477" t="s">
        <v>49</v>
      </c>
      <c r="N22" s="477" t="s">
        <v>48</v>
      </c>
      <c r="O22" s="477" t="s">
        <v>47</v>
      </c>
      <c r="P22" s="486" t="s">
        <v>235</v>
      </c>
      <c r="Q22" s="486" t="s">
        <v>46</v>
      </c>
      <c r="R22" s="486" t="s">
        <v>45</v>
      </c>
      <c r="S22" s="486" t="s">
        <v>44</v>
      </c>
      <c r="T22" s="486"/>
      <c r="U22" s="487" t="s">
        <v>43</v>
      </c>
      <c r="V22" s="487" t="s">
        <v>42</v>
      </c>
      <c r="W22" s="486" t="s">
        <v>41</v>
      </c>
      <c r="X22" s="486" t="s">
        <v>40</v>
      </c>
      <c r="Y22" s="486" t="s">
        <v>39</v>
      </c>
      <c r="Z22" s="500"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0" t="s">
        <v>25</v>
      </c>
    </row>
    <row r="23" spans="1:48" s="22" customFormat="1" ht="64.5" customHeight="1" x14ac:dyDescent="0.25">
      <c r="A23" s="478"/>
      <c r="B23" s="481"/>
      <c r="C23" s="478"/>
      <c r="D23" s="478"/>
      <c r="E23" s="492" t="s">
        <v>23</v>
      </c>
      <c r="F23" s="494" t="s">
        <v>131</v>
      </c>
      <c r="G23" s="494" t="s">
        <v>130</v>
      </c>
      <c r="H23" s="494" t="s">
        <v>129</v>
      </c>
      <c r="I23" s="498" t="s">
        <v>371</v>
      </c>
      <c r="J23" s="498" t="s">
        <v>372</v>
      </c>
      <c r="K23" s="498" t="s">
        <v>373</v>
      </c>
      <c r="L23" s="494" t="s">
        <v>80</v>
      </c>
      <c r="M23" s="478"/>
      <c r="N23" s="478"/>
      <c r="O23" s="478"/>
      <c r="P23" s="486"/>
      <c r="Q23" s="486"/>
      <c r="R23" s="486"/>
      <c r="S23" s="496" t="s">
        <v>2</v>
      </c>
      <c r="T23" s="496" t="s">
        <v>11</v>
      </c>
      <c r="U23" s="487"/>
      <c r="V23" s="487"/>
      <c r="W23" s="486"/>
      <c r="X23" s="486"/>
      <c r="Y23" s="486"/>
      <c r="Z23" s="486"/>
      <c r="AA23" s="486"/>
      <c r="AB23" s="486"/>
      <c r="AC23" s="486"/>
      <c r="AD23" s="486"/>
      <c r="AE23" s="486"/>
      <c r="AF23" s="486" t="s">
        <v>22</v>
      </c>
      <c r="AG23" s="486"/>
      <c r="AH23" s="486" t="s">
        <v>21</v>
      </c>
      <c r="AI23" s="486"/>
      <c r="AJ23" s="477" t="s">
        <v>20</v>
      </c>
      <c r="AK23" s="477" t="s">
        <v>19</v>
      </c>
      <c r="AL23" s="477" t="s">
        <v>18</v>
      </c>
      <c r="AM23" s="477" t="s">
        <v>17</v>
      </c>
      <c r="AN23" s="477" t="s">
        <v>16</v>
      </c>
      <c r="AO23" s="477" t="s">
        <v>15</v>
      </c>
      <c r="AP23" s="477" t="s">
        <v>14</v>
      </c>
      <c r="AQ23" s="488" t="s">
        <v>11</v>
      </c>
      <c r="AR23" s="486"/>
      <c r="AS23" s="486"/>
      <c r="AT23" s="486"/>
      <c r="AU23" s="486"/>
      <c r="AV23" s="491"/>
    </row>
    <row r="24" spans="1:48" s="22" customFormat="1" ht="96.75" customHeight="1" x14ac:dyDescent="0.25">
      <c r="A24" s="479"/>
      <c r="B24" s="482"/>
      <c r="C24" s="479"/>
      <c r="D24" s="479"/>
      <c r="E24" s="493"/>
      <c r="F24" s="495"/>
      <c r="G24" s="495"/>
      <c r="H24" s="495"/>
      <c r="I24" s="499"/>
      <c r="J24" s="499"/>
      <c r="K24" s="499"/>
      <c r="L24" s="495"/>
      <c r="M24" s="479"/>
      <c r="N24" s="479"/>
      <c r="O24" s="479"/>
      <c r="P24" s="486"/>
      <c r="Q24" s="486"/>
      <c r="R24" s="486"/>
      <c r="S24" s="497"/>
      <c r="T24" s="497"/>
      <c r="U24" s="487"/>
      <c r="V24" s="487"/>
      <c r="W24" s="486"/>
      <c r="X24" s="486"/>
      <c r="Y24" s="486"/>
      <c r="Z24" s="486"/>
      <c r="AA24" s="486"/>
      <c r="AB24" s="486"/>
      <c r="AC24" s="486"/>
      <c r="AD24" s="486"/>
      <c r="AE24" s="486"/>
      <c r="AF24" s="127" t="s">
        <v>13</v>
      </c>
      <c r="AG24" s="127" t="s">
        <v>12</v>
      </c>
      <c r="AH24" s="128" t="s">
        <v>2</v>
      </c>
      <c r="AI24" s="128" t="s">
        <v>11</v>
      </c>
      <c r="AJ24" s="479"/>
      <c r="AK24" s="479"/>
      <c r="AL24" s="479"/>
      <c r="AM24" s="479"/>
      <c r="AN24" s="479"/>
      <c r="AO24" s="479"/>
      <c r="AP24" s="479"/>
      <c r="AQ24" s="489"/>
      <c r="AR24" s="486"/>
      <c r="AS24" s="486"/>
      <c r="AT24" s="486"/>
      <c r="AU24" s="486"/>
      <c r="AV24" s="49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197" t="s">
        <v>556</v>
      </c>
      <c r="B26" s="198" t="s">
        <v>500</v>
      </c>
      <c r="C26" s="198" t="s">
        <v>557</v>
      </c>
      <c r="D26" s="197" t="s">
        <v>558</v>
      </c>
      <c r="E26" s="199" t="s">
        <v>581</v>
      </c>
      <c r="F26" s="199" t="s">
        <v>581</v>
      </c>
      <c r="G26" s="199" t="s">
        <v>581</v>
      </c>
      <c r="H26" s="199" t="s">
        <v>581</v>
      </c>
      <c r="I26" s="199" t="s">
        <v>581</v>
      </c>
      <c r="J26" s="199" t="s">
        <v>581</v>
      </c>
      <c r="K26" s="199" t="s">
        <v>581</v>
      </c>
      <c r="L26" s="199" t="s">
        <v>581</v>
      </c>
      <c r="M26" s="198" t="s">
        <v>559</v>
      </c>
      <c r="N26" s="198" t="s">
        <v>560</v>
      </c>
      <c r="O26" s="198" t="s">
        <v>499</v>
      </c>
      <c r="P26" s="200">
        <v>4744</v>
      </c>
      <c r="Q26" s="198" t="s">
        <v>561</v>
      </c>
      <c r="R26" s="200">
        <v>4744</v>
      </c>
      <c r="S26" s="198" t="s">
        <v>562</v>
      </c>
      <c r="T26" s="198" t="s">
        <v>563</v>
      </c>
      <c r="U26" s="198">
        <v>3</v>
      </c>
      <c r="V26" s="198">
        <v>3</v>
      </c>
      <c r="W26" s="198" t="s">
        <v>564</v>
      </c>
      <c r="X26" s="200">
        <v>4709</v>
      </c>
      <c r="Y26" s="199" t="s">
        <v>581</v>
      </c>
      <c r="Z26" s="198">
        <v>1</v>
      </c>
      <c r="AA26" s="200">
        <v>4709</v>
      </c>
      <c r="AB26" s="200">
        <v>4709</v>
      </c>
      <c r="AC26" s="198" t="s">
        <v>564</v>
      </c>
      <c r="AD26" s="200">
        <v>5650</v>
      </c>
      <c r="AE26" s="200">
        <v>0</v>
      </c>
      <c r="AF26" s="197" t="s">
        <v>565</v>
      </c>
      <c r="AG26" s="198" t="s">
        <v>566</v>
      </c>
      <c r="AH26" s="198" t="s">
        <v>567</v>
      </c>
      <c r="AI26" s="198" t="s">
        <v>568</v>
      </c>
      <c r="AJ26" s="198" t="s">
        <v>569</v>
      </c>
      <c r="AK26" s="198" t="s">
        <v>570</v>
      </c>
      <c r="AL26" s="199" t="s">
        <v>581</v>
      </c>
      <c r="AM26" s="199" t="s">
        <v>581</v>
      </c>
      <c r="AN26" s="199" t="s">
        <v>581</v>
      </c>
      <c r="AO26" s="199" t="s">
        <v>581</v>
      </c>
      <c r="AP26" s="198" t="s">
        <v>571</v>
      </c>
      <c r="AQ26" s="198" t="s">
        <v>572</v>
      </c>
      <c r="AR26" s="198" t="s">
        <v>571</v>
      </c>
      <c r="AS26" s="198" t="s">
        <v>572</v>
      </c>
      <c r="AT26" s="198" t="s">
        <v>573</v>
      </c>
      <c r="AU26" s="199" t="s">
        <v>581</v>
      </c>
      <c r="AV26" s="199" t="s">
        <v>581</v>
      </c>
    </row>
    <row r="27" spans="1:48" x14ac:dyDescent="0.25">
      <c r="A27" s="201"/>
      <c r="B27" s="201"/>
      <c r="C27" s="201"/>
      <c r="D27" s="201"/>
      <c r="E27" s="201"/>
      <c r="F27" s="201"/>
      <c r="G27" s="201"/>
      <c r="H27" s="201"/>
      <c r="I27" s="201"/>
      <c r="J27" s="201"/>
      <c r="K27" s="201"/>
      <c r="L27" s="201"/>
      <c r="M27" s="201"/>
      <c r="N27" s="201"/>
      <c r="O27" s="201"/>
      <c r="P27" s="201"/>
      <c r="Q27" s="201"/>
      <c r="R27" s="201"/>
      <c r="S27" s="201"/>
      <c r="T27" s="201"/>
      <c r="U27" s="201"/>
      <c r="V27" s="201"/>
      <c r="W27" s="198" t="s">
        <v>574</v>
      </c>
      <c r="X27" s="200">
        <v>4742</v>
      </c>
      <c r="Y27" s="199" t="s">
        <v>581</v>
      </c>
      <c r="Z27" s="198"/>
      <c r="AA27" s="200">
        <v>4742</v>
      </c>
      <c r="AB27" s="200"/>
      <c r="AC27" s="201"/>
      <c r="AD27" s="201"/>
      <c r="AE27" s="201"/>
      <c r="AF27" s="201"/>
      <c r="AG27" s="201"/>
      <c r="AH27" s="201"/>
      <c r="AI27" s="201"/>
      <c r="AJ27" s="201"/>
      <c r="AK27" s="201"/>
      <c r="AL27" s="201"/>
      <c r="AM27" s="201"/>
      <c r="AN27" s="201"/>
      <c r="AO27" s="201"/>
      <c r="AP27" s="201"/>
      <c r="AQ27" s="201"/>
      <c r="AR27" s="201"/>
      <c r="AS27" s="201"/>
      <c r="AT27" s="201"/>
      <c r="AU27" s="201"/>
      <c r="AV27" s="201"/>
    </row>
    <row r="28" spans="1:48" x14ac:dyDescent="0.25">
      <c r="A28" s="201"/>
      <c r="B28" s="201"/>
      <c r="C28" s="201"/>
      <c r="D28" s="201"/>
      <c r="E28" s="201"/>
      <c r="F28" s="201"/>
      <c r="G28" s="201"/>
      <c r="H28" s="201"/>
      <c r="I28" s="201"/>
      <c r="J28" s="201"/>
      <c r="K28" s="201"/>
      <c r="L28" s="201"/>
      <c r="M28" s="201"/>
      <c r="N28" s="201"/>
      <c r="O28" s="201"/>
      <c r="P28" s="201"/>
      <c r="Q28" s="201"/>
      <c r="R28" s="201"/>
      <c r="S28" s="201"/>
      <c r="T28" s="201"/>
      <c r="U28" s="201"/>
      <c r="V28" s="201"/>
      <c r="W28" s="198" t="s">
        <v>575</v>
      </c>
      <c r="X28" s="200">
        <v>4723</v>
      </c>
      <c r="Y28" s="199" t="s">
        <v>581</v>
      </c>
      <c r="Z28" s="198"/>
      <c r="AA28" s="200">
        <v>4723</v>
      </c>
      <c r="AB28" s="200"/>
      <c r="AC28" s="201"/>
      <c r="AD28" s="201"/>
      <c r="AE28" s="201"/>
      <c r="AF28" s="201"/>
      <c r="AG28" s="201"/>
      <c r="AH28" s="201"/>
      <c r="AI28" s="201"/>
      <c r="AJ28" s="201"/>
      <c r="AK28" s="201"/>
      <c r="AL28" s="201"/>
      <c r="AM28" s="201"/>
      <c r="AN28" s="201"/>
      <c r="AO28" s="201"/>
      <c r="AP28" s="201"/>
      <c r="AQ28" s="201"/>
      <c r="AR28" s="201"/>
      <c r="AS28" s="201"/>
      <c r="AT28" s="201"/>
      <c r="AU28" s="201"/>
      <c r="AV28" s="2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90" zoomScaleNormal="90" zoomScaleSheetLayoutView="90" workbookViewId="0">
      <selection activeCell="B8" sqref="B8"/>
    </sheetView>
  </sheetViews>
  <sheetFormatPr defaultRowHeight="15.75" x14ac:dyDescent="0.25"/>
  <cols>
    <col min="1" max="2" width="66.140625" style="97" customWidth="1"/>
    <col min="3" max="254" width="9.140625" style="98"/>
    <col min="255" max="256" width="66.140625" style="98" customWidth="1"/>
    <col min="257" max="510" width="9.140625" style="98"/>
    <col min="511" max="512" width="66.140625" style="98" customWidth="1"/>
    <col min="513" max="766" width="9.140625" style="98"/>
    <col min="767" max="768" width="66.140625" style="98" customWidth="1"/>
    <col min="769" max="1022" width="9.140625" style="98"/>
    <col min="1023" max="1024" width="66.140625" style="98" customWidth="1"/>
    <col min="1025" max="1278" width="9.140625" style="98"/>
    <col min="1279" max="1280" width="66.140625" style="98" customWidth="1"/>
    <col min="1281" max="1534" width="9.140625" style="98"/>
    <col min="1535" max="1536" width="66.140625" style="98" customWidth="1"/>
    <col min="1537" max="1790" width="9.140625" style="98"/>
    <col min="1791" max="1792" width="66.140625" style="98" customWidth="1"/>
    <col min="1793" max="2046" width="9.140625" style="98"/>
    <col min="2047" max="2048" width="66.140625" style="98" customWidth="1"/>
    <col min="2049" max="2302" width="9.140625" style="98"/>
    <col min="2303" max="2304" width="66.140625" style="98" customWidth="1"/>
    <col min="2305" max="2558" width="9.140625" style="98"/>
    <col min="2559" max="2560" width="66.140625" style="98" customWidth="1"/>
    <col min="2561" max="2814" width="9.140625" style="98"/>
    <col min="2815" max="2816" width="66.140625" style="98" customWidth="1"/>
    <col min="2817" max="3070" width="9.140625" style="98"/>
    <col min="3071" max="3072" width="66.140625" style="98" customWidth="1"/>
    <col min="3073" max="3326" width="9.140625" style="98"/>
    <col min="3327" max="3328" width="66.140625" style="98" customWidth="1"/>
    <col min="3329" max="3582" width="9.140625" style="98"/>
    <col min="3583" max="3584" width="66.140625" style="98" customWidth="1"/>
    <col min="3585" max="3838" width="9.140625" style="98"/>
    <col min="3839" max="3840" width="66.140625" style="98" customWidth="1"/>
    <col min="3841" max="4094" width="9.140625" style="98"/>
    <col min="4095" max="4096" width="66.140625" style="98" customWidth="1"/>
    <col min="4097" max="4350" width="9.140625" style="98"/>
    <col min="4351" max="4352" width="66.140625" style="98" customWidth="1"/>
    <col min="4353" max="4606" width="9.140625" style="98"/>
    <col min="4607" max="4608" width="66.140625" style="98" customWidth="1"/>
    <col min="4609" max="4862" width="9.140625" style="98"/>
    <col min="4863" max="4864" width="66.140625" style="98" customWidth="1"/>
    <col min="4865" max="5118" width="9.140625" style="98"/>
    <col min="5119" max="5120" width="66.140625" style="98" customWidth="1"/>
    <col min="5121" max="5374" width="9.140625" style="98"/>
    <col min="5375" max="5376" width="66.140625" style="98" customWidth="1"/>
    <col min="5377" max="5630" width="9.140625" style="98"/>
    <col min="5631" max="5632" width="66.140625" style="98" customWidth="1"/>
    <col min="5633" max="5886" width="9.140625" style="98"/>
    <col min="5887" max="5888" width="66.140625" style="98" customWidth="1"/>
    <col min="5889" max="6142" width="9.140625" style="98"/>
    <col min="6143" max="6144" width="66.140625" style="98" customWidth="1"/>
    <col min="6145" max="6398" width="9.140625" style="98"/>
    <col min="6399" max="6400" width="66.140625" style="98" customWidth="1"/>
    <col min="6401" max="6654" width="9.140625" style="98"/>
    <col min="6655" max="6656" width="66.140625" style="98" customWidth="1"/>
    <col min="6657" max="6910" width="9.140625" style="98"/>
    <col min="6911" max="6912" width="66.140625" style="98" customWidth="1"/>
    <col min="6913" max="7166" width="9.140625" style="98"/>
    <col min="7167" max="7168" width="66.140625" style="98" customWidth="1"/>
    <col min="7169" max="7422" width="9.140625" style="98"/>
    <col min="7423" max="7424" width="66.140625" style="98" customWidth="1"/>
    <col min="7425" max="7678" width="9.140625" style="98"/>
    <col min="7679" max="7680" width="66.140625" style="98" customWidth="1"/>
    <col min="7681" max="7934" width="9.140625" style="98"/>
    <col min="7935" max="7936" width="66.140625" style="98" customWidth="1"/>
    <col min="7937" max="8190" width="9.140625" style="98"/>
    <col min="8191" max="8192" width="66.140625" style="98" customWidth="1"/>
    <col min="8193" max="8446" width="9.140625" style="98"/>
    <col min="8447" max="8448" width="66.140625" style="98" customWidth="1"/>
    <col min="8449" max="8702" width="9.140625" style="98"/>
    <col min="8703" max="8704" width="66.140625" style="98" customWidth="1"/>
    <col min="8705" max="8958" width="9.140625" style="98"/>
    <col min="8959" max="8960" width="66.140625" style="98" customWidth="1"/>
    <col min="8961" max="9214" width="9.140625" style="98"/>
    <col min="9215" max="9216" width="66.140625" style="98" customWidth="1"/>
    <col min="9217" max="9470" width="9.140625" style="98"/>
    <col min="9471" max="9472" width="66.140625" style="98" customWidth="1"/>
    <col min="9473" max="9726" width="9.140625" style="98"/>
    <col min="9727" max="9728" width="66.140625" style="98" customWidth="1"/>
    <col min="9729" max="9982" width="9.140625" style="98"/>
    <col min="9983" max="9984" width="66.140625" style="98" customWidth="1"/>
    <col min="9985" max="10238" width="9.140625" style="98"/>
    <col min="10239" max="10240" width="66.140625" style="98" customWidth="1"/>
    <col min="10241" max="10494" width="9.140625" style="98"/>
    <col min="10495" max="10496" width="66.140625" style="98" customWidth="1"/>
    <col min="10497" max="10750" width="9.140625" style="98"/>
    <col min="10751" max="10752" width="66.140625" style="98" customWidth="1"/>
    <col min="10753" max="11006" width="9.140625" style="98"/>
    <col min="11007" max="11008" width="66.140625" style="98" customWidth="1"/>
    <col min="11009" max="11262" width="9.140625" style="98"/>
    <col min="11263" max="11264" width="66.140625" style="98" customWidth="1"/>
    <col min="11265" max="11518" width="9.140625" style="98"/>
    <col min="11519" max="11520" width="66.140625" style="98" customWidth="1"/>
    <col min="11521" max="11774" width="9.140625" style="98"/>
    <col min="11775" max="11776" width="66.140625" style="98" customWidth="1"/>
    <col min="11777" max="12030" width="9.140625" style="98"/>
    <col min="12031" max="12032" width="66.140625" style="98" customWidth="1"/>
    <col min="12033" max="12286" width="9.140625" style="98"/>
    <col min="12287" max="12288" width="66.140625" style="98" customWidth="1"/>
    <col min="12289" max="12542" width="9.140625" style="98"/>
    <col min="12543" max="12544" width="66.140625" style="98" customWidth="1"/>
    <col min="12545" max="12798" width="9.140625" style="98"/>
    <col min="12799" max="12800" width="66.140625" style="98" customWidth="1"/>
    <col min="12801" max="13054" width="9.140625" style="98"/>
    <col min="13055" max="13056" width="66.140625" style="98" customWidth="1"/>
    <col min="13057" max="13310" width="9.140625" style="98"/>
    <col min="13311" max="13312" width="66.140625" style="98" customWidth="1"/>
    <col min="13313" max="13566" width="9.140625" style="98"/>
    <col min="13567" max="13568" width="66.140625" style="98" customWidth="1"/>
    <col min="13569" max="13822" width="9.140625" style="98"/>
    <col min="13823" max="13824" width="66.140625" style="98" customWidth="1"/>
    <col min="13825" max="14078" width="9.140625" style="98"/>
    <col min="14079" max="14080" width="66.140625" style="98" customWidth="1"/>
    <col min="14081" max="14334" width="9.140625" style="98"/>
    <col min="14335" max="14336" width="66.140625" style="98" customWidth="1"/>
    <col min="14337" max="14590" width="9.140625" style="98"/>
    <col min="14591" max="14592" width="66.140625" style="98" customWidth="1"/>
    <col min="14593" max="14846" width="9.140625" style="98"/>
    <col min="14847" max="14848" width="66.140625" style="98" customWidth="1"/>
    <col min="14849" max="15102" width="9.140625" style="98"/>
    <col min="15103" max="15104" width="66.140625" style="98" customWidth="1"/>
    <col min="15105" max="15358" width="9.140625" style="98"/>
    <col min="15359" max="15360" width="66.140625" style="98" customWidth="1"/>
    <col min="15361" max="15614" width="9.140625" style="98"/>
    <col min="15615" max="15616" width="66.140625" style="98" customWidth="1"/>
    <col min="15617" max="15870" width="9.140625" style="98"/>
    <col min="15871" max="15872" width="66.140625" style="98" customWidth="1"/>
    <col min="15873" max="16126" width="9.140625" style="98"/>
    <col min="16127" max="16128" width="66.140625" style="98" customWidth="1"/>
    <col min="16129" max="16384" width="9.140625" style="98"/>
  </cols>
  <sheetData>
    <row r="1" spans="1:6" ht="18.75" x14ac:dyDescent="0.25">
      <c r="B1" s="38" t="s">
        <v>69</v>
      </c>
    </row>
    <row r="2" spans="1:6" ht="18.75" x14ac:dyDescent="0.3">
      <c r="B2" s="15" t="s">
        <v>10</v>
      </c>
    </row>
    <row r="3" spans="1:6" ht="18.75" x14ac:dyDescent="0.3">
      <c r="B3" s="15" t="s">
        <v>503</v>
      </c>
    </row>
    <row r="4" spans="1:6" x14ac:dyDescent="0.25">
      <c r="B4" s="43"/>
    </row>
    <row r="5" spans="1:6" ht="18.75" x14ac:dyDescent="0.3">
      <c r="A5" s="507" t="str">
        <f>'7. Паспорт отчет о закупке'!A5:AV5</f>
        <v>Год раскрытия информации: 2026 год</v>
      </c>
      <c r="B5" s="507"/>
      <c r="C5" s="63"/>
      <c r="D5" s="63"/>
      <c r="E5" s="63"/>
      <c r="F5" s="63"/>
    </row>
    <row r="6" spans="1:6" ht="18.75" x14ac:dyDescent="0.3">
      <c r="A6" s="270"/>
      <c r="B6" s="270"/>
      <c r="C6" s="270"/>
      <c r="D6" s="270"/>
      <c r="E6" s="270"/>
      <c r="F6" s="270"/>
    </row>
    <row r="7" spans="1:6" ht="18.75" x14ac:dyDescent="0.25">
      <c r="A7" s="297" t="s">
        <v>9</v>
      </c>
      <c r="B7" s="297"/>
      <c r="C7" s="133"/>
      <c r="D7" s="133"/>
      <c r="E7" s="133"/>
      <c r="F7" s="133"/>
    </row>
    <row r="8" spans="1:6" ht="18.75" x14ac:dyDescent="0.25">
      <c r="A8" s="133"/>
      <c r="B8" s="133"/>
      <c r="C8" s="133"/>
      <c r="D8" s="133"/>
      <c r="E8" s="133"/>
      <c r="F8" s="133"/>
    </row>
    <row r="9" spans="1:6" x14ac:dyDescent="0.25">
      <c r="A9" s="300" t="s">
        <v>499</v>
      </c>
      <c r="B9" s="300"/>
      <c r="C9" s="134"/>
      <c r="D9" s="134"/>
      <c r="E9" s="134"/>
      <c r="F9" s="134"/>
    </row>
    <row r="10" spans="1:6" x14ac:dyDescent="0.25">
      <c r="A10" s="294" t="s">
        <v>8</v>
      </c>
      <c r="B10" s="294"/>
      <c r="C10" s="135"/>
      <c r="D10" s="135"/>
      <c r="E10" s="135"/>
      <c r="F10" s="135"/>
    </row>
    <row r="11" spans="1:6" ht="18.75" x14ac:dyDescent="0.25">
      <c r="A11" s="133"/>
      <c r="B11" s="133"/>
      <c r="C11" s="133"/>
      <c r="D11" s="133"/>
      <c r="E11" s="133"/>
      <c r="F11" s="133"/>
    </row>
    <row r="12" spans="1:6" ht="30.75" customHeight="1" x14ac:dyDescent="0.25">
      <c r="A12" s="508" t="str">
        <f>'7. Паспорт отчет о закупке'!A12:AV12</f>
        <v>M_NS1900.PR.0008</v>
      </c>
      <c r="B12" s="508"/>
      <c r="C12" s="134"/>
      <c r="D12" s="134"/>
      <c r="E12" s="134"/>
      <c r="F12" s="134"/>
    </row>
    <row r="13" spans="1:6" x14ac:dyDescent="0.25">
      <c r="A13" s="294" t="s">
        <v>7</v>
      </c>
      <c r="B13" s="294"/>
      <c r="C13" s="135"/>
      <c r="D13" s="135"/>
      <c r="E13" s="135"/>
      <c r="F13" s="135"/>
    </row>
    <row r="14" spans="1:6" ht="18.75" x14ac:dyDescent="0.25">
      <c r="A14" s="11"/>
      <c r="B14" s="11"/>
      <c r="C14" s="11"/>
      <c r="D14" s="11"/>
      <c r="E14" s="11"/>
      <c r="F14" s="11"/>
    </row>
    <row r="15" spans="1:6" ht="46.5" customHeight="1" x14ac:dyDescent="0.3">
      <c r="A15" s="501" t="str">
        <f>'7. Паспорт отчет о закупке'!A15:AV15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501"/>
      <c r="C15" s="134"/>
      <c r="D15" s="134"/>
      <c r="E15" s="134"/>
      <c r="F15" s="134"/>
    </row>
    <row r="16" spans="1:6" x14ac:dyDescent="0.25">
      <c r="A16" s="294" t="s">
        <v>6</v>
      </c>
      <c r="B16" s="294"/>
      <c r="C16" s="135"/>
      <c r="D16" s="135"/>
      <c r="E16" s="135"/>
      <c r="F16" s="135"/>
    </row>
    <row r="17" spans="1:2" x14ac:dyDescent="0.25">
      <c r="B17" s="99"/>
    </row>
    <row r="18" spans="1:2" ht="23.25" customHeight="1" x14ac:dyDescent="0.25">
      <c r="A18" s="502" t="s">
        <v>449</v>
      </c>
      <c r="B18" s="503"/>
    </row>
    <row r="19" spans="1:2" x14ac:dyDescent="0.25">
      <c r="B19" s="43"/>
    </row>
    <row r="20" spans="1:2" ht="16.5" thickBot="1" x14ac:dyDescent="0.3">
      <c r="B20" s="100"/>
    </row>
    <row r="21" spans="1:2" ht="63.75" customHeight="1" thickBot="1" x14ac:dyDescent="0.3">
      <c r="A21" s="101" t="s">
        <v>323</v>
      </c>
      <c r="B21" s="102" t="str">
        <f>A15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row>
    <row r="22" spans="1:2" ht="27.75" customHeight="1" thickBot="1" x14ac:dyDescent="0.3">
      <c r="A22" s="101" t="s">
        <v>324</v>
      </c>
      <c r="B22" s="102" t="s">
        <v>495</v>
      </c>
    </row>
    <row r="23" spans="1:2" ht="22.5" customHeight="1" thickBot="1" x14ac:dyDescent="0.3">
      <c r="A23" s="101" t="s">
        <v>304</v>
      </c>
      <c r="B23" s="158" t="s">
        <v>551</v>
      </c>
    </row>
    <row r="24" spans="1:2" ht="24.75" customHeight="1" thickBot="1" x14ac:dyDescent="0.3">
      <c r="A24" s="101" t="s">
        <v>325</v>
      </c>
      <c r="B24" s="103" t="s">
        <v>509</v>
      </c>
    </row>
    <row r="25" spans="1:2" ht="28.5" customHeight="1" thickBot="1" x14ac:dyDescent="0.3">
      <c r="A25" s="104" t="s">
        <v>326</v>
      </c>
      <c r="B25" s="190">
        <v>2028</v>
      </c>
    </row>
    <row r="26" spans="1:2" ht="21.75" customHeight="1" thickBot="1" x14ac:dyDescent="0.3">
      <c r="A26" s="105" t="s">
        <v>327</v>
      </c>
      <c r="B26" s="106" t="s">
        <v>602</v>
      </c>
    </row>
    <row r="27" spans="1:2" ht="29.25" thickBot="1" x14ac:dyDescent="0.3">
      <c r="A27" s="113" t="s">
        <v>506</v>
      </c>
      <c r="B27" s="192">
        <v>207.42497323789499</v>
      </c>
    </row>
    <row r="28" spans="1:2" ht="24.75" customHeight="1" thickBot="1" x14ac:dyDescent="0.3">
      <c r="A28" s="108" t="s">
        <v>328</v>
      </c>
      <c r="B28" s="108" t="s">
        <v>599</v>
      </c>
    </row>
    <row r="29" spans="1:2" ht="28.5" x14ac:dyDescent="0.25">
      <c r="A29" s="191" t="s">
        <v>329</v>
      </c>
      <c r="B29" s="192">
        <v>5.65</v>
      </c>
    </row>
    <row r="30" spans="1:2" ht="28.5" x14ac:dyDescent="0.25">
      <c r="A30" s="211" t="s">
        <v>330</v>
      </c>
      <c r="B30" s="212">
        <v>5.65</v>
      </c>
    </row>
    <row r="31" spans="1:2" x14ac:dyDescent="0.25">
      <c r="A31" s="204" t="s">
        <v>331</v>
      </c>
      <c r="B31" s="205"/>
    </row>
    <row r="32" spans="1:2" ht="29.25" thickBot="1" x14ac:dyDescent="0.3">
      <c r="A32" s="213" t="s">
        <v>552</v>
      </c>
      <c r="B32" s="282">
        <v>5.65</v>
      </c>
    </row>
    <row r="33" spans="1:2" ht="30" x14ac:dyDescent="0.25">
      <c r="A33" s="283" t="s">
        <v>553</v>
      </c>
      <c r="B33" s="284">
        <v>5.65</v>
      </c>
    </row>
    <row r="34" spans="1:2" x14ac:dyDescent="0.25">
      <c r="A34" s="194" t="s">
        <v>333</v>
      </c>
      <c r="B34" s="195">
        <v>3.22</v>
      </c>
    </row>
    <row r="35" spans="1:2" x14ac:dyDescent="0.25">
      <c r="A35" s="194" t="s">
        <v>334</v>
      </c>
      <c r="B35" s="196">
        <v>5.65</v>
      </c>
    </row>
    <row r="36" spans="1:2" ht="16.5" thickBot="1" x14ac:dyDescent="0.3">
      <c r="A36" s="194" t="s">
        <v>335</v>
      </c>
      <c r="B36" s="196">
        <v>4.7089999999999996</v>
      </c>
    </row>
    <row r="37" spans="1:2" ht="29.25" thickBot="1" x14ac:dyDescent="0.3">
      <c r="A37" s="114" t="s">
        <v>336</v>
      </c>
      <c r="B37" s="108" t="s">
        <v>579</v>
      </c>
    </row>
    <row r="38" spans="1:2" ht="16.5" thickBot="1" x14ac:dyDescent="0.3">
      <c r="A38" s="108" t="s">
        <v>332</v>
      </c>
      <c r="B38" s="108">
        <v>0</v>
      </c>
    </row>
    <row r="39" spans="1:2" ht="16.5" thickBot="1" x14ac:dyDescent="0.3">
      <c r="A39" s="108" t="s">
        <v>333</v>
      </c>
      <c r="B39" s="108">
        <v>0</v>
      </c>
    </row>
    <row r="40" spans="1:2" ht="16.5" thickBot="1" x14ac:dyDescent="0.3">
      <c r="A40" s="108" t="s">
        <v>334</v>
      </c>
      <c r="B40" s="108">
        <v>0</v>
      </c>
    </row>
    <row r="41" spans="1:2" ht="16.5" thickBot="1" x14ac:dyDescent="0.3">
      <c r="A41" s="108" t="s">
        <v>335</v>
      </c>
      <c r="B41" s="108">
        <v>0</v>
      </c>
    </row>
    <row r="42" spans="1:2" ht="29.25" thickBot="1" x14ac:dyDescent="0.3">
      <c r="A42" s="114" t="s">
        <v>337</v>
      </c>
      <c r="B42" s="108" t="s">
        <v>579</v>
      </c>
    </row>
    <row r="43" spans="1:2" ht="16.5" thickBot="1" x14ac:dyDescent="0.3">
      <c r="A43" s="108" t="s">
        <v>332</v>
      </c>
      <c r="B43" s="108">
        <v>0</v>
      </c>
    </row>
    <row r="44" spans="1:2" ht="16.5" thickBot="1" x14ac:dyDescent="0.3">
      <c r="A44" s="108" t="s">
        <v>333</v>
      </c>
      <c r="B44" s="108">
        <v>0</v>
      </c>
    </row>
    <row r="45" spans="1:2" ht="16.5" thickBot="1" x14ac:dyDescent="0.3">
      <c r="A45" s="108" t="s">
        <v>334</v>
      </c>
      <c r="B45" s="108">
        <v>0</v>
      </c>
    </row>
    <row r="46" spans="1:2" ht="16.5" thickBot="1" x14ac:dyDescent="0.3">
      <c r="A46" s="108" t="s">
        <v>335</v>
      </c>
      <c r="B46" s="108">
        <v>0</v>
      </c>
    </row>
    <row r="47" spans="1:2" ht="29.25" thickBot="1" x14ac:dyDescent="0.3">
      <c r="A47" s="107" t="s">
        <v>338</v>
      </c>
      <c r="B47" s="285">
        <f>B32/B27*100</f>
        <v>2.7238764512313733</v>
      </c>
    </row>
    <row r="48" spans="1:2" ht="16.5" thickBot="1" x14ac:dyDescent="0.3">
      <c r="A48" s="109" t="s">
        <v>331</v>
      </c>
      <c r="B48" s="115"/>
    </row>
    <row r="49" spans="1:2" ht="16.5" thickBot="1" x14ac:dyDescent="0.3">
      <c r="A49" s="109" t="s">
        <v>339</v>
      </c>
      <c r="B49" s="115">
        <v>0</v>
      </c>
    </row>
    <row r="50" spans="1:2" ht="16.5" thickBot="1" x14ac:dyDescent="0.3">
      <c r="A50" s="109" t="s">
        <v>340</v>
      </c>
      <c r="B50" s="115">
        <v>0</v>
      </c>
    </row>
    <row r="51" spans="1:2" ht="16.5" thickBot="1" x14ac:dyDescent="0.3">
      <c r="A51" s="109" t="s">
        <v>341</v>
      </c>
      <c r="B51" s="214">
        <v>100</v>
      </c>
    </row>
    <row r="52" spans="1:2" ht="16.5" thickBot="1" x14ac:dyDescent="0.3">
      <c r="A52" s="104" t="s">
        <v>342</v>
      </c>
      <c r="B52" s="286">
        <v>3.22</v>
      </c>
    </row>
    <row r="53" spans="1:2" ht="16.5" thickBot="1" x14ac:dyDescent="0.3">
      <c r="A53" s="104" t="s">
        <v>343</v>
      </c>
      <c r="B53" s="193">
        <v>5.65</v>
      </c>
    </row>
    <row r="54" spans="1:2" ht="16.5" thickBot="1" x14ac:dyDescent="0.3">
      <c r="A54" s="104" t="s">
        <v>344</v>
      </c>
      <c r="B54" s="286">
        <v>3.22</v>
      </c>
    </row>
    <row r="55" spans="1:2" ht="16.5" thickBot="1" x14ac:dyDescent="0.3">
      <c r="A55" s="105" t="s">
        <v>345</v>
      </c>
      <c r="B55" s="193">
        <v>4.7089999999999996</v>
      </c>
    </row>
    <row r="56" spans="1:2" ht="15.75" customHeight="1" thickBot="1" x14ac:dyDescent="0.3">
      <c r="A56" s="107" t="s">
        <v>346</v>
      </c>
      <c r="B56" s="109"/>
    </row>
    <row r="57" spans="1:2" ht="16.5" thickBot="1" x14ac:dyDescent="0.3">
      <c r="A57" s="111" t="s">
        <v>347</v>
      </c>
      <c r="B57" s="102" t="s">
        <v>500</v>
      </c>
    </row>
    <row r="58" spans="1:2" ht="37.5" customHeight="1" x14ac:dyDescent="0.25">
      <c r="A58" s="111" t="s">
        <v>348</v>
      </c>
      <c r="B58" s="195" t="s">
        <v>554</v>
      </c>
    </row>
    <row r="59" spans="1:2" x14ac:dyDescent="0.25">
      <c r="A59" s="111" t="s">
        <v>349</v>
      </c>
      <c r="B59" s="111" t="s">
        <v>469</v>
      </c>
    </row>
    <row r="60" spans="1:2" x14ac:dyDescent="0.25">
      <c r="A60" s="111" t="s">
        <v>350</v>
      </c>
      <c r="B60" s="111" t="s">
        <v>577</v>
      </c>
    </row>
    <row r="61" spans="1:2" ht="16.5" thickBot="1" x14ac:dyDescent="0.3">
      <c r="A61" s="112" t="s">
        <v>351</v>
      </c>
      <c r="B61" s="112" t="s">
        <v>577</v>
      </c>
    </row>
    <row r="62" spans="1:2" ht="30.75" thickBot="1" x14ac:dyDescent="0.3">
      <c r="A62" s="109" t="s">
        <v>352</v>
      </c>
      <c r="B62" s="110" t="s">
        <v>576</v>
      </c>
    </row>
    <row r="63" spans="1:2" ht="29.25" thickBot="1" x14ac:dyDescent="0.3">
      <c r="A63" s="104" t="s">
        <v>353</v>
      </c>
      <c r="B63" s="110" t="s">
        <v>577</v>
      </c>
    </row>
    <row r="64" spans="1:2" ht="16.5" thickBot="1" x14ac:dyDescent="0.3">
      <c r="A64" s="109" t="s">
        <v>331</v>
      </c>
      <c r="B64" s="110"/>
    </row>
    <row r="65" spans="1:2" ht="16.5" thickBot="1" x14ac:dyDescent="0.3">
      <c r="A65" s="109" t="s">
        <v>354</v>
      </c>
      <c r="B65" s="106">
        <v>0</v>
      </c>
    </row>
    <row r="66" spans="1:2" ht="16.5" thickBot="1" x14ac:dyDescent="0.3">
      <c r="A66" s="109" t="s">
        <v>355</v>
      </c>
      <c r="B66" s="106">
        <v>0</v>
      </c>
    </row>
    <row r="67" spans="1:2" ht="16.5" thickBot="1" x14ac:dyDescent="0.3">
      <c r="A67" s="118" t="s">
        <v>356</v>
      </c>
      <c r="B67" s="269" t="s">
        <v>555</v>
      </c>
    </row>
    <row r="68" spans="1:2" ht="16.5" thickBot="1" x14ac:dyDescent="0.3">
      <c r="A68" s="104" t="s">
        <v>357</v>
      </c>
      <c r="B68" s="116" t="s">
        <v>600</v>
      </c>
    </row>
    <row r="69" spans="1:2" ht="16.5" thickBot="1" x14ac:dyDescent="0.3">
      <c r="A69" s="111" t="s">
        <v>358</v>
      </c>
      <c r="B69" s="203" t="s">
        <v>577</v>
      </c>
    </row>
    <row r="70" spans="1:2" ht="16.5" thickBot="1" x14ac:dyDescent="0.3">
      <c r="A70" s="111" t="s">
        <v>359</v>
      </c>
      <c r="B70" s="119" t="s">
        <v>576</v>
      </c>
    </row>
    <row r="71" spans="1:2" ht="16.5" thickBot="1" x14ac:dyDescent="0.3">
      <c r="A71" s="111" t="s">
        <v>360</v>
      </c>
      <c r="B71" s="119" t="s">
        <v>576</v>
      </c>
    </row>
    <row r="72" spans="1:2" ht="29.25" thickBot="1" x14ac:dyDescent="0.3">
      <c r="A72" s="118" t="s">
        <v>361</v>
      </c>
      <c r="B72" s="117" t="s">
        <v>601</v>
      </c>
    </row>
    <row r="73" spans="1:2" ht="28.5" x14ac:dyDescent="0.25">
      <c r="A73" s="107" t="s">
        <v>362</v>
      </c>
      <c r="B73" s="504" t="s">
        <v>578</v>
      </c>
    </row>
    <row r="74" spans="1:2" x14ac:dyDescent="0.25">
      <c r="A74" s="111" t="s">
        <v>363</v>
      </c>
      <c r="B74" s="505"/>
    </row>
    <row r="75" spans="1:2" x14ac:dyDescent="0.25">
      <c r="A75" s="111" t="s">
        <v>364</v>
      </c>
      <c r="B75" s="505"/>
    </row>
    <row r="76" spans="1:2" x14ac:dyDescent="0.25">
      <c r="A76" s="111" t="s">
        <v>365</v>
      </c>
      <c r="B76" s="505"/>
    </row>
    <row r="77" spans="1:2" x14ac:dyDescent="0.25">
      <c r="A77" s="111" t="s">
        <v>366</v>
      </c>
      <c r="B77" s="505"/>
    </row>
    <row r="78" spans="1:2" ht="16.5" thickBot="1" x14ac:dyDescent="0.3">
      <c r="A78" s="120" t="s">
        <v>367</v>
      </c>
      <c r="B78" s="506"/>
    </row>
    <row r="81" spans="1:2" x14ac:dyDescent="0.25">
      <c r="A81" s="121"/>
      <c r="B81" s="122"/>
    </row>
    <row r="82" spans="1:2" x14ac:dyDescent="0.25">
      <c r="B82" s="123"/>
    </row>
    <row r="83" spans="1:2" x14ac:dyDescent="0.25">
      <c r="B83" s="124"/>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2026-04-21T14:35:34Z</dcterms:modified>
</cp:coreProperties>
</file>