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NS1900.PR.0010\"/>
    </mc:Choice>
  </mc:AlternateContent>
  <bookViews>
    <workbookView xWindow="0" yWindow="0" windowWidth="28800" windowHeight="96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5" r:id="rId9"/>
    <sheet name="6.2. Паспорт фин осв ввод" sheetId="26" r:id="rId10"/>
    <sheet name="7. Паспорт отчет о закупке" sheetId="5" r:id="rId11"/>
    <sheet name="8. Общие сведения" sheetId="27" r:id="rId12"/>
  </sheets>
  <externalReferences>
    <externalReference r:id="rId13"/>
    <externalReference r:id="rId14"/>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A15" i="29" l="1"/>
  <c r="A12" i="29"/>
  <c r="A5" i="29"/>
  <c r="A12" i="25" l="1"/>
  <c r="A5" i="25"/>
  <c r="A9" i="29"/>
  <c r="A69" i="29" l="1"/>
  <c r="AP29" i="29" l="1"/>
  <c r="AP30" i="29" s="1"/>
  <c r="AP28" i="29" l="1"/>
  <c r="AP27" i="29"/>
  <c r="A15" i="25" l="1"/>
  <c r="A12" i="27" l="1"/>
  <c r="A9" i="27"/>
  <c r="B34" i="27" l="1"/>
  <c r="B54" i="27"/>
  <c r="B47" i="27" l="1"/>
  <c r="B52" i="27"/>
  <c r="C40" i="7" l="1"/>
  <c r="A14" i="26" l="1"/>
  <c r="A11" i="26"/>
  <c r="A4" i="12" l="1"/>
  <c r="A6" i="13" s="1"/>
  <c r="A5" i="14" s="1"/>
  <c r="A5" i="6" s="1"/>
  <c r="A4" i="17" s="1"/>
  <c r="A5" i="10" s="1"/>
  <c r="A4" i="26" s="1"/>
  <c r="A5" i="5" l="1"/>
  <c r="A5" i="27" s="1"/>
  <c r="A15" i="5"/>
  <c r="A15" i="27" s="1"/>
  <c r="B21" i="27" s="1"/>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<sst xmlns="http://schemas.openxmlformats.org/spreadsheetml/2006/main" count="1132" uniqueCount="604">
  <si>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</si>
  <si>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</si>
  <si>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</si>
  <si>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</si>
  <si>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</si>
  <si>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</si>
  <si>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</si>
  <si>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</si>
  <si>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</si>
  <si>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</si>
  <si>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</si>
  <si>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</si>
  <si>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</si>
  <si>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</si>
  <si>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</si>
  <si>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</si>
  <si>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</si>
  <si>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</si>
  <si>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</si>
  <si>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</si>
  <si>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</si>
  <si>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</si>
  <si>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</si>
  <si>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</si>
  <si>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</si>
  <si>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</si>
  <si>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</si>
  <si>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</si>
  <si>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</si>
  <si>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</si>
  <si>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</si>
  <si>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</si>
  <si>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</si>
  <si>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</si>
  <si>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</si>
  <si>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</si>
  <si>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</si>
  <si>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</si>
  <si>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</si>
  <si>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</si>
  <si>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</si>
  <si>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</si>
  <si>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</si>
  <si>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</si>
  <si>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</si>
  <si>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</si>
  <si>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</si>
  <si>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</si>
  <si>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</si>
  <si>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</si>
  <si>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</si>
  <si>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</si>
  <si>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</si>
  <si>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</si>
  <si>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</si>
  <si>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</si>
  <si>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</si>
  <si>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</si>
  <si>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</si>
  <si>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</si>
  <si>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</si>
  <si>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</si>
  <si>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</si>
  <si>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</si>
  <si>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</si>
  <si>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</si>
  <si>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</si>
  <si>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</si>
  <si>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</si>
  <si>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</si>
  <si>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</si>
  <si>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</si>
  <si>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</si>
  <si>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</si>
  <si>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</si>
  <si>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</si>
  <si>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</si>
  <si>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</si>
  <si>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</si>
  <si>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</si>
  <si>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</si>
  <si>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</si>
  <si>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</si>
  <si>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</si>
  <si>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</si>
  <si>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</si>
  <si>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</si>
  <si>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</si>
  <si>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</si>
  <si>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</si>
  <si>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</si>
  <si>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</si>
  <si>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</si>
  <si>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</si>
  <si>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</si>
  <si>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</si>
  <si>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</si>
  <si>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</si>
  <si>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</si>
  <si>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</si>
  <si>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</si>
  <si>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</si>
  <si>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</si>
  <si>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</si>
  <si>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</si>
  <si>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</si>
  <si>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</si>
  <si>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</si>
  <si>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</si>
  <si>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</si>
  <si>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</si>
  <si>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</si>
  <si>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</si>
  <si>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</si>
  <si>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</si>
  <si>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</si>
  <si>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</si>
  <si>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</si>
  <si>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</si>
  <si>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</si>
  <si>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</si>
  <si>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</si>
  <si>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</si>
  <si>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</si>
  <si>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</si>
  <si>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</si>
  <si>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</si>
  <si>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</si>
  <si>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</si>
  <si>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</si>
  <si>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</si>
  <si>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</si>
  <si>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</si>
  <si>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</si>
  <si>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</si>
  <si>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</si>
  <si>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</si>
  <si>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</si>
  <si>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</si>
  <si>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</si>
  <si>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</si>
  <si>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</si>
  <si>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</si>
  <si>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</si>
  <si>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</si>
  <si>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</si>
  <si>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</si>
  <si>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</si>
  <si>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</si>
  <si>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</si>
  <si>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</si>
  <si>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</si>
  <si>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</si>
  <si>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</si>
  <si>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</si>
  <si>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</si>
  <si>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</si>
  <si>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</si>
  <si>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</si>
  <si>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</si>
  <si>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</si>
  <si>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</si>
  <si>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</si>
  <si>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</si>
  <si>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</si>
  <si>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</si>
  <si>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</si>
  <si>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</si>
  <si>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</si>
  <si>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</si>
  <si>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</si>
  <si>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</si>
  <si>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</si>
  <si>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</si>
  <si>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</si>
  <si>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</si>
  <si>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</si>
  <si>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</si>
  <si>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</si>
  <si>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</si>
  <si>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</si>
  <si>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</si>
  <si>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</si>
  <si>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</si>
  <si>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</si>
  <si>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</si>
  <si>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</si>
  <si>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</si>
  <si>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</si>
  <si>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</si>
  <si>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</si>
  <si>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</si>
  <si>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</si>
  <si>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</si>
  <si>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</si>
  <si>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</si>
  <si>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</si>
  <si>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</si>
  <si>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</si>
  <si>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</si>
  <si>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</si>
  <si>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</si>
  <si>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</si>
  <si>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</si>
  <si>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</si>
  <si>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</si>
  <si>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</si>
  <si>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</si>
  <si>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</si>
  <si>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</si>
  <si>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</si>
  <si>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</si>
  <si>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</si>
  <si>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</si>
  <si>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</si>
  <si>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</si>
  <si>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</si>
  <si>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</si>
  <si>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</si>
  <si>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</si>
  <si>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</si>
  <si>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</si>
  <si>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</si>
  <si>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</si>
  <si>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</si>
  <si>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</si>
  <si>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</si>
  <si>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</si>
  <si>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</si>
  <si>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</si>
  <si>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</si>
  <si>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</si>
  <si>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</si>
  <si>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</si>
  <si>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</si>
  <si>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</si>
  <si>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</si>
  <si>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</si>
  <si>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</si>
  <si>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</si>
  <si>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</si>
  <si>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</si>
  <si>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</si>
  <si>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</si>
  <si>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</si>
  <si>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</si>
  <si>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</si>
  <si>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</si>
  <si>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</si>
  <si>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</si>
  <si>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</si>
  <si>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</si>
  <si>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</si>
  <si>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</si>
  <si>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</si>
  <si>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</si>
  <si>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</si>
  <si>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</si>
  <si>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</si>
  <si>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</si>
  <si>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</si>
  <si>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</si>
  <si>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</si>
  <si>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</si>
  <si>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</si>
  <si>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</si>
  <si>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</si>
  <si>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</si>
  <si>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</si>
  <si>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</si>
  <si>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</si>
  <si>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</si>
  <si>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</si>
  <si>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</si>
  <si>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</si>
  <si>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</si>
  <si>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</si>
  <si>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</si>
  <si>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</si>
  <si>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</si>
  <si>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</si>
  <si>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</si>
  <si>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</si>
  <si>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</si>
  <si>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</si>
  <si>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</si>
  <si>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</si>
  <si>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</si>
  <si>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</si>
  <si>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</si>
  <si>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</si>
  <si>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</si>
  <si>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</si>
  <si>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</si>
  <si>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</si>
  <si>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</si>
  <si>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</si>
  <si>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</si>
  <si>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</si>
  <si>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</si>
  <si>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</si>
  <si>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</si>
  <si>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</si>
  <si>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</si>
  <si>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</si>
  <si>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</si>
  <si>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</si>
  <si>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</si>
  <si>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</si>
  <si>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</si>
  <si>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</si>
  <si>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</si>
  <si>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</si>
  <si>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</si>
  <si>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</si>
  <si>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</si>
  <si>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</si>
  <si>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</si>
  <si>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</si>
  <si>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</si>
  <si>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</si>
  <si>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</si>
  <si>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</si>
  <si>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</si>
  <si>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</si>
  <si>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</si>
  <si>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</si>
  <si>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</si>
  <si>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</si>
  <si>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</si>
  <si>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</si>
  <si>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</si>
  <si>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</si>
  <si>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</si>
  <si>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</si>
  <si>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</si>
  <si>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</si>
  <si>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</si>
  <si>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</si>
  <si>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</si>
  <si>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</si>
  <si>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</si>
  <si>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</si>
  <si>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</si>
  <si>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</si>
  <si>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</si>
  <si>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</si>
  <si>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</si>
  <si>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</si>
  <si>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</si>
  <si>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</si>
  <si>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</si>
  <si>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</si>
  <si>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</si>
  <si>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</si>
  <si>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</si>
  <si>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</si>
  <si>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</si>
  <si>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</si>
  <si>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</si>
  <si>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</si>
  <si>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</si>
  <si>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</si>
  <si>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</si>
  <si>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</si>
  <si>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</si>
  <si>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</si>
  <si>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</si>
  <si>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</si>
  <si>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</si>
  <si>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</si>
  <si>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</si>
  <si>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</si>
  <si>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</si>
  <si>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</si>
  <si>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</si>
  <si>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</si>
  <si>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</si>
  <si>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</si>
  <si>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</si>
  <si>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</si>
  <si>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</si>
  <si>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</si>
  <si>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</si>
  <si>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</si>
  <si>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</si>
  <si>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</si>
  <si>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</si>
  <si>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</si>
  <si>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</si>
  <si>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</si>
  <si>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</si>
  <si>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</si>
  <si>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</si>
  <si>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</si>
  <si>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</si>
  <si>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</si>
  <si>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</si>
  <si>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</si>
  <si>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</si>
  <si>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</si>
  <si>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</si>
  <si>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</si>
  <si>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</si>
  <si>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</si>
  <si>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</si>
  <si>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</si>
  <si>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</si>
  <si>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</si>
  <si>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</si>
  <si>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</si>
  <si>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</si>
  <si>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</si>
  <si>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</si>
  <si>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</si>
  <si>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</si>
  <si>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</si>
  <si>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</si>
  <si>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</si>
  <si>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</si>
  <si>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</si>
  <si>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</si>
  <si>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</si>
  <si>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</si>
  <si>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</si>
  <si>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</si>
  <si>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</si>
  <si>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</si>
  <si>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</si>
  <si>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</si>
  <si>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</si>
  <si>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</si>
  <si>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</si>
  <si>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</si>
  <si>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</si>
  <si>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</si>
  <si>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</si>
  <si>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</si>
  <si>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</si>
  <si>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</si>
  <si>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</si>
  <si>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</si>
  <si>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</si>
  <si>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</si>
  <si>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</si>
  <si>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</si>
  <si>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</si>
  <si>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</si>
  <si>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</si>
  <si>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</si>
  <si>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</si>
  <si>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</si>
  <si>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</si>
  <si>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</si>
  <si>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</si>
  <si>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</si>
  <si>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</si>
  <si>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</si>
  <si>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</si>
  <si>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</si>
  <si>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</si>
  <si>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</si>
  <si>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</si>
  <si>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</si>
  <si>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</si>
  <si>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</si>
  <si>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</si>
  <si>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</si>
  <si>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</si>
  <si>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</si>
  <si>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</si>
  <si>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</si>
  <si>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</si>
  <si>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</si>
  <si>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</si>
  <si>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</si>
  <si>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</si>
  <si>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</si>
  <si>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</si>
  <si>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</si>
  <si>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</si>
  <si>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</si>
  <si>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</si>
  <si>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</si>
  <si>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</si>
  <si>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</si>
  <si>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</si>
  <si>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</si>
  <si>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</si>
  <si>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Срок реализации не наступил</t>
  </si>
  <si>
    <t>не применимо</t>
  </si>
  <si>
    <t>Год 2026</t>
  </si>
  <si>
    <t>Год 2027</t>
  </si>
  <si>
    <t>АО "Россети Тюмень"</t>
  </si>
  <si>
    <t>от «__» _____ 20__ г. №___</t>
  </si>
  <si>
    <t>от «__» _____ 20___ г. №___</t>
  </si>
  <si>
    <t>1.12.</t>
  </si>
  <si>
    <t>3.7.</t>
  </si>
  <si>
    <t>НС</t>
  </si>
  <si>
    <t>M_NS1900.PR.0010</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</si>
  <si>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- 4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- 6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L3 - 12 шт., Маршрутизирующий коммутатор L3 (ЗИП)  - 1 шт.; Шкаф ЦК комплекса систем безопасности - 12шт.;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- 12 шт; Система обогрева и кондиционирования воздуха (аппаратура) ЗИП - 1шт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</si>
  <si>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</si>
  <si>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</si>
  <si>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</si>
  <si>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</si>
  <si>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</si>
  <si>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</si>
  <si>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</si>
  <si>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</si>
  <si>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</si>
  <si>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</si>
  <si>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</si>
  <si>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</si>
  <si>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</si>
  <si>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</si>
  <si>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</si>
  <si>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</si>
  <si>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</si>
  <si>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</si>
  <si>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</si>
  <si>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</si>
  <si>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</si>
  <si>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</si>
  <si>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</si>
  <si>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</si>
  <si>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</si>
  <si>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</si>
  <si>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</si>
  <si>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</si>
  <si>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</si>
  <si>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</si>
  <si>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</si>
  <si>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</si>
  <si>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</si>
  <si>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</si>
  <si>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</si>
  <si>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</si>
  <si>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</si>
  <si>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</si>
  <si>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</si>
  <si>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</si>
  <si>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</si>
  <si>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</si>
  <si>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xml:space="preserve"> ООО "ВИП-ТЕЛЕКОМ"</t>
  </si>
  <si>
    <t>4516,13 тыс.руб/шт.</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</si>
  <si>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</si>
  <si>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0.6 Прочие инвестиционные проекты</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</si>
  <si>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</si>
  <si>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</si>
  <si>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</si>
  <si>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</si>
  <si>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</si>
  <si>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</si>
  <si>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Филиал АО "Россети Тюмень" Энергокомплекс</t>
  </si>
  <si>
    <t>2023.0350/2022.1040</t>
  </si>
  <si>
    <t>ИТ-закупки</t>
  </si>
  <si>
    <t>ПИР</t>
  </si>
  <si>
    <t>Выполнение проектных работ "ВОЛС кольцевой структуры" АО "Россети Тюмень"</t>
  </si>
  <si>
    <t>ИА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</si>
  <si>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</si>
  <si>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</si>
  <si>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</si>
  <si>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</si>
  <si>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</si>
  <si>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</si>
  <si>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</si>
  <si>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</si>
  <si>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</si>
  <si>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</si>
  <si>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</si>
  <si>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</si>
  <si>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</si>
  <si>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</si>
  <si>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ООО "Комплайт"</t>
  </si>
  <si>
    <t>ООО "Тех-Комплект"</t>
  </si>
  <si>
    <t>Закупка проводилась для нескольких филиалов Общества, по результатам которой заключен договор на 65 910 300,00 руб. с НДС. Сумма заключенного филиалом Энергокомплекс для инвестпроекта NS1900.PR.0010 договора составляет 4 285 452,64 руб. с НДС.</t>
  </si>
  <si>
    <t>отсутствуют</t>
  </si>
  <si>
    <t>не наступил срок реализации СМР</t>
  </si>
  <si>
    <t>Проблемные вопросы отсутствуют.</t>
  </si>
  <si>
    <t>Возможна реализация в установленный срок.</t>
  </si>
  <si>
    <t>Год 2028</t>
  </si>
  <si>
    <t>Год 2029</t>
  </si>
  <si>
    <t>Сметная стоимость проекта в ценах 2024 года с НДС, млн. руб.</t>
  </si>
  <si>
    <t>Факт (предложения по корректировке)</t>
  </si>
  <si>
    <t>+</t>
  </si>
  <si>
    <t>5 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</si>
  <si>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</si>
  <si>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</si>
  <si>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</si>
  <si>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</si>
  <si>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</si>
  <si>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</si>
  <si>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</si>
  <si>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</si>
  <si>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</si>
  <si>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Приказ об утверждении ПСД № 1137 от 20.11.2024г.</t>
  </si>
  <si>
    <t>Год раскрытия информации: 2026 год</t>
  </si>
  <si>
    <t xml:space="preserve">Факт 2025 года </t>
  </si>
  <si>
    <t>Год 2030</t>
  </si>
  <si>
    <t>по состоянию на 01.01.2026</t>
  </si>
  <si>
    <t>от «__» _____ 2015 г. №___</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</si>
  <si>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</si>
  <si>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К</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</si>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</sst>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000000"/>
    <numFmt numFmtId="172" formatCode="0.0000"/>
    <numFmt numFmtId="173" formatCode="#,##0.0"/>
    <numFmt numFmtId="174" formatCode="_(* #,##0_);_(* \(#,##0\);_(* &quot;-&quot;_);_(@_)"/>
    <numFmt numFmtId="175" formatCode="0.0%"/>
    <numFmt numFmtId="176"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 fillId="0" borderId="0"/>
    <xf numFmtId="166" fontId="1" fillId="0" borderId="0" applyFont="0" applyFill="0" applyBorder="0" applyAlignment="0" applyProtection="0"/>
    <xf numFmtId="0" fontId="30" fillId="0" borderId="0"/>
    <xf numFmtId="164" fontId="1" fillId="0" borderId="0" applyFont="0" applyFill="0" applyBorder="0" applyAlignment="0" applyProtection="0"/>
    <xf numFmtId="0" fontId="65" fillId="0" borderId="0"/>
    <xf numFmtId="0" fontId="11" fillId="0" borderId="0"/>
  </cellStyleXfs>
  <cellXfs count="5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9" xfId="2" applyFont="1" applyFill="1" applyBorder="1" applyAlignment="1">
      <alignment horizontal="justify"/>
    </xf>
    <xf numFmtId="0" fontId="42" fillId="0" borderId="39" xfId="2" applyFont="1" applyFill="1" applyBorder="1" applyAlignment="1">
      <alignment vertical="top" wrapText="1"/>
    </xf>
    <xf numFmtId="0" fontId="42" fillId="0" borderId="41" xfId="2" applyFont="1" applyFill="1" applyBorder="1" applyAlignment="1">
      <alignment vertical="top" wrapText="1"/>
    </xf>
    <xf numFmtId="0" fontId="42" fillId="0" borderId="40" xfId="2" applyFont="1" applyFill="1" applyBorder="1" applyAlignment="1">
      <alignment vertical="top" wrapText="1"/>
    </xf>
    <xf numFmtId="0" fontId="41" fillId="0" borderId="39" xfId="2" applyFont="1" applyFill="1" applyBorder="1" applyAlignment="1">
      <alignment horizontal="justify" vertical="top" wrapText="1"/>
    </xf>
    <xf numFmtId="0" fontId="41" fillId="0" borderId="40" xfId="2" applyFont="1" applyFill="1" applyBorder="1" applyAlignment="1">
      <alignment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2" fillId="0" borderId="41" xfId="2" applyFont="1" applyFill="1" applyBorder="1" applyAlignment="1">
      <alignment horizontal="justify" vertical="top" wrapText="1"/>
    </xf>
    <xf numFmtId="0" fontId="42" fillId="0" borderId="39" xfId="2" applyFont="1" applyFill="1" applyBorder="1" applyAlignment="1">
      <alignment horizontal="justify" vertical="top" wrapText="1"/>
    </xf>
    <xf numFmtId="0" fontId="42" fillId="0" borderId="40" xfId="2" applyFont="1" applyFill="1" applyBorder="1" applyAlignment="1">
      <alignment horizontal="left" vertical="center" wrapText="1"/>
    </xf>
    <xf numFmtId="0" fontId="42" fillId="0" borderId="40" xfId="2" applyFont="1" applyFill="1" applyBorder="1" applyAlignment="1">
      <alignment horizontal="center" vertical="center" wrapText="1"/>
    </xf>
    <xf numFmtId="0" fontId="41" fillId="0" borderId="4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2"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17" fontId="3" fillId="0" borderId="0" xfId="1" applyNumberFormat="1" applyBorder="1"/>
    <xf numFmtId="165" fontId="3" fillId="0" borderId="0" xfId="1" applyNumberFormat="1" applyBorder="1"/>
    <xf numFmtId="0" fontId="4" fillId="0" borderId="0"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1" fillId="0" borderId="44" xfId="2" applyFont="1" applyFill="1" applyBorder="1" applyAlignment="1">
      <alignment horizontal="justify"/>
    </xf>
    <xf numFmtId="0" fontId="41" fillId="0" borderId="36" xfId="2" applyFont="1" applyFill="1" applyBorder="1" applyAlignment="1">
      <alignment horizontal="justify"/>
    </xf>
    <xf numFmtId="0" fontId="41" fillId="0" borderId="3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4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43" xfId="2" applyFont="1" applyFill="1" applyBorder="1" applyAlignment="1">
      <alignment vertical="top" wrapText="1"/>
    </xf>
    <xf numFmtId="0" fontId="41" fillId="0" borderId="38" xfId="2" applyFont="1" applyFill="1" applyBorder="1" applyAlignment="1">
      <alignment vertical="top" wrapText="1"/>
    </xf>
    <xf numFmtId="0" fontId="41" fillId="0" borderId="44"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41" fillId="0" borderId="0" xfId="2" applyFont="1" applyFill="1" applyBorder="1" applyAlignment="1">
      <alignment wrapText="1"/>
    </xf>
    <xf numFmtId="0" fontId="50" fillId="0" borderId="0" xfId="2" applyFont="1" applyFill="1" applyBorder="1"/>
    <xf numFmtId="0" fontId="62" fillId="0" borderId="0" xfId="1" applyFont="1" applyBorder="1" applyAlignment="1">
      <alignment wrapText="1"/>
    </xf>
    <xf numFmtId="0" fontId="41" fillId="0" borderId="0" xfId="2" applyFont="1" applyFill="1" applyBorder="1"/>
    <xf numFmtId="0" fontId="7" fillId="0" borderId="4" xfId="1" applyFont="1" applyBorder="1" applyAlignment="1">
      <alignment horizontal="center"/>
    </xf>
    <xf numFmtId="0" fontId="10" fillId="0" borderId="0" xfId="1" applyFont="1" applyFill="1" applyBorder="1"/>
    <xf numFmtId="0" fontId="12" fillId="0" borderId="0" xfId="2" applyFont="1" applyBorder="1" applyAlignment="1">
      <alignment horizontal="right"/>
    </xf>
    <xf numFmtId="0" fontId="43" fillId="0" borderId="0" xfId="0" applyFont="1" applyFill="1" applyBorder="1" applyAlignment="1"/>
    <xf numFmtId="0" fontId="5" fillId="0" borderId="0" xfId="1" applyFont="1" applyBorder="1" applyAlignment="1">
      <alignment horizontal="center" vertical="center"/>
    </xf>
    <xf numFmtId="0" fontId="8" fillId="0" borderId="0" xfId="1" applyFont="1" applyBorder="1" applyAlignment="1">
      <alignmen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6" fillId="0" borderId="1" xfId="0" applyFont="1" applyBorder="1" applyAlignment="1">
      <alignment horizontal="left" vertical="center" wrapText="1"/>
    </xf>
    <xf numFmtId="0" fontId="42" fillId="0" borderId="28" xfId="2" applyFont="1" applyFill="1" applyBorder="1" applyAlignment="1">
      <alignment horizontal="justify" vertical="top" wrapText="1"/>
    </xf>
    <xf numFmtId="170" fontId="39" fillId="26" borderId="47"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41" fillId="0" borderId="44" xfId="2" quotePrefix="1" applyFont="1" applyFill="1" applyBorder="1" applyAlignment="1">
      <alignment horizontal="justify" vertical="top" wrapText="1"/>
    </xf>
    <xf numFmtId="0" fontId="41" fillId="0" borderId="39"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4" xfId="2" applyFont="1" applyFill="1" applyBorder="1" applyAlignment="1">
      <alignment horizontal="justify" vertical="top"/>
    </xf>
    <xf numFmtId="171"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1"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36" fillId="0" borderId="1" xfId="49" applyFont="1" applyFill="1" applyBorder="1"/>
    <xf numFmtId="0" fontId="11" fillId="25" borderId="1" xfId="2" applyFont="1" applyFill="1" applyBorder="1" applyAlignment="1">
      <alignment horizontal="center"/>
    </xf>
    <xf numFmtId="14" fontId="7" fillId="25" borderId="1" xfId="2" applyNumberFormat="1"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41" fillId="25" borderId="28" xfId="2" applyFont="1" applyFill="1" applyBorder="1" applyAlignment="1">
      <alignment horizontal="justify" vertical="top" wrapText="1"/>
    </xf>
    <xf numFmtId="0" fontId="36" fillId="25" borderId="46" xfId="0" applyFont="1" applyFill="1" applyBorder="1"/>
    <xf numFmtId="0" fontId="42" fillId="25" borderId="26" xfId="2" applyFont="1" applyFill="1" applyBorder="1" applyAlignment="1">
      <alignment horizontal="left" vertical="center" wrapText="1"/>
    </xf>
    <xf numFmtId="170" fontId="39" fillId="25" borderId="47"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11" fillId="0" borderId="49" xfId="68" applyNumberFormat="1" applyFont="1" applyFill="1" applyBorder="1" applyAlignment="1">
      <alignment horizontal="right" wrapText="1"/>
    </xf>
    <xf numFmtId="0" fontId="43" fillId="0" borderId="50" xfId="41" applyFont="1" applyFill="1" applyBorder="1" applyAlignment="1">
      <alignment horizontal="center" vertical="center" wrapText="1"/>
    </xf>
    <xf numFmtId="0" fontId="11" fillId="0" borderId="50" xfId="41" applyFont="1" applyFill="1" applyBorder="1" applyAlignment="1">
      <alignment horizontal="center" vertical="center"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58" fillId="0" borderId="51" xfId="0" applyFont="1" applyBorder="1" applyAlignment="1">
      <alignment horizontal="left" vertical="center"/>
    </xf>
    <xf numFmtId="170" fontId="39" fillId="0" borderId="46" xfId="0" applyNumberFormat="1" applyFont="1" applyBorder="1" applyAlignment="1">
      <alignment horizontal="left" vertical="center"/>
    </xf>
    <xf numFmtId="170" fontId="36" fillId="0" borderId="46" xfId="0" applyNumberFormat="1" applyFont="1" applyFill="1" applyBorder="1" applyAlignment="1">
      <alignment horizontal="left" vertical="center"/>
    </xf>
    <xf numFmtId="0" fontId="42" fillId="27" borderId="28" xfId="2" applyFont="1" applyFill="1" applyBorder="1" applyAlignment="1">
      <alignment horizontal="justify" vertical="top" wrapText="1"/>
    </xf>
    <xf numFmtId="170" fontId="39" fillId="27" borderId="46" xfId="0" applyNumberFormat="1" applyFont="1" applyFill="1" applyBorder="1" applyAlignment="1">
      <alignment horizontal="left" vertical="center"/>
    </xf>
    <xf numFmtId="1" fontId="36" fillId="0" borderId="46" xfId="0" applyNumberFormat="1" applyFont="1" applyFill="1" applyBorder="1" applyAlignment="1">
      <alignment horizontal="left" vertical="center" wrapText="1"/>
    </xf>
    <xf numFmtId="1" fontId="41" fillId="0" borderId="35" xfId="2" quotePrefix="1" applyNumberFormat="1" applyFont="1" applyFill="1" applyBorder="1" applyAlignment="1">
      <alignment horizontal="justify" vertical="top" wrapText="1"/>
    </xf>
    <xf numFmtId="1" fontId="39" fillId="26" borderId="48" xfId="0" applyNumberFormat="1" applyFont="1" applyFill="1" applyBorder="1" applyAlignment="1">
      <alignment horizontal="left" vertical="center"/>
    </xf>
    <xf numFmtId="1" fontId="39" fillId="26" borderId="47" xfId="0" applyNumberFormat="1" applyFont="1" applyFill="1" applyBorder="1" applyAlignment="1">
      <alignment horizontal="left" vertical="center"/>
    </xf>
    <xf numFmtId="164" fontId="11" fillId="0" borderId="0" xfId="70" applyFont="1"/>
    <xf numFmtId="14" fontId="11" fillId="0" borderId="49" xfId="2" applyNumberFormat="1" applyFont="1" applyFill="1" applyBorder="1" applyAlignment="1">
      <alignment horizontal="center" vertical="center" wrapText="1"/>
    </xf>
    <xf numFmtId="0" fontId="11" fillId="0" borderId="49" xfId="2" applyFont="1" applyFill="1" applyBorder="1"/>
    <xf numFmtId="0" fontId="11" fillId="0" borderId="49" xfId="2" applyFont="1" applyFill="1" applyBorder="1" applyAlignment="1">
      <alignment horizontal="center" vertical="center" wrapText="1"/>
    </xf>
    <xf numFmtId="4" fontId="11" fillId="25" borderId="49" xfId="68" applyNumberFormat="1" applyFont="1" applyFill="1" applyBorder="1" applyAlignment="1">
      <alignment horizontal="right" wrapText="1"/>
    </xf>
    <xf numFmtId="4" fontId="11" fillId="0" borderId="49" xfId="41" applyNumberFormat="1" applyFont="1" applyFill="1" applyBorder="1" applyAlignment="1">
      <alignment horizontal="center" vertical="center" wrapText="1"/>
    </xf>
    <xf numFmtId="0" fontId="7" fillId="0" borderId="49" xfId="1" applyFont="1" applyFill="1" applyBorder="1" applyAlignment="1">
      <alignment horizontal="center" vertical="center" wrapText="1"/>
    </xf>
    <xf numFmtId="0" fontId="66" fillId="0" borderId="0" xfId="71" applyFont="1" applyAlignment="1" applyProtection="1">
      <alignment horizontal="center" vertical="center" wrapText="1"/>
    </xf>
    <xf numFmtId="0" fontId="67" fillId="0" borderId="0" xfId="71" applyFont="1" applyAlignment="1" applyProtection="1">
      <alignment horizontal="center"/>
    </xf>
    <xf numFmtId="0" fontId="68"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9" fillId="0" borderId="0" xfId="72" applyFont="1" applyFill="1" applyAlignment="1"/>
    <xf numFmtId="0" fontId="69"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0"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49" xfId="71" applyNumberFormat="1" applyFont="1" applyFill="1" applyBorder="1" applyAlignment="1">
      <alignment horizontal="center" vertical="center"/>
    </xf>
    <xf numFmtId="3" fontId="41" fillId="0" borderId="49"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49" xfId="71" applyFont="1" applyFill="1" applyBorder="1" applyAlignment="1">
      <alignment horizontal="center"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58" xfId="71" applyNumberFormat="1" applyFont="1" applyFill="1" applyBorder="1" applyAlignment="1">
      <alignment vertical="center"/>
    </xf>
    <xf numFmtId="10" fontId="41" fillId="0" borderId="49"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49" xfId="71" applyNumberFormat="1" applyFont="1" applyFill="1" applyBorder="1" applyAlignment="1">
      <alignment vertical="center"/>
    </xf>
    <xf numFmtId="3" fontId="11" fillId="0" borderId="58" xfId="71" applyNumberFormat="1" applyFont="1" applyBorder="1" applyAlignment="1">
      <alignment vertical="center"/>
    </xf>
    <xf numFmtId="0" fontId="11" fillId="0" borderId="58" xfId="71" applyFont="1" applyBorder="1" applyAlignment="1">
      <alignment vertical="center"/>
    </xf>
    <xf numFmtId="0" fontId="11" fillId="0" borderId="49" xfId="71" applyFont="1" applyBorder="1" applyAlignment="1">
      <alignment vertical="center"/>
    </xf>
    <xf numFmtId="0" fontId="56" fillId="0" borderId="2" xfId="50" applyFont="1" applyFill="1" applyBorder="1" applyAlignment="1">
      <alignment vertical="center"/>
    </xf>
    <xf numFmtId="0" fontId="56" fillId="0" borderId="49" xfId="50" applyFont="1" applyFill="1" applyBorder="1" applyAlignment="1">
      <alignment vertical="center"/>
    </xf>
    <xf numFmtId="0" fontId="56"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4" fontId="42" fillId="0" borderId="49" xfId="71" applyNumberFormat="1" applyFont="1" applyBorder="1" applyAlignment="1">
      <alignment vertical="center"/>
    </xf>
    <xf numFmtId="174" fontId="41" fillId="0" borderId="49" xfId="71" applyNumberFormat="1" applyFont="1" applyBorder="1" applyAlignment="1">
      <alignment vertical="center"/>
    </xf>
    <xf numFmtId="174" fontId="42" fillId="0" borderId="25" xfId="71" applyNumberFormat="1" applyFont="1" applyBorder="1" applyAlignment="1">
      <alignment vertical="center"/>
    </xf>
    <xf numFmtId="0" fontId="71" fillId="0" borderId="0" xfId="71" applyFont="1" applyBorder="1" applyAlignment="1">
      <alignment vertical="center"/>
    </xf>
    <xf numFmtId="173" fontId="72" fillId="0" borderId="0" xfId="71" applyNumberFormat="1" applyFont="1" applyBorder="1" applyAlignment="1">
      <alignment horizontal="center" vertical="center"/>
    </xf>
    <xf numFmtId="0" fontId="71" fillId="0" borderId="0" xfId="71" applyFont="1" applyAlignment="1">
      <alignment vertical="center"/>
    </xf>
    <xf numFmtId="174" fontId="41" fillId="0" borderId="49" xfId="71" applyNumberFormat="1" applyFont="1" applyFill="1" applyBorder="1" applyAlignment="1">
      <alignment vertical="center"/>
    </xf>
    <xf numFmtId="170" fontId="41" fillId="0" borderId="49" xfId="71" applyNumberFormat="1" applyFont="1" applyBorder="1" applyAlignment="1">
      <alignment horizontal="center" vertical="center"/>
    </xf>
    <xf numFmtId="174" fontId="42" fillId="0" borderId="49" xfId="71" applyNumberFormat="1" applyFont="1" applyFill="1" applyBorder="1" applyAlignment="1">
      <alignment vertical="center"/>
    </xf>
    <xf numFmtId="175" fontId="42" fillId="0" borderId="49" xfId="71" applyNumberFormat="1" applyFont="1" applyFill="1" applyBorder="1" applyAlignment="1">
      <alignment vertical="center"/>
    </xf>
    <xf numFmtId="176" fontId="42" fillId="0" borderId="49" xfId="71" applyNumberFormat="1" applyFont="1" applyFill="1" applyBorder="1" applyAlignment="1">
      <alignment vertical="center"/>
    </xf>
    <xf numFmtId="176" fontId="42" fillId="0" borderId="25" xfId="71" applyNumberFormat="1" applyFont="1" applyFill="1" applyBorder="1" applyAlignment="1">
      <alignment vertical="center"/>
    </xf>
    <xf numFmtId="174" fontId="11" fillId="0" borderId="0" xfId="71" applyNumberFormat="1" applyFont="1" applyAlignment="1">
      <alignment vertical="center"/>
    </xf>
    <xf numFmtId="1" fontId="43" fillId="0" borderId="29" xfId="71" applyNumberFormat="1" applyFont="1" applyFill="1" applyBorder="1" applyAlignment="1">
      <alignment horizontal="center" vertical="center" wrapText="1"/>
    </xf>
    <xf numFmtId="0" fontId="43" fillId="0" borderId="49" xfId="2" applyFont="1" applyFill="1" applyBorder="1" applyAlignment="1">
      <alignment horizontal="center" vertical="center" textRotation="90" wrapText="1"/>
    </xf>
    <xf numFmtId="14" fontId="11" fillId="0" borderId="1" xfId="2" applyNumberFormat="1" applyFont="1" applyFill="1" applyBorder="1" applyAlignment="1">
      <alignment horizontal="center"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71" applyFont="1" applyFill="1" applyAlignment="1">
      <alignment vertical="center"/>
    </xf>
    <xf numFmtId="0" fontId="5" fillId="0" borderId="0" xfId="1" applyNumberFormat="1" applyFont="1" applyAlignment="1">
      <alignment horizontal="center" vertical="center"/>
    </xf>
    <xf numFmtId="0" fontId="66" fillId="0" borderId="0" xfId="71" applyFont="1" applyAlignment="1" applyProtection="1">
      <alignment horizontal="center" vertical="center" wrapText="1"/>
    </xf>
    <xf numFmtId="0" fontId="66" fillId="0" borderId="0" xfId="71" applyFont="1" applyAlignment="1" applyProtection="1">
      <alignment vertical="center" wrapText="1"/>
    </xf>
    <xf numFmtId="0" fontId="6" fillId="0" borderId="0" xfId="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1" applyFont="1" applyBorder="1" applyAlignment="1">
      <alignment horizontal="left" vertical="center"/>
    </xf>
    <xf numFmtId="0" fontId="42" fillId="0" borderId="49" xfId="71" applyFont="1" applyBorder="1" applyAlignment="1">
      <alignment horizontal="left" vertical="center"/>
    </xf>
    <xf numFmtId="176" fontId="42" fillId="0" borderId="51" xfId="71" applyNumberFormat="1" applyFont="1" applyFill="1" applyBorder="1" applyAlignment="1">
      <alignment horizontal="center" vertical="center"/>
    </xf>
    <xf numFmtId="176" fontId="42" fillId="0" borderId="58"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6" fontId="42" fillId="0" borderId="24" xfId="71" applyNumberFormat="1" applyFont="1" applyFill="1" applyBorder="1" applyAlignment="1">
      <alignment horizontal="center" vertical="center"/>
    </xf>
    <xf numFmtId="176"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4" fontId="42" fillId="0" borderId="51" xfId="71" applyNumberFormat="1" applyFont="1" applyFill="1" applyBorder="1" applyAlignment="1">
      <alignment horizontal="center" vertical="center"/>
    </xf>
    <xf numFmtId="174" fontId="42" fillId="0" borderId="58" xfId="71" applyNumberFormat="1" applyFont="1" applyFill="1" applyBorder="1" applyAlignment="1">
      <alignment horizontal="center" vertical="center"/>
    </xf>
    <xf numFmtId="175" fontId="42" fillId="0" borderId="51" xfId="71" applyNumberFormat="1" applyFont="1" applyFill="1" applyBorder="1" applyAlignment="1">
      <alignment horizontal="center" vertical="center"/>
    </xf>
    <xf numFmtId="175" fontId="42" fillId="0" borderId="58" xfId="71" applyNumberFormat="1" applyFont="1" applyFill="1" applyBorder="1" applyAlignment="1">
      <alignment horizontal="center" vertical="center"/>
    </xf>
    <xf numFmtId="0" fontId="41" fillId="0" borderId="28" xfId="71" applyFont="1" applyBorder="1" applyAlignment="1">
      <alignment horizontal="left" vertical="center"/>
    </xf>
    <xf numFmtId="0" fontId="41" fillId="0" borderId="49" xfId="71" applyFont="1" applyBorder="1" applyAlignment="1">
      <alignment horizontal="left" vertical="center"/>
    </xf>
    <xf numFmtId="174" fontId="42" fillId="0" borderId="51" xfId="71" applyNumberFormat="1" applyFont="1" applyBorder="1" applyAlignment="1">
      <alignment horizontal="center" vertical="center"/>
    </xf>
    <xf numFmtId="174" fontId="42" fillId="0" borderId="58" xfId="71" applyNumberFormat="1" applyFont="1" applyBorder="1" applyAlignment="1">
      <alignment horizontal="center" vertical="center"/>
    </xf>
    <xf numFmtId="170" fontId="41" fillId="0" borderId="51" xfId="71" applyNumberFormat="1" applyFont="1" applyBorder="1" applyAlignment="1">
      <alignment horizontal="center" vertical="center"/>
    </xf>
    <xf numFmtId="170" fontId="41" fillId="0" borderId="58" xfId="71" applyNumberFormat="1" applyFont="1" applyBorder="1" applyAlignment="1">
      <alignment horizontal="center" vertical="center"/>
    </xf>
    <xf numFmtId="174" fontId="41" fillId="0" borderId="51" xfId="71" applyNumberFormat="1" applyFont="1" applyBorder="1" applyAlignment="1">
      <alignment horizontal="center" vertical="center"/>
    </xf>
    <xf numFmtId="174" fontId="41" fillId="0" borderId="58" xfId="71" applyNumberFormat="1" applyFont="1" applyBorder="1" applyAlignment="1">
      <alignment horizontal="center" vertical="center"/>
    </xf>
    <xf numFmtId="0" fontId="41" fillId="0" borderId="28" xfId="71" applyFont="1" applyFill="1" applyBorder="1" applyAlignment="1">
      <alignment horizontal="left" vertical="center"/>
    </xf>
    <xf numFmtId="0" fontId="41" fillId="0" borderId="49" xfId="71" applyFont="1" applyFill="1" applyBorder="1" applyAlignment="1">
      <alignment horizontal="left" vertical="center"/>
    </xf>
    <xf numFmtId="174" fontId="41" fillId="0" borderId="51" xfId="71" applyNumberFormat="1" applyFont="1" applyFill="1" applyBorder="1" applyAlignment="1">
      <alignment horizontal="center" vertical="center"/>
    </xf>
    <xf numFmtId="174" fontId="41" fillId="0" borderId="58" xfId="71" applyNumberFormat="1" applyFont="1" applyFill="1" applyBorder="1" applyAlignment="1">
      <alignment horizontal="center" vertical="center"/>
    </xf>
    <xf numFmtId="173" fontId="72" fillId="0" borderId="45"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1" fontId="43" fillId="0" borderId="62" xfId="71" applyNumberFormat="1" applyFont="1" applyFill="1" applyBorder="1" applyAlignment="1">
      <alignment horizontal="center" vertical="center" wrapText="1"/>
    </xf>
    <xf numFmtId="1" fontId="43" fillId="0" borderId="32" xfId="71" applyNumberFormat="1" applyFont="1" applyFill="1" applyBorder="1" applyAlignment="1">
      <alignment horizontal="center" vertical="center" wrapText="1"/>
    </xf>
    <xf numFmtId="0" fontId="11" fillId="0" borderId="51" xfId="71" applyFont="1" applyFill="1" applyBorder="1" applyAlignment="1">
      <alignment horizontal="center" vertical="center"/>
    </xf>
    <xf numFmtId="0" fontId="11" fillId="0" borderId="58" xfId="71" applyFont="1" applyFill="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4" fontId="42" fillId="0" borderId="24" xfId="71" applyNumberFormat="1" applyFont="1" applyBorder="1" applyAlignment="1">
      <alignment horizontal="center" vertical="center"/>
    </xf>
    <xf numFmtId="174" fontId="42" fillId="0" borderId="23" xfId="71" applyNumberFormat="1" applyFont="1" applyBorder="1" applyAlignment="1">
      <alignment horizontal="center" vertical="center"/>
    </xf>
    <xf numFmtId="0" fontId="11" fillId="0" borderId="51" xfId="71" applyFont="1" applyBorder="1" applyAlignment="1">
      <alignment horizontal="center" vertical="center"/>
    </xf>
    <xf numFmtId="0" fontId="11" fillId="0" borderId="58" xfId="71" applyFont="1" applyBorder="1" applyAlignment="1">
      <alignment horizontal="center" vertical="center"/>
    </xf>
    <xf numFmtId="0" fontId="56" fillId="0" borderId="28" xfId="50" applyFont="1" applyBorder="1" applyAlignment="1">
      <alignment vertical="center"/>
    </xf>
    <xf numFmtId="0" fontId="56" fillId="0" borderId="49" xfId="50" applyFont="1" applyBorder="1" applyAlignment="1">
      <alignment vertical="center"/>
    </xf>
    <xf numFmtId="0" fontId="56" fillId="0" borderId="51" xfId="50" applyFont="1" applyFill="1" applyBorder="1" applyAlignment="1">
      <alignment horizontal="center" vertical="center"/>
    </xf>
    <xf numFmtId="0" fontId="56" fillId="0" borderId="58"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11" fillId="0" borderId="44" xfId="71" applyFont="1" applyBorder="1" applyAlignment="1">
      <alignment horizontal="left" vertical="center"/>
    </xf>
    <xf numFmtId="0" fontId="11" fillId="0" borderId="45" xfId="71" applyFont="1" applyBorder="1" applyAlignment="1">
      <alignment horizontal="left" vertical="center"/>
    </xf>
    <xf numFmtId="0" fontId="11" fillId="0" borderId="49" xfId="7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4" fontId="56" fillId="0" borderId="51" xfId="50" applyNumberFormat="1" applyFont="1" applyFill="1" applyBorder="1" applyAlignment="1">
      <alignment horizontal="center" vertical="center"/>
    </xf>
    <xf numFmtId="0" fontId="11" fillId="0" borderId="61"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49"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49" xfId="71" applyFont="1" applyBorder="1" applyAlignment="1">
      <alignment horizontal="left" vertical="center"/>
    </xf>
    <xf numFmtId="0" fontId="11" fillId="0" borderId="46" xfId="71" applyFont="1" applyBorder="1" applyAlignment="1">
      <alignment horizontal="left" vertical="center"/>
    </xf>
    <xf numFmtId="10" fontId="41" fillId="0" borderId="58" xfId="71" applyNumberFormat="1" applyFont="1" applyFill="1" applyBorder="1" applyAlignment="1">
      <alignment horizontal="center" vertical="center"/>
    </xf>
    <xf numFmtId="10" fontId="41" fillId="0" borderId="49"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7"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10" fontId="41" fillId="0" borderId="28" xfId="71" applyNumberFormat="1" applyFont="1" applyBorder="1" applyAlignment="1">
      <alignment horizontal="center" vertical="center"/>
    </xf>
    <xf numFmtId="10" fontId="41" fillId="0" borderId="46" xfId="71" applyNumberFormat="1" applyFont="1" applyBorder="1" applyAlignment="1">
      <alignment horizontal="center" vertical="center"/>
    </xf>
    <xf numFmtId="0" fontId="11" fillId="0" borderId="59" xfId="71" applyFont="1" applyBorder="1" applyAlignment="1">
      <alignment horizontal="left" vertical="center"/>
    </xf>
    <xf numFmtId="0" fontId="11" fillId="0" borderId="50" xfId="71" applyFont="1" applyBorder="1" applyAlignment="1">
      <alignment horizontal="left" vertical="center"/>
    </xf>
    <xf numFmtId="0" fontId="11" fillId="0" borderId="60"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7"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55" xfId="71" applyFont="1" applyBorder="1" applyAlignment="1">
      <alignment horizontal="left" vertical="center"/>
    </xf>
    <xf numFmtId="1" fontId="43" fillId="0" borderId="29" xfId="71" applyNumberFormat="1" applyFont="1" applyFill="1" applyBorder="1" applyAlignment="1">
      <alignment horizontal="center" vertical="center" wrapText="1"/>
    </xf>
    <xf numFmtId="9" fontId="41" fillId="0" borderId="28" xfId="71" applyNumberFormat="1" applyFont="1" applyBorder="1" applyAlignment="1">
      <alignment horizontal="center" vertical="center"/>
    </xf>
    <xf numFmtId="9" fontId="41" fillId="0" borderId="46"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6" xfId="71" applyFont="1" applyBorder="1" applyAlignment="1">
      <alignment horizontal="center" vertical="center"/>
    </xf>
    <xf numFmtId="3" fontId="41" fillId="0" borderId="28" xfId="71" applyNumberFormat="1" applyFont="1" applyBorder="1" applyAlignment="1">
      <alignment horizontal="center" vertical="center"/>
    </xf>
    <xf numFmtId="3" fontId="41" fillId="0" borderId="46" xfId="71" applyNumberFormat="1" applyFont="1" applyBorder="1" applyAlignment="1">
      <alignment horizontal="center" vertical="center"/>
    </xf>
    <xf numFmtId="3" fontId="41" fillId="0" borderId="27" xfId="71" applyNumberFormat="1" applyFont="1" applyBorder="1" applyAlignment="1">
      <alignment horizontal="center" vertical="center"/>
    </xf>
    <xf numFmtId="3" fontId="41" fillId="0" borderId="57" xfId="71" applyNumberFormat="1" applyFont="1" applyBorder="1" applyAlignment="1">
      <alignment horizontal="center" vertical="center"/>
    </xf>
    <xf numFmtId="3" fontId="41" fillId="0" borderId="27" xfId="71" applyNumberFormat="1" applyFont="1" applyFill="1" applyBorder="1" applyAlignment="1">
      <alignment horizontal="center" vertical="center"/>
    </xf>
    <xf numFmtId="3" fontId="41" fillId="0" borderId="57" xfId="71" applyNumberFormat="1" applyFont="1" applyFill="1" applyBorder="1" applyAlignment="1">
      <alignment horizontal="center" vertical="center"/>
    </xf>
    <xf numFmtId="0" fontId="41" fillId="0" borderId="51" xfId="71" applyFont="1" applyFill="1" applyBorder="1" applyAlignment="1">
      <alignment horizontal="center" vertical="center"/>
    </xf>
    <xf numFmtId="0" fontId="41" fillId="0" borderId="58" xfId="71" applyFont="1" applyFill="1" applyBorder="1" applyAlignment="1">
      <alignment horizontal="center" vertical="center"/>
    </xf>
    <xf numFmtId="0" fontId="43" fillId="0" borderId="0" xfId="71" applyNumberFormat="1" applyFont="1" applyFill="1" applyAlignment="1">
      <alignment horizontal="center" vertical="center"/>
    </xf>
    <xf numFmtId="0" fontId="5"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7" xfId="71" applyFont="1" applyBorder="1" applyAlignment="1">
      <alignment horizontal="center" vertical="center"/>
    </xf>
    <xf numFmtId="0" fontId="11" fillId="0" borderId="57" xfId="71" applyFont="1" applyBorder="1" applyAlignment="1">
      <alignment horizontal="center" vertical="center"/>
    </xf>
    <xf numFmtId="0" fontId="43" fillId="0" borderId="0" xfId="71" applyNumberFormat="1" applyFont="1" applyFill="1" applyAlignment="1">
      <alignment horizontal="center" vertical="center" wrapText="1"/>
    </xf>
    <xf numFmtId="0" fontId="8" fillId="0" borderId="0" xfId="1" applyNumberFormat="1" applyFont="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55" xfId="71" applyFont="1" applyBorder="1" applyAlignment="1">
      <alignment horizontal="left" vertical="center"/>
    </xf>
    <xf numFmtId="173" fontId="29" fillId="0" borderId="34" xfId="71" applyNumberFormat="1" applyFont="1" applyFill="1" applyBorder="1" applyAlignment="1">
      <alignment horizontal="center" vertical="center"/>
    </xf>
    <xf numFmtId="173" fontId="29" fillId="0" borderId="56"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49" xfId="41" applyFont="1" applyFill="1" applyBorder="1" applyAlignment="1">
      <alignment horizontal="center" vertical="center"/>
    </xf>
    <xf numFmtId="0" fontId="43" fillId="0" borderId="5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52" applyFont="1" applyFill="1" applyBorder="1" applyAlignment="1">
      <alignment horizontal="center" vertical="center"/>
    </xf>
    <xf numFmtId="0" fontId="43" fillId="0" borderId="52"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49" xfId="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1" fillId="0" borderId="36" xfId="2" applyFont="1" applyFill="1" applyBorder="1" applyAlignment="1">
      <alignment horizontal="left" vertical="top" wrapText="1"/>
    </xf>
    <xf numFmtId="0" fontId="41" fillId="0" borderId="43" xfId="2" applyFont="1" applyFill="1" applyBorder="1" applyAlignment="1">
      <alignment horizontal="left" vertical="top" wrapText="1"/>
    </xf>
    <xf numFmtId="0" fontId="41" fillId="0" borderId="38" xfId="2" applyFont="1" applyFill="1" applyBorder="1" applyAlignment="1">
      <alignment horizontal="left" vertical="top"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0"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685D-4556-8014-9017454AEF8C}"/>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685D-4556-8014-9017454AEF8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-1034799166.2554944</c:v>
                </c:pt>
                <c:pt idx="1">
                  <c:v>-847407424.29984021</c:v>
                </c:pt>
                <c:pt idx="2">
                  <c:v>-651775980.45814896</c:v>
                </c:pt>
                <c:pt idx="3">
                  <c:v>-447583103.63509351</c:v>
                </c:pt>
                <c:pt idx="4">
                  <c:v>-234494193.49153382</c:v>
                </c:pt>
                <c:pt idx="5">
                  <c:v>-12161265.674764216</c:v>
                </c:pt>
                <c:pt idx="6">
                  <c:v>219777583.54202926</c:v>
                </c:pt>
                <c:pt idx="7">
                  <c:v>461698734.03473306</c:v>
                </c:pt>
                <c:pt idx="8">
                  <c:v>713993620.87426913</c:v>
                </c:pt>
                <c:pt idx="9">
                  <c:v>977069336.53439629</c:v>
                </c:pt>
                <c:pt idx="10">
                  <c:v>1251349257.1878235</c:v>
                </c:pt>
              </c:numCache>
            </c:numRef>
          </c:val>
          <c:smooth val="0"/>
          <c:extLst>
            <c:ext xmlns:c16="http://schemas.microsoft.com/office/drawing/2014/chart" uri="{C3380CC4-5D6E-409C-BE32-E72D297353CC}">
              <c16:uniqueId val="{00000000-147E-4D99-8E49-3B348DF17647}"/>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-1086922011.7504408</c:v>
                </c:pt>
                <c:pt idx="1">
                  <c:v>-942932312.92650115</c:v>
                </c:pt>
                <c:pt idx="2">
                  <c:v>-811164261.80002081</c:v>
                </c:pt>
                <c:pt idx="3">
                  <c:v>-690604456.53348541</c:v>
                </c:pt>
                <c:pt idx="4">
                  <c:v>-580320259.46327388</c:v>
                </c:pt>
                <c:pt idx="5">
                  <c:v>-479453815.04801744</c:v>
                </c:pt>
                <c:pt idx="6">
                  <c:v>-387216445.21063554</c:v>
                </c:pt>
                <c:pt idx="7">
                  <c:v>-302883408.4626509</c:v>
                </c:pt>
                <c:pt idx="8">
                  <c:v>-225789007.83351719</c:v>
                </c:pt>
                <c:pt idx="9">
                  <c:v>-155322031.71591949</c:v>
                </c:pt>
                <c:pt idx="10">
                  <c:v>-90921511.197044164</c:v>
                </c:pt>
              </c:numCache>
            </c:numRef>
          </c:val>
          <c:smooth val="0"/>
          <c:extLst>
            <c:ext xmlns:c16="http://schemas.microsoft.com/office/drawing/2014/chart" uri="{C3380CC4-5D6E-409C-BE32-E72D297353CC}">
              <c16:uniqueId val="{00000001-147E-4D99-8E49-3B348DF1764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M_NS1900.PR.001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101;&#1092;\02.04\M_NS1900.PR.0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Связь"/>
      <sheetName val="Техприс"/>
      <sheetName val="Реконструкция"/>
      <sheetName val="Консолидация"/>
      <sheetName val="Переустройство"/>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ell>
        </row>
        <row r="10">
          <cell r="D10">
            <v>1</v>
          </cell>
        </row>
        <row r="11">
          <cell r="D11">
            <v>1</v>
          </cell>
        </row>
        <row r="12">
          <cell r="D12">
            <v>1</v>
          </cell>
        </row>
        <row r="15">
          <cell r="D15">
            <v>1</v>
          </cell>
        </row>
        <row r="26">
          <cell r="B26">
            <v>44927</v>
          </cell>
        </row>
        <row r="27">
          <cell r="D27">
            <v>60</v>
          </cell>
        </row>
        <row r="28">
          <cell r="D28">
            <v>9</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ell>
        </row>
        <row r="11">
          <cell r="D11">
            <v>1</v>
          </cell>
        </row>
        <row r="12">
          <cell r="D12">
            <v>0</v>
          </cell>
        </row>
        <row r="13">
          <cell r="D13">
            <v>5</v>
          </cell>
        </row>
        <row r="16">
          <cell r="D16">
            <v>1</v>
          </cell>
        </row>
        <row r="26">
          <cell r="B26">
            <v>44927</v>
          </cell>
        </row>
        <row r="27">
          <cell r="D27">
            <v>28</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20" style="23" customWidth="1"/>
    <col min="5" max="5" width="25.5703125" style="23" customWidth="1"/>
    <col min="6" max="6" width="16.42578125" style="1" customWidth="1"/>
    <col min="7" max="16384" width="9.140625" style="1"/>
  </cols>
  <sheetData>
    <row r="1" spans="1:19" s="12" customFormat="1" ht="18.75" customHeight="1" x14ac:dyDescent="0.2">
      <c r="A1" s="18"/>
      <c r="C1" s="38" t="s">
        <v>68</v>
      </c>
      <c r="D1" s="180"/>
      <c r="E1" s="9"/>
    </row>
    <row r="2" spans="1:19" s="12" customFormat="1" ht="18.75" customHeight="1" x14ac:dyDescent="0.3">
      <c r="A2" s="18"/>
      <c r="C2" s="15" t="s">
        <v>9</v>
      </c>
      <c r="D2" s="180"/>
      <c r="E2" s="9"/>
    </row>
    <row r="3" spans="1:19" s="12" customFormat="1" ht="18.75" x14ac:dyDescent="0.3">
      <c r="A3" s="17"/>
      <c r="C3" s="15" t="s">
        <v>494</v>
      </c>
      <c r="D3" s="180"/>
      <c r="E3" s="9"/>
    </row>
    <row r="4" spans="1:19" s="12" customFormat="1" ht="18.75" x14ac:dyDescent="0.3">
      <c r="A4" s="17"/>
      <c r="D4" s="180"/>
      <c r="E4" s="181"/>
    </row>
    <row r="5" spans="1:19" s="12" customFormat="1" ht="15.75" x14ac:dyDescent="0.25">
      <c r="A5" s="329" t="s">
        <v>596</v>
      </c>
      <c r="B5" s="329"/>
      <c r="C5" s="329"/>
      <c r="D5" s="182"/>
      <c r="E5" s="182"/>
      <c r="F5" s="135"/>
      <c r="G5" s="135"/>
    </row>
    <row r="6" spans="1:19" s="12" customFormat="1" ht="18.75" x14ac:dyDescent="0.3">
      <c r="A6" s="17"/>
      <c r="D6" s="180"/>
      <c r="E6" s="181"/>
    </row>
    <row r="7" spans="1:19" s="12" customFormat="1" ht="18.75" x14ac:dyDescent="0.2">
      <c r="A7" s="333" t="s">
        <v>8</v>
      </c>
      <c r="B7" s="333"/>
      <c r="C7" s="333"/>
      <c r="D7" s="174"/>
      <c r="E7" s="174"/>
      <c r="F7" s="13"/>
      <c r="G7" s="13"/>
      <c r="H7" s="13"/>
      <c r="I7" s="13"/>
      <c r="J7" s="13"/>
      <c r="K7" s="13"/>
      <c r="L7" s="13"/>
      <c r="M7" s="13"/>
      <c r="N7" s="13"/>
      <c r="O7" s="13"/>
      <c r="P7" s="13"/>
      <c r="Q7" s="13"/>
      <c r="R7" s="13"/>
      <c r="S7" s="13"/>
    </row>
    <row r="8" spans="1:19" s="12" customFormat="1" ht="18.75" x14ac:dyDescent="0.2">
      <c r="A8" s="14"/>
      <c r="B8" s="14"/>
      <c r="C8" s="14"/>
      <c r="D8" s="183"/>
      <c r="E8" s="183"/>
      <c r="F8" s="13"/>
      <c r="G8" s="13"/>
      <c r="H8" s="13"/>
      <c r="I8" s="13"/>
      <c r="J8" s="13"/>
      <c r="K8" s="13"/>
      <c r="L8" s="13"/>
      <c r="M8" s="13"/>
      <c r="N8" s="13"/>
      <c r="O8" s="13"/>
      <c r="P8" s="13"/>
      <c r="Q8" s="13"/>
      <c r="R8" s="13"/>
      <c r="S8" s="13"/>
    </row>
    <row r="9" spans="1:19" s="12" customFormat="1" ht="24" customHeight="1" x14ac:dyDescent="0.2">
      <c r="A9" s="334" t="s">
        <v>493</v>
      </c>
      <c r="B9" s="334"/>
      <c r="C9" s="334"/>
      <c r="D9" s="144"/>
      <c r="E9" s="144"/>
      <c r="F9" s="13"/>
      <c r="G9" s="13"/>
      <c r="H9" s="13"/>
      <c r="I9" s="13"/>
      <c r="J9" s="13"/>
      <c r="K9" s="13"/>
      <c r="L9" s="13"/>
      <c r="M9" s="13"/>
      <c r="N9" s="13"/>
      <c r="O9" s="13"/>
      <c r="P9" s="13"/>
      <c r="Q9" s="13"/>
      <c r="R9" s="13"/>
      <c r="S9" s="13"/>
    </row>
    <row r="10" spans="1:19" s="12" customFormat="1" ht="18.75" x14ac:dyDescent="0.2">
      <c r="A10" s="330" t="s">
        <v>7</v>
      </c>
      <c r="B10" s="330"/>
      <c r="C10" s="330"/>
      <c r="D10" s="29"/>
      <c r="E10" s="29"/>
      <c r="F10" s="13"/>
      <c r="G10" s="13"/>
      <c r="H10" s="13"/>
      <c r="I10" s="13"/>
      <c r="J10" s="13"/>
      <c r="K10" s="13"/>
      <c r="L10" s="13"/>
      <c r="M10" s="13"/>
      <c r="N10" s="13"/>
      <c r="O10" s="13"/>
      <c r="P10" s="13"/>
      <c r="Q10" s="13"/>
      <c r="R10" s="13"/>
      <c r="S10" s="13"/>
    </row>
    <row r="11" spans="1:19" s="12" customFormat="1" ht="18.75" x14ac:dyDescent="0.2">
      <c r="A11" s="14"/>
      <c r="B11" s="14"/>
      <c r="C11" s="14"/>
      <c r="D11" s="183"/>
      <c r="E11" s="183"/>
      <c r="F11" s="13"/>
      <c r="G11" s="13"/>
      <c r="H11" s="13"/>
      <c r="I11" s="13"/>
      <c r="J11" s="13"/>
      <c r="K11" s="13"/>
      <c r="L11" s="13"/>
      <c r="M11" s="13"/>
      <c r="N11" s="13"/>
      <c r="O11" s="13"/>
      <c r="P11" s="13"/>
      <c r="Q11" s="13"/>
      <c r="R11" s="13"/>
      <c r="S11" s="13"/>
    </row>
    <row r="12" spans="1:19" s="12" customFormat="1" ht="18.75" x14ac:dyDescent="0.2">
      <c r="A12" s="334" t="s">
        <v>499</v>
      </c>
      <c r="B12" s="334"/>
      <c r="C12" s="334"/>
      <c r="D12" s="144"/>
      <c r="E12" s="144"/>
      <c r="F12" s="13"/>
      <c r="G12" s="13"/>
      <c r="H12" s="13"/>
      <c r="I12" s="13"/>
      <c r="J12" s="13"/>
      <c r="K12" s="13"/>
      <c r="L12" s="13"/>
      <c r="M12" s="13"/>
      <c r="N12" s="13"/>
      <c r="O12" s="13"/>
      <c r="P12" s="13"/>
      <c r="Q12" s="13"/>
      <c r="R12" s="13"/>
      <c r="S12" s="13"/>
    </row>
    <row r="13" spans="1:19" s="12" customFormat="1" ht="18.75" x14ac:dyDescent="0.2">
      <c r="A13" s="330" t="s">
        <v>6</v>
      </c>
      <c r="B13" s="330"/>
      <c r="C13" s="330"/>
      <c r="D13" s="29"/>
      <c r="E13" s="29"/>
      <c r="F13" s="13"/>
      <c r="G13" s="13"/>
      <c r="H13" s="13"/>
      <c r="I13" s="13"/>
      <c r="J13" s="13"/>
      <c r="K13" s="13"/>
      <c r="L13" s="13"/>
      <c r="M13" s="13"/>
      <c r="N13" s="13"/>
      <c r="O13" s="13"/>
      <c r="P13" s="13"/>
      <c r="Q13" s="13"/>
      <c r="R13" s="13"/>
      <c r="S13" s="13"/>
    </row>
    <row r="14" spans="1:19" s="9" customFormat="1" ht="15.75" customHeight="1" x14ac:dyDescent="0.2">
      <c r="A14" s="10"/>
      <c r="B14" s="10"/>
      <c r="C14" s="10"/>
      <c r="D14" s="158"/>
      <c r="E14" s="158"/>
      <c r="F14" s="10"/>
      <c r="G14" s="10"/>
      <c r="H14" s="10"/>
      <c r="I14" s="10"/>
      <c r="J14" s="10"/>
      <c r="K14" s="10"/>
      <c r="L14" s="10"/>
      <c r="M14" s="10"/>
      <c r="N14" s="10"/>
      <c r="O14" s="10"/>
      <c r="P14" s="10"/>
      <c r="Q14" s="10"/>
      <c r="R14" s="10"/>
      <c r="S14" s="10"/>
    </row>
    <row r="15" spans="1:19" s="3" customFormat="1" ht="49.5" customHeight="1" x14ac:dyDescent="0.2">
      <c r="A15" s="335" t="s">
        <v>601</v>
      </c>
      <c r="B15" s="335"/>
      <c r="C15" s="335"/>
      <c r="D15" s="144"/>
      <c r="E15" s="144"/>
      <c r="F15" s="8"/>
      <c r="G15" s="8"/>
      <c r="H15" s="8"/>
      <c r="I15" s="8"/>
      <c r="J15" s="8"/>
      <c r="K15" s="8"/>
      <c r="L15" s="8"/>
      <c r="M15" s="8"/>
      <c r="N15" s="8"/>
      <c r="O15" s="8"/>
      <c r="P15" s="8"/>
      <c r="Q15" s="8"/>
      <c r="R15" s="8"/>
      <c r="S15" s="8"/>
    </row>
    <row r="16" spans="1:19" s="3" customFormat="1" ht="15" customHeight="1" x14ac:dyDescent="0.2">
      <c r="A16" s="330" t="s">
        <v>5</v>
      </c>
      <c r="B16" s="330"/>
      <c r="C16" s="330"/>
      <c r="D16" s="29"/>
      <c r="E16" s="29"/>
      <c r="F16" s="6"/>
      <c r="G16" s="6"/>
      <c r="H16" s="6"/>
      <c r="I16" s="6"/>
      <c r="J16" s="6"/>
      <c r="K16" s="6"/>
      <c r="L16" s="6"/>
      <c r="M16" s="6"/>
      <c r="N16" s="6"/>
      <c r="O16" s="6"/>
      <c r="P16" s="6"/>
      <c r="Q16" s="6"/>
      <c r="R16" s="6"/>
      <c r="S16" s="6"/>
    </row>
    <row r="17" spans="1:19" s="3" customFormat="1" ht="15" customHeight="1" x14ac:dyDescent="0.2">
      <c r="A17" s="4"/>
      <c r="B17" s="4"/>
      <c r="C17" s="4"/>
      <c r="D17" s="28"/>
      <c r="E17" s="28"/>
      <c r="F17" s="4"/>
      <c r="G17" s="4"/>
      <c r="H17" s="4"/>
      <c r="I17" s="4"/>
      <c r="J17" s="4"/>
      <c r="K17" s="4"/>
      <c r="L17" s="4"/>
      <c r="M17" s="4"/>
      <c r="N17" s="4"/>
      <c r="O17" s="4"/>
      <c r="P17" s="4"/>
    </row>
    <row r="18" spans="1:19" s="3" customFormat="1" ht="15" customHeight="1" x14ac:dyDescent="0.2">
      <c r="A18" s="331" t="s">
        <v>443</v>
      </c>
      <c r="B18" s="332"/>
      <c r="C18" s="332"/>
      <c r="D18" s="184"/>
      <c r="E18" s="184"/>
      <c r="F18" s="7"/>
      <c r="G18" s="7"/>
      <c r="H18" s="7"/>
      <c r="I18" s="7"/>
      <c r="J18" s="7"/>
      <c r="K18" s="7"/>
      <c r="L18" s="7"/>
      <c r="M18" s="7"/>
      <c r="N18" s="7"/>
      <c r="O18" s="7"/>
      <c r="P18" s="7"/>
      <c r="Q18" s="7"/>
      <c r="R18" s="7"/>
      <c r="S18" s="7"/>
    </row>
    <row r="19" spans="1:19" s="3" customFormat="1" ht="15" customHeight="1" x14ac:dyDescent="0.2">
      <c r="A19" s="6"/>
      <c r="B19" s="6"/>
      <c r="C19" s="6"/>
      <c r="D19" s="29"/>
      <c r="E19" s="29"/>
      <c r="F19" s="4"/>
      <c r="G19" s="4"/>
      <c r="H19" s="4"/>
      <c r="I19" s="4"/>
      <c r="J19" s="4"/>
      <c r="K19" s="4"/>
      <c r="L19" s="4"/>
      <c r="M19" s="4"/>
      <c r="N19" s="4"/>
      <c r="O19" s="4"/>
      <c r="P19" s="4"/>
    </row>
    <row r="20" spans="1:19" s="3" customFormat="1" ht="39.75" customHeight="1" x14ac:dyDescent="0.2">
      <c r="A20" s="25" t="s">
        <v>4</v>
      </c>
      <c r="B20" s="37" t="s">
        <v>66</v>
      </c>
      <c r="C20" s="37" t="s">
        <v>65</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40" t="s">
        <v>304</v>
      </c>
      <c r="C22" s="37" t="s">
        <v>546</v>
      </c>
      <c r="D22" s="29"/>
      <c r="E22" s="29"/>
      <c r="F22" s="28"/>
      <c r="G22" s="28"/>
      <c r="H22" s="28"/>
      <c r="I22" s="28"/>
      <c r="J22" s="28"/>
      <c r="K22" s="28"/>
      <c r="L22" s="28"/>
      <c r="M22" s="28"/>
      <c r="N22" s="28"/>
      <c r="O22" s="28"/>
      <c r="P22" s="28"/>
      <c r="Q22" s="27"/>
      <c r="R22" s="27"/>
      <c r="S22" s="27"/>
    </row>
    <row r="23" spans="1:19" s="3" customFormat="1" ht="46.5" customHeight="1" x14ac:dyDescent="0.2">
      <c r="A23" s="24" t="s">
        <v>62</v>
      </c>
      <c r="B23" s="35" t="s">
        <v>63</v>
      </c>
      <c r="C23" s="37" t="s">
        <v>463</v>
      </c>
      <c r="D23" s="29"/>
      <c r="E23" s="29"/>
      <c r="F23" s="28"/>
      <c r="G23" s="28"/>
      <c r="H23" s="28"/>
      <c r="I23" s="28"/>
      <c r="J23" s="28"/>
      <c r="K23" s="28"/>
      <c r="L23" s="28"/>
      <c r="M23" s="28"/>
      <c r="N23" s="28"/>
      <c r="O23" s="28"/>
      <c r="P23" s="28"/>
      <c r="Q23" s="27"/>
      <c r="R23" s="27"/>
      <c r="S23" s="27"/>
    </row>
    <row r="24" spans="1:19" s="3" customFormat="1" ht="22.5" customHeight="1" x14ac:dyDescent="0.2">
      <c r="A24" s="326"/>
      <c r="B24" s="327"/>
      <c r="C24" s="328"/>
      <c r="D24" s="29"/>
      <c r="E24" s="29"/>
      <c r="F24" s="28"/>
      <c r="G24" s="28"/>
      <c r="H24" s="28"/>
      <c r="I24" s="28"/>
      <c r="J24" s="28"/>
      <c r="K24" s="28"/>
      <c r="L24" s="28"/>
      <c r="M24" s="28"/>
      <c r="N24" s="28"/>
      <c r="O24" s="28"/>
      <c r="P24" s="28"/>
      <c r="Q24" s="27"/>
      <c r="R24" s="27"/>
      <c r="S24" s="27"/>
    </row>
    <row r="25" spans="1:19" s="31" customFormat="1" ht="58.5" customHeight="1" x14ac:dyDescent="0.2">
      <c r="A25" s="24" t="s">
        <v>61</v>
      </c>
      <c r="B25" s="132" t="s">
        <v>392</v>
      </c>
      <c r="C25" s="187" t="s">
        <v>490</v>
      </c>
      <c r="D25" s="34"/>
      <c r="E25" s="33"/>
      <c r="F25" s="33"/>
      <c r="G25" s="33"/>
      <c r="H25" s="33"/>
      <c r="I25" s="33"/>
      <c r="J25" s="33"/>
      <c r="K25" s="33"/>
      <c r="L25" s="33"/>
      <c r="M25" s="33"/>
      <c r="N25" s="33"/>
      <c r="O25" s="33"/>
      <c r="P25" s="32"/>
      <c r="Q25" s="32"/>
      <c r="R25" s="32"/>
      <c r="S25" s="32"/>
    </row>
    <row r="26" spans="1:19" s="31" customFormat="1" ht="42.75" customHeight="1" x14ac:dyDescent="0.2">
      <c r="A26" s="24" t="s">
        <v>60</v>
      </c>
      <c r="B26" s="132" t="s">
        <v>74</v>
      </c>
      <c r="C26" s="187" t="s">
        <v>536</v>
      </c>
      <c r="D26" s="34"/>
      <c r="E26" s="33"/>
      <c r="F26" s="33"/>
      <c r="G26" s="33"/>
      <c r="H26" s="33"/>
      <c r="I26" s="33"/>
      <c r="J26" s="33"/>
      <c r="K26" s="33"/>
      <c r="L26" s="33"/>
      <c r="M26" s="33"/>
      <c r="N26" s="33"/>
      <c r="O26" s="33"/>
      <c r="P26" s="32"/>
      <c r="Q26" s="32"/>
      <c r="R26" s="32"/>
      <c r="S26" s="32"/>
    </row>
    <row r="27" spans="1:19" s="31" customFormat="1" ht="51.75" customHeight="1" x14ac:dyDescent="0.2">
      <c r="A27" s="24" t="s">
        <v>58</v>
      </c>
      <c r="B27" s="132" t="s">
        <v>73</v>
      </c>
      <c r="C27" s="187" t="s">
        <v>537</v>
      </c>
      <c r="D27" s="34"/>
      <c r="E27" s="33"/>
      <c r="F27" s="33"/>
      <c r="G27" s="33"/>
      <c r="H27" s="33"/>
      <c r="I27" s="33"/>
      <c r="J27" s="33"/>
      <c r="K27" s="33"/>
      <c r="L27" s="33"/>
      <c r="M27" s="33"/>
      <c r="N27" s="33"/>
      <c r="O27" s="33"/>
      <c r="P27" s="32"/>
      <c r="Q27" s="32"/>
      <c r="R27" s="32"/>
      <c r="S27" s="32"/>
    </row>
    <row r="28" spans="1:19" s="31" customFormat="1" ht="42.75" customHeight="1" x14ac:dyDescent="0.2">
      <c r="A28" s="24" t="s">
        <v>57</v>
      </c>
      <c r="B28" s="132" t="s">
        <v>393</v>
      </c>
      <c r="C28" s="187" t="s">
        <v>462</v>
      </c>
      <c r="D28" s="34"/>
      <c r="E28" s="33"/>
      <c r="F28" s="33"/>
      <c r="G28" s="33"/>
      <c r="H28" s="33"/>
      <c r="I28" s="33"/>
      <c r="J28" s="33"/>
      <c r="K28" s="33"/>
      <c r="L28" s="33"/>
      <c r="M28" s="33"/>
      <c r="N28" s="33"/>
      <c r="O28" s="33"/>
      <c r="P28" s="32"/>
      <c r="Q28" s="32"/>
      <c r="R28" s="32"/>
      <c r="S28" s="32"/>
    </row>
    <row r="29" spans="1:19" s="31" customFormat="1" ht="51.75" customHeight="1" x14ac:dyDescent="0.2">
      <c r="A29" s="24" t="s">
        <v>55</v>
      </c>
      <c r="B29" s="132" t="s">
        <v>394</v>
      </c>
      <c r="C29" s="187" t="s">
        <v>462</v>
      </c>
      <c r="D29" s="34"/>
      <c r="E29" s="33"/>
      <c r="F29" s="33"/>
      <c r="G29" s="33"/>
      <c r="H29" s="33"/>
      <c r="I29" s="33"/>
      <c r="J29" s="33"/>
      <c r="K29" s="33"/>
      <c r="L29" s="33"/>
      <c r="M29" s="33"/>
      <c r="N29" s="33"/>
      <c r="O29" s="33"/>
      <c r="P29" s="32"/>
      <c r="Q29" s="32"/>
      <c r="R29" s="32"/>
      <c r="S29" s="32"/>
    </row>
    <row r="30" spans="1:19" s="31" customFormat="1" ht="51.75" customHeight="1" x14ac:dyDescent="0.2">
      <c r="A30" s="24" t="s">
        <v>53</v>
      </c>
      <c r="B30" s="132" t="s">
        <v>395</v>
      </c>
      <c r="C30" s="187" t="s">
        <v>462</v>
      </c>
      <c r="D30" s="34"/>
      <c r="E30" s="33"/>
      <c r="F30" s="33"/>
      <c r="G30" s="33"/>
      <c r="H30" s="33"/>
      <c r="I30" s="33"/>
      <c r="J30" s="33"/>
      <c r="K30" s="33"/>
      <c r="L30" s="33"/>
      <c r="M30" s="33"/>
      <c r="N30" s="33"/>
      <c r="O30" s="33"/>
      <c r="P30" s="32"/>
      <c r="Q30" s="32"/>
      <c r="R30" s="32"/>
      <c r="S30" s="32"/>
    </row>
    <row r="31" spans="1:19" s="31" customFormat="1" ht="51.75" customHeight="1" x14ac:dyDescent="0.2">
      <c r="A31" s="24" t="s">
        <v>72</v>
      </c>
      <c r="B31" s="39" t="s">
        <v>396</v>
      </c>
      <c r="C31" s="187" t="s">
        <v>462</v>
      </c>
      <c r="D31" s="34"/>
      <c r="E31" s="33"/>
      <c r="F31" s="33"/>
      <c r="G31" s="33"/>
      <c r="H31" s="33"/>
      <c r="I31" s="33"/>
      <c r="J31" s="33"/>
      <c r="K31" s="33"/>
      <c r="L31" s="33"/>
      <c r="M31" s="33"/>
      <c r="N31" s="33"/>
      <c r="O31" s="33"/>
      <c r="P31" s="32"/>
      <c r="Q31" s="32"/>
      <c r="R31" s="32"/>
      <c r="S31" s="32"/>
    </row>
    <row r="32" spans="1:19" s="31" customFormat="1" ht="51.75" customHeight="1" x14ac:dyDescent="0.2">
      <c r="A32" s="24" t="s">
        <v>70</v>
      </c>
      <c r="B32" s="39" t="s">
        <v>397</v>
      </c>
      <c r="C32" s="187" t="s">
        <v>462</v>
      </c>
      <c r="D32" s="34"/>
      <c r="E32" s="33"/>
      <c r="F32" s="33"/>
      <c r="G32" s="33"/>
      <c r="H32" s="33"/>
      <c r="I32" s="33"/>
      <c r="J32" s="33"/>
      <c r="K32" s="33"/>
      <c r="L32" s="33"/>
      <c r="M32" s="33"/>
      <c r="N32" s="33"/>
      <c r="O32" s="33"/>
      <c r="P32" s="32"/>
      <c r="Q32" s="32"/>
      <c r="R32" s="32"/>
      <c r="S32" s="32"/>
    </row>
    <row r="33" spans="1:19" s="31" customFormat="1" ht="101.25" customHeight="1" x14ac:dyDescent="0.2">
      <c r="A33" s="24" t="s">
        <v>69</v>
      </c>
      <c r="B33" s="39" t="s">
        <v>398</v>
      </c>
      <c r="C33" s="187" t="s">
        <v>538</v>
      </c>
      <c r="D33" s="34"/>
      <c r="E33" s="33"/>
      <c r="F33" s="33"/>
      <c r="G33" s="33"/>
      <c r="H33" s="33"/>
      <c r="I33" s="33"/>
      <c r="J33" s="33"/>
      <c r="K33" s="33"/>
      <c r="L33" s="33"/>
      <c r="M33" s="33"/>
      <c r="N33" s="33"/>
      <c r="O33" s="33"/>
      <c r="P33" s="32"/>
      <c r="Q33" s="32"/>
      <c r="R33" s="32"/>
      <c r="S33" s="32"/>
    </row>
    <row r="34" spans="1:19" ht="111" customHeight="1" x14ac:dyDescent="0.25">
      <c r="A34" s="24" t="s">
        <v>412</v>
      </c>
      <c r="B34" s="39" t="s">
        <v>399</v>
      </c>
      <c r="C34" s="187" t="s">
        <v>462</v>
      </c>
      <c r="F34" s="23"/>
      <c r="G34" s="23"/>
      <c r="H34" s="23"/>
      <c r="I34" s="23"/>
      <c r="J34" s="23"/>
      <c r="K34" s="23"/>
      <c r="L34" s="23"/>
      <c r="M34" s="23"/>
      <c r="N34" s="23"/>
      <c r="O34" s="23"/>
      <c r="P34" s="23"/>
      <c r="Q34" s="23"/>
      <c r="R34" s="23"/>
      <c r="S34" s="23"/>
    </row>
    <row r="35" spans="1:19" ht="58.5" customHeight="1" x14ac:dyDescent="0.25">
      <c r="A35" s="24" t="s">
        <v>402</v>
      </c>
      <c r="B35" s="39" t="s">
        <v>71</v>
      </c>
      <c r="C35" s="187" t="s">
        <v>462</v>
      </c>
      <c r="F35" s="23"/>
      <c r="G35" s="23"/>
      <c r="H35" s="23"/>
      <c r="I35" s="23"/>
      <c r="J35" s="23"/>
      <c r="K35" s="23"/>
      <c r="L35" s="23"/>
      <c r="M35" s="23"/>
      <c r="N35" s="23"/>
      <c r="O35" s="23"/>
      <c r="P35" s="23"/>
      <c r="Q35" s="23"/>
      <c r="R35" s="23"/>
      <c r="S35" s="23"/>
    </row>
    <row r="36" spans="1:19" ht="51.75" customHeight="1" x14ac:dyDescent="0.25">
      <c r="A36" s="24" t="s">
        <v>413</v>
      </c>
      <c r="B36" s="39" t="s">
        <v>400</v>
      </c>
      <c r="C36" s="187" t="s">
        <v>462</v>
      </c>
      <c r="F36" s="23"/>
      <c r="G36" s="23"/>
      <c r="H36" s="23"/>
      <c r="I36" s="23"/>
      <c r="J36" s="23"/>
      <c r="K36" s="23"/>
      <c r="L36" s="23"/>
      <c r="M36" s="23"/>
      <c r="N36" s="23"/>
      <c r="O36" s="23"/>
      <c r="P36" s="23"/>
      <c r="Q36" s="23"/>
      <c r="R36" s="23"/>
      <c r="S36" s="23"/>
    </row>
    <row r="37" spans="1:19" ht="43.5" customHeight="1" x14ac:dyDescent="0.25">
      <c r="A37" s="24" t="s">
        <v>403</v>
      </c>
      <c r="B37" s="39" t="s">
        <v>401</v>
      </c>
      <c r="C37" s="187" t="s">
        <v>584</v>
      </c>
      <c r="F37" s="23"/>
      <c r="G37" s="23"/>
      <c r="H37" s="23"/>
      <c r="I37" s="23"/>
      <c r="J37" s="23"/>
      <c r="K37" s="23"/>
      <c r="L37" s="23"/>
      <c r="M37" s="23"/>
      <c r="N37" s="23"/>
      <c r="O37" s="23"/>
      <c r="P37" s="23"/>
      <c r="Q37" s="23"/>
      <c r="R37" s="23"/>
      <c r="S37" s="23"/>
    </row>
    <row r="38" spans="1:19" ht="43.5" customHeight="1" x14ac:dyDescent="0.25">
      <c r="A38" s="24" t="s">
        <v>414</v>
      </c>
      <c r="B38" s="39" t="s">
        <v>229</v>
      </c>
      <c r="C38" s="187" t="s">
        <v>462</v>
      </c>
      <c r="F38" s="23"/>
      <c r="G38" s="23"/>
      <c r="H38" s="23"/>
      <c r="I38" s="23"/>
      <c r="J38" s="23"/>
      <c r="K38" s="23"/>
      <c r="L38" s="23"/>
      <c r="M38" s="23"/>
      <c r="N38" s="23"/>
      <c r="O38" s="23"/>
      <c r="P38" s="23"/>
      <c r="Q38" s="23"/>
      <c r="R38" s="23"/>
      <c r="S38" s="23"/>
    </row>
    <row r="39" spans="1:19" ht="23.25" customHeight="1" x14ac:dyDescent="0.25">
      <c r="A39" s="326"/>
      <c r="B39" s="327"/>
      <c r="C39" s="328"/>
      <c r="F39" s="23"/>
      <c r="G39" s="23"/>
      <c r="H39" s="23"/>
      <c r="I39" s="23"/>
      <c r="J39" s="23"/>
      <c r="K39" s="23"/>
      <c r="L39" s="23"/>
      <c r="M39" s="23"/>
      <c r="N39" s="23"/>
      <c r="O39" s="23"/>
      <c r="P39" s="23"/>
      <c r="Q39" s="23"/>
      <c r="R39" s="23"/>
      <c r="S39" s="23"/>
    </row>
    <row r="40" spans="1:19" ht="63" x14ac:dyDescent="0.25">
      <c r="A40" s="24" t="s">
        <v>404</v>
      </c>
      <c r="B40" s="39" t="s">
        <v>456</v>
      </c>
      <c r="C40" s="259"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- 5 шт.; 0 млн. руб.</v>
      </c>
      <c r="F40" s="23"/>
      <c r="G40" s="23"/>
      <c r="H40" s="23"/>
      <c r="I40" s="23"/>
      <c r="J40" s="23"/>
      <c r="K40" s="23"/>
      <c r="L40" s="23"/>
      <c r="M40" s="23"/>
      <c r="N40" s="23"/>
      <c r="O40" s="23"/>
      <c r="P40" s="23"/>
      <c r="Q40" s="23"/>
      <c r="R40" s="23"/>
      <c r="S40" s="23"/>
    </row>
    <row r="41" spans="1:19" ht="105.75" customHeight="1" x14ac:dyDescent="0.25">
      <c r="A41" s="24" t="s">
        <v>415</v>
      </c>
      <c r="B41" s="39" t="s">
        <v>438</v>
      </c>
      <c r="C41" s="179" t="s">
        <v>461</v>
      </c>
      <c r="F41" s="23"/>
      <c r="G41" s="23"/>
      <c r="H41" s="23"/>
      <c r="I41" s="23"/>
      <c r="J41" s="23"/>
      <c r="K41" s="23"/>
      <c r="L41" s="23"/>
      <c r="M41" s="23"/>
      <c r="N41" s="23"/>
      <c r="O41" s="23"/>
      <c r="P41" s="23"/>
      <c r="Q41" s="23"/>
      <c r="R41" s="23"/>
      <c r="S41" s="23"/>
    </row>
    <row r="42" spans="1:19" ht="83.25" customHeight="1" x14ac:dyDescent="0.25">
      <c r="A42" s="24" t="s">
        <v>405</v>
      </c>
      <c r="B42" s="39" t="s">
        <v>453</v>
      </c>
      <c r="C42" s="179" t="s">
        <v>461</v>
      </c>
      <c r="F42" s="23"/>
      <c r="G42" s="23"/>
      <c r="H42" s="23"/>
      <c r="I42" s="23"/>
      <c r="J42" s="23"/>
      <c r="K42" s="23"/>
      <c r="L42" s="23"/>
      <c r="M42" s="23"/>
      <c r="N42" s="23"/>
      <c r="O42" s="23"/>
      <c r="P42" s="23"/>
      <c r="Q42" s="23"/>
      <c r="R42" s="23"/>
      <c r="S42" s="23"/>
    </row>
    <row r="43" spans="1:19" ht="186" customHeight="1" x14ac:dyDescent="0.25">
      <c r="A43" s="24" t="s">
        <v>418</v>
      </c>
      <c r="B43" s="39" t="s">
        <v>419</v>
      </c>
      <c r="C43" s="179" t="s">
        <v>461</v>
      </c>
      <c r="F43" s="23"/>
      <c r="G43" s="23"/>
      <c r="H43" s="23"/>
      <c r="I43" s="23"/>
      <c r="J43" s="23"/>
      <c r="K43" s="23"/>
      <c r="L43" s="23"/>
      <c r="M43" s="23"/>
      <c r="N43" s="23"/>
      <c r="O43" s="23"/>
      <c r="P43" s="23"/>
      <c r="Q43" s="23"/>
      <c r="R43" s="23"/>
      <c r="S43" s="23"/>
    </row>
    <row r="44" spans="1:19" ht="111" customHeight="1" x14ac:dyDescent="0.25">
      <c r="A44" s="24" t="s">
        <v>406</v>
      </c>
      <c r="B44" s="39" t="s">
        <v>444</v>
      </c>
      <c r="C44" s="179" t="s">
        <v>461</v>
      </c>
      <c r="F44" s="23"/>
      <c r="G44" s="23"/>
      <c r="H44" s="23"/>
      <c r="I44" s="23"/>
      <c r="J44" s="23"/>
      <c r="K44" s="23"/>
      <c r="L44" s="23"/>
      <c r="M44" s="23"/>
      <c r="N44" s="23"/>
      <c r="O44" s="23"/>
      <c r="P44" s="23"/>
      <c r="Q44" s="23"/>
      <c r="R44" s="23"/>
      <c r="S44" s="23"/>
    </row>
    <row r="45" spans="1:19" ht="120" customHeight="1" x14ac:dyDescent="0.25">
      <c r="A45" s="24" t="s">
        <v>439</v>
      </c>
      <c r="B45" s="39" t="s">
        <v>445</v>
      </c>
      <c r="C45" s="179" t="s">
        <v>461</v>
      </c>
      <c r="F45" s="23"/>
      <c r="G45" s="23"/>
      <c r="H45" s="23"/>
      <c r="I45" s="23"/>
      <c r="J45" s="23"/>
      <c r="K45" s="23"/>
      <c r="L45" s="23"/>
      <c r="M45" s="23"/>
      <c r="N45" s="23"/>
      <c r="O45" s="23"/>
      <c r="P45" s="23"/>
      <c r="Q45" s="23"/>
      <c r="R45" s="23"/>
      <c r="S45" s="23"/>
    </row>
    <row r="46" spans="1:19" ht="101.25" customHeight="1" x14ac:dyDescent="0.25">
      <c r="A46" s="24" t="s">
        <v>407</v>
      </c>
      <c r="B46" s="39" t="s">
        <v>446</v>
      </c>
      <c r="C46" s="179" t="s">
        <v>461</v>
      </c>
      <c r="F46" s="23"/>
      <c r="G46" s="23"/>
      <c r="H46" s="23"/>
      <c r="I46" s="23"/>
      <c r="J46" s="23"/>
      <c r="K46" s="23"/>
      <c r="L46" s="23"/>
      <c r="M46" s="23"/>
      <c r="N46" s="23"/>
      <c r="O46" s="23"/>
      <c r="P46" s="23"/>
      <c r="Q46" s="23"/>
      <c r="R46" s="23"/>
      <c r="S46" s="23"/>
    </row>
    <row r="47" spans="1:19" ht="18.75" customHeight="1" x14ac:dyDescent="0.25">
      <c r="A47" s="326"/>
      <c r="B47" s="327"/>
      <c r="C47" s="328"/>
      <c r="F47" s="23"/>
      <c r="G47" s="23"/>
      <c r="H47" s="23"/>
      <c r="I47" s="23"/>
      <c r="J47" s="23"/>
      <c r="K47" s="23"/>
      <c r="L47" s="23"/>
      <c r="M47" s="23"/>
      <c r="N47" s="23"/>
      <c r="O47" s="23"/>
      <c r="P47" s="23"/>
      <c r="Q47" s="23"/>
      <c r="R47" s="23"/>
      <c r="S47" s="23"/>
    </row>
    <row r="48" spans="1:19" ht="75.75" customHeight="1" x14ac:dyDescent="0.25">
      <c r="A48" s="24" t="s">
        <v>440</v>
      </c>
      <c r="B48" s="39" t="s">
        <v>454</v>
      </c>
      <c r="C48" s="188">
        <v>0</v>
      </c>
      <c r="F48" s="23"/>
      <c r="G48" s="23"/>
      <c r="H48" s="23"/>
      <c r="I48" s="23"/>
      <c r="J48" s="23"/>
      <c r="K48" s="23"/>
      <c r="L48" s="23"/>
      <c r="M48" s="23"/>
      <c r="N48" s="23"/>
      <c r="O48" s="23"/>
      <c r="P48" s="23"/>
      <c r="Q48" s="23"/>
      <c r="R48" s="23"/>
      <c r="S48" s="23"/>
    </row>
    <row r="49" spans="1:19" ht="71.25" customHeight="1" x14ac:dyDescent="0.25">
      <c r="A49" s="24" t="s">
        <v>408</v>
      </c>
      <c r="B49" s="39" t="s">
        <v>455</v>
      </c>
      <c r="C49" s="188">
        <v>0</v>
      </c>
      <c r="F49" s="23"/>
      <c r="G49" s="23"/>
      <c r="H49" s="23"/>
      <c r="I49" s="23"/>
      <c r="J49" s="23"/>
      <c r="K49" s="23"/>
      <c r="L49" s="23"/>
      <c r="M49" s="23"/>
      <c r="N49" s="23"/>
      <c r="O49" s="23"/>
      <c r="P49" s="23"/>
      <c r="Q49" s="23"/>
      <c r="R49" s="23"/>
      <c r="S49" s="23"/>
    </row>
    <row r="50" spans="1:19" x14ac:dyDescent="0.25">
      <c r="A50" s="23"/>
      <c r="B50" s="23"/>
      <c r="C50" s="23"/>
      <c r="F50" s="23"/>
      <c r="G50" s="23"/>
      <c r="H50" s="23"/>
      <c r="I50" s="23"/>
      <c r="J50" s="23"/>
      <c r="K50" s="23"/>
      <c r="L50" s="23"/>
      <c r="M50" s="23"/>
      <c r="N50" s="23"/>
      <c r="O50" s="23"/>
      <c r="P50" s="23"/>
      <c r="Q50" s="23"/>
      <c r="R50" s="23"/>
      <c r="S50" s="23"/>
    </row>
    <row r="51" spans="1:19" x14ac:dyDescent="0.25">
      <c r="A51" s="23"/>
      <c r="B51" s="23"/>
      <c r="C51" s="157"/>
      <c r="F51" s="23"/>
      <c r="G51" s="23"/>
      <c r="H51" s="23"/>
      <c r="I51" s="23"/>
      <c r="J51" s="23"/>
      <c r="K51" s="23"/>
      <c r="L51" s="23"/>
      <c r="M51" s="23"/>
      <c r="N51" s="23"/>
      <c r="O51" s="23"/>
      <c r="P51" s="23"/>
      <c r="Q51" s="23"/>
      <c r="R51" s="23"/>
      <c r="S51" s="23"/>
    </row>
    <row r="52" spans="1:19" x14ac:dyDescent="0.25">
      <c r="A52" s="23"/>
      <c r="B52" s="23"/>
      <c r="C52" s="23"/>
      <c r="F52" s="23"/>
      <c r="G52" s="23"/>
      <c r="H52" s="23"/>
      <c r="I52" s="23"/>
      <c r="J52" s="23"/>
      <c r="K52" s="23"/>
      <c r="L52" s="23"/>
      <c r="M52" s="23"/>
      <c r="N52" s="23"/>
      <c r="O52" s="23"/>
      <c r="P52" s="23"/>
      <c r="Q52" s="23"/>
      <c r="R52" s="23"/>
      <c r="S52" s="23"/>
    </row>
    <row r="53" spans="1:19" x14ac:dyDescent="0.25">
      <c r="A53" s="23"/>
      <c r="B53" s="23"/>
      <c r="C53" s="156"/>
      <c r="F53" s="23"/>
      <c r="G53" s="23"/>
      <c r="H53" s="23"/>
      <c r="I53" s="23"/>
      <c r="J53" s="23"/>
      <c r="K53" s="23"/>
      <c r="L53" s="23"/>
      <c r="M53" s="23"/>
      <c r="N53" s="23"/>
      <c r="O53" s="23"/>
      <c r="P53" s="23"/>
      <c r="Q53" s="23"/>
      <c r="R53" s="23"/>
      <c r="S53" s="23"/>
    </row>
    <row r="54" spans="1:19" x14ac:dyDescent="0.25">
      <c r="A54" s="23"/>
      <c r="B54" s="23"/>
      <c r="C54" s="23"/>
      <c r="F54" s="23"/>
      <c r="G54" s="23"/>
      <c r="H54" s="23"/>
      <c r="I54" s="23"/>
      <c r="J54" s="23"/>
      <c r="K54" s="23"/>
      <c r="L54" s="23"/>
      <c r="M54" s="23"/>
      <c r="N54" s="23"/>
      <c r="O54" s="23"/>
      <c r="P54" s="23"/>
      <c r="Q54" s="23"/>
      <c r="R54" s="23"/>
      <c r="S54" s="23"/>
    </row>
    <row r="55" spans="1:19" x14ac:dyDescent="0.25">
      <c r="A55" s="23"/>
      <c r="B55" s="23"/>
      <c r="C55" s="23"/>
      <c r="F55" s="23"/>
      <c r="G55" s="23"/>
      <c r="H55" s="23"/>
      <c r="I55" s="23"/>
      <c r="J55" s="23"/>
      <c r="K55" s="23"/>
      <c r="L55" s="23"/>
      <c r="M55" s="23"/>
      <c r="N55" s="23"/>
      <c r="O55" s="23"/>
      <c r="P55" s="23"/>
      <c r="Q55" s="23"/>
      <c r="R55" s="23"/>
      <c r="S55" s="23"/>
    </row>
    <row r="56" spans="1:19" x14ac:dyDescent="0.25">
      <c r="A56" s="23"/>
      <c r="B56" s="23"/>
      <c r="C56" s="23"/>
      <c r="F56" s="23"/>
      <c r="G56" s="23"/>
      <c r="H56" s="23"/>
      <c r="I56" s="23"/>
      <c r="J56" s="23"/>
      <c r="K56" s="23"/>
      <c r="L56" s="23"/>
      <c r="M56" s="23"/>
      <c r="N56" s="23"/>
      <c r="O56" s="23"/>
      <c r="P56" s="23"/>
      <c r="Q56" s="23"/>
      <c r="R56" s="23"/>
      <c r="S56" s="23"/>
    </row>
    <row r="57" spans="1:19" x14ac:dyDescent="0.25">
      <c r="A57" s="23"/>
      <c r="B57" s="23"/>
      <c r="C57" s="23"/>
      <c r="F57" s="23"/>
      <c r="G57" s="23"/>
      <c r="H57" s="23"/>
      <c r="I57" s="23"/>
      <c r="J57" s="23"/>
      <c r="K57" s="23"/>
      <c r="L57" s="23"/>
      <c r="M57" s="23"/>
      <c r="N57" s="23"/>
      <c r="O57" s="23"/>
      <c r="P57" s="23"/>
      <c r="Q57" s="23"/>
      <c r="R57" s="23"/>
      <c r="S57" s="23"/>
    </row>
    <row r="58" spans="1:19" x14ac:dyDescent="0.25">
      <c r="A58" s="23"/>
      <c r="B58" s="23"/>
      <c r="C58" s="23"/>
      <c r="F58" s="23"/>
      <c r="G58" s="23"/>
      <c r="H58" s="23"/>
      <c r="I58" s="23"/>
      <c r="J58" s="23"/>
      <c r="K58" s="23"/>
      <c r="L58" s="23"/>
      <c r="M58" s="23"/>
      <c r="N58" s="23"/>
      <c r="O58" s="23"/>
      <c r="P58" s="23"/>
      <c r="Q58" s="23"/>
      <c r="R58" s="23"/>
      <c r="S58" s="23"/>
    </row>
    <row r="59" spans="1:19" x14ac:dyDescent="0.25">
      <c r="A59" s="23"/>
      <c r="B59" s="23"/>
      <c r="C59" s="23"/>
      <c r="F59" s="23"/>
      <c r="G59" s="23"/>
      <c r="H59" s="23"/>
      <c r="I59" s="23"/>
      <c r="J59" s="23"/>
      <c r="K59" s="23"/>
      <c r="L59" s="23"/>
      <c r="M59" s="23"/>
      <c r="N59" s="23"/>
      <c r="O59" s="23"/>
      <c r="P59" s="23"/>
      <c r="Q59" s="23"/>
      <c r="R59" s="23"/>
      <c r="S59" s="23"/>
    </row>
    <row r="60" spans="1:19" x14ac:dyDescent="0.25">
      <c r="A60" s="23"/>
      <c r="B60" s="23"/>
      <c r="C60" s="23"/>
      <c r="F60" s="23"/>
      <c r="G60" s="23"/>
      <c r="H60" s="23"/>
      <c r="I60" s="23"/>
      <c r="J60" s="23"/>
      <c r="K60" s="23"/>
      <c r="L60" s="23"/>
      <c r="M60" s="23"/>
      <c r="N60" s="23"/>
      <c r="O60" s="23"/>
      <c r="P60" s="23"/>
      <c r="Q60" s="23"/>
      <c r="R60" s="23"/>
      <c r="S60" s="23"/>
    </row>
    <row r="61" spans="1:19" x14ac:dyDescent="0.25">
      <c r="A61" s="23"/>
      <c r="B61" s="23"/>
      <c r="C61" s="23"/>
      <c r="F61" s="23"/>
      <c r="G61" s="23"/>
      <c r="H61" s="23"/>
      <c r="I61" s="23"/>
      <c r="J61" s="23"/>
      <c r="K61" s="23"/>
      <c r="L61" s="23"/>
      <c r="M61" s="23"/>
      <c r="N61" s="23"/>
      <c r="O61" s="23"/>
      <c r="P61" s="23"/>
      <c r="Q61" s="23"/>
      <c r="R61" s="23"/>
      <c r="S61" s="23"/>
    </row>
    <row r="62" spans="1:19" x14ac:dyDescent="0.25">
      <c r="A62" s="23"/>
      <c r="B62" s="23"/>
      <c r="C62" s="23"/>
      <c r="F62" s="23"/>
      <c r="G62" s="23"/>
      <c r="H62" s="23"/>
      <c r="I62" s="23"/>
      <c r="J62" s="23"/>
      <c r="K62" s="23"/>
      <c r="L62" s="23"/>
      <c r="M62" s="23"/>
      <c r="N62" s="23"/>
      <c r="O62" s="23"/>
      <c r="P62" s="23"/>
      <c r="Q62" s="23"/>
      <c r="R62" s="23"/>
      <c r="S62" s="23"/>
    </row>
    <row r="63" spans="1:19" x14ac:dyDescent="0.25">
      <c r="A63" s="23"/>
      <c r="B63" s="23"/>
      <c r="C63" s="23"/>
      <c r="F63" s="23"/>
      <c r="G63" s="23"/>
      <c r="H63" s="23"/>
      <c r="I63" s="23"/>
      <c r="J63" s="23"/>
      <c r="K63" s="23"/>
      <c r="L63" s="23"/>
      <c r="M63" s="23"/>
      <c r="N63" s="23"/>
      <c r="O63" s="23"/>
      <c r="P63" s="23"/>
      <c r="Q63" s="23"/>
      <c r="R63" s="23"/>
      <c r="S63" s="23"/>
    </row>
    <row r="64" spans="1:19" x14ac:dyDescent="0.25">
      <c r="A64" s="23"/>
      <c r="B64" s="23"/>
      <c r="C64" s="23"/>
      <c r="F64" s="23"/>
      <c r="G64" s="23"/>
      <c r="H64" s="23"/>
      <c r="I64" s="23"/>
      <c r="J64" s="23"/>
      <c r="K64" s="23"/>
      <c r="L64" s="23"/>
      <c r="M64" s="23"/>
      <c r="N64" s="23"/>
      <c r="O64" s="23"/>
      <c r="P64" s="23"/>
      <c r="Q64" s="23"/>
      <c r="R64" s="23"/>
      <c r="S64" s="23"/>
    </row>
    <row r="65" spans="1:19" x14ac:dyDescent="0.25">
      <c r="A65" s="23"/>
      <c r="B65" s="23"/>
      <c r="C65" s="23"/>
      <c r="F65" s="23"/>
      <c r="G65" s="23"/>
      <c r="H65" s="23"/>
      <c r="I65" s="23"/>
      <c r="J65" s="23"/>
      <c r="K65" s="23"/>
      <c r="L65" s="23"/>
      <c r="M65" s="23"/>
      <c r="N65" s="23"/>
      <c r="O65" s="23"/>
      <c r="P65" s="23"/>
      <c r="Q65" s="23"/>
      <c r="R65" s="23"/>
      <c r="S65" s="23"/>
    </row>
    <row r="66" spans="1:19" x14ac:dyDescent="0.25">
      <c r="A66" s="23"/>
      <c r="B66" s="23"/>
      <c r="C66" s="23"/>
      <c r="F66" s="23"/>
      <c r="G66" s="23"/>
      <c r="H66" s="23"/>
      <c r="I66" s="23"/>
      <c r="J66" s="23"/>
      <c r="K66" s="23"/>
      <c r="L66" s="23"/>
      <c r="M66" s="23"/>
      <c r="N66" s="23"/>
      <c r="O66" s="23"/>
      <c r="P66" s="23"/>
      <c r="Q66" s="23"/>
      <c r="R66" s="23"/>
      <c r="S66" s="23"/>
    </row>
    <row r="67" spans="1:19" x14ac:dyDescent="0.25">
      <c r="A67" s="23"/>
      <c r="B67" s="23"/>
      <c r="C67" s="23"/>
      <c r="F67" s="23"/>
      <c r="G67" s="23"/>
      <c r="H67" s="23"/>
      <c r="I67" s="23"/>
      <c r="J67" s="23"/>
      <c r="K67" s="23"/>
      <c r="L67" s="23"/>
      <c r="M67" s="23"/>
      <c r="N67" s="23"/>
      <c r="O67" s="23"/>
      <c r="P67" s="23"/>
      <c r="Q67" s="23"/>
      <c r="R67" s="23"/>
      <c r="S67" s="23"/>
    </row>
    <row r="68" spans="1:19" x14ac:dyDescent="0.25">
      <c r="A68" s="23"/>
      <c r="B68" s="23"/>
      <c r="C68" s="23"/>
      <c r="F68" s="23"/>
      <c r="G68" s="23"/>
      <c r="H68" s="23"/>
      <c r="I68" s="23"/>
      <c r="J68" s="23"/>
      <c r="K68" s="23"/>
      <c r="L68" s="23"/>
      <c r="M68" s="23"/>
      <c r="N68" s="23"/>
      <c r="O68" s="23"/>
      <c r="P68" s="23"/>
      <c r="Q68" s="23"/>
      <c r="R68" s="23"/>
      <c r="S68" s="23"/>
    </row>
    <row r="69" spans="1:19" x14ac:dyDescent="0.25">
      <c r="A69" s="23"/>
      <c r="B69" s="23"/>
      <c r="C69" s="23"/>
      <c r="F69" s="23"/>
      <c r="G69" s="23"/>
      <c r="H69" s="23"/>
      <c r="I69" s="23"/>
      <c r="J69" s="23"/>
      <c r="K69" s="23"/>
      <c r="L69" s="23"/>
      <c r="M69" s="23"/>
      <c r="N69" s="23"/>
      <c r="O69" s="23"/>
      <c r="P69" s="23"/>
      <c r="Q69" s="23"/>
      <c r="R69" s="23"/>
      <c r="S69" s="23"/>
    </row>
    <row r="70" spans="1:19" x14ac:dyDescent="0.25">
      <c r="A70" s="23"/>
      <c r="B70" s="23"/>
      <c r="C70" s="23"/>
      <c r="F70" s="23"/>
      <c r="G70" s="23"/>
      <c r="H70" s="23"/>
      <c r="I70" s="23"/>
      <c r="J70" s="23"/>
      <c r="K70" s="23"/>
      <c r="L70" s="23"/>
      <c r="M70" s="23"/>
      <c r="N70" s="23"/>
      <c r="O70" s="23"/>
      <c r="P70" s="23"/>
      <c r="Q70" s="23"/>
      <c r="R70" s="23"/>
      <c r="S70" s="23"/>
    </row>
    <row r="71" spans="1:19" x14ac:dyDescent="0.25">
      <c r="A71" s="23"/>
      <c r="B71" s="23"/>
      <c r="C71" s="23"/>
      <c r="F71" s="23"/>
      <c r="G71" s="23"/>
      <c r="H71" s="23"/>
      <c r="I71" s="23"/>
      <c r="J71" s="23"/>
      <c r="K71" s="23"/>
      <c r="L71" s="23"/>
      <c r="M71" s="23"/>
      <c r="N71" s="23"/>
      <c r="O71" s="23"/>
      <c r="P71" s="23"/>
      <c r="Q71" s="23"/>
      <c r="R71" s="23"/>
      <c r="S71" s="23"/>
    </row>
    <row r="72" spans="1:19" x14ac:dyDescent="0.25">
      <c r="A72" s="23"/>
      <c r="B72" s="23"/>
      <c r="C72" s="23"/>
      <c r="F72" s="23"/>
      <c r="G72" s="23"/>
      <c r="H72" s="23"/>
      <c r="I72" s="23"/>
      <c r="J72" s="23"/>
      <c r="K72" s="23"/>
      <c r="L72" s="23"/>
      <c r="M72" s="23"/>
      <c r="N72" s="23"/>
      <c r="O72" s="23"/>
      <c r="P72" s="23"/>
      <c r="Q72" s="23"/>
      <c r="R72" s="23"/>
      <c r="S72" s="23"/>
    </row>
    <row r="73" spans="1:19" x14ac:dyDescent="0.25">
      <c r="A73" s="23"/>
      <c r="B73" s="23"/>
      <c r="C73" s="23"/>
      <c r="F73" s="23"/>
      <c r="G73" s="23"/>
      <c r="H73" s="23"/>
      <c r="I73" s="23"/>
      <c r="J73" s="23"/>
      <c r="K73" s="23"/>
      <c r="L73" s="23"/>
      <c r="M73" s="23"/>
      <c r="N73" s="23"/>
      <c r="O73" s="23"/>
      <c r="P73" s="23"/>
      <c r="Q73" s="23"/>
      <c r="R73" s="23"/>
      <c r="S73" s="23"/>
    </row>
    <row r="74" spans="1:19" x14ac:dyDescent="0.25">
      <c r="A74" s="23"/>
      <c r="B74" s="23"/>
      <c r="C74" s="23"/>
      <c r="F74" s="23"/>
      <c r="G74" s="23"/>
      <c r="H74" s="23"/>
      <c r="I74" s="23"/>
      <c r="J74" s="23"/>
      <c r="K74" s="23"/>
      <c r="L74" s="23"/>
      <c r="M74" s="23"/>
      <c r="N74" s="23"/>
      <c r="O74" s="23"/>
      <c r="P74" s="23"/>
      <c r="Q74" s="23"/>
      <c r="R74" s="23"/>
      <c r="S74" s="23"/>
    </row>
    <row r="75" spans="1:19" x14ac:dyDescent="0.25">
      <c r="A75" s="23"/>
      <c r="B75" s="23"/>
      <c r="C75" s="23"/>
      <c r="F75" s="23"/>
      <c r="G75" s="23"/>
      <c r="H75" s="23"/>
      <c r="I75" s="23"/>
      <c r="J75" s="23"/>
      <c r="K75" s="23"/>
      <c r="L75" s="23"/>
      <c r="M75" s="23"/>
      <c r="N75" s="23"/>
      <c r="O75" s="23"/>
      <c r="P75" s="23"/>
      <c r="Q75" s="23"/>
      <c r="R75" s="23"/>
      <c r="S75" s="23"/>
    </row>
    <row r="76" spans="1:19" x14ac:dyDescent="0.25">
      <c r="A76" s="23"/>
      <c r="B76" s="23"/>
      <c r="C76" s="23"/>
      <c r="F76" s="23"/>
      <c r="G76" s="23"/>
      <c r="H76" s="23"/>
      <c r="I76" s="23"/>
      <c r="J76" s="23"/>
      <c r="K76" s="23"/>
      <c r="L76" s="23"/>
      <c r="M76" s="23"/>
      <c r="N76" s="23"/>
      <c r="O76" s="23"/>
      <c r="P76" s="23"/>
      <c r="Q76" s="23"/>
      <c r="R76" s="23"/>
      <c r="S76" s="23"/>
    </row>
    <row r="77" spans="1:19" x14ac:dyDescent="0.25">
      <c r="A77" s="23"/>
      <c r="B77" s="23"/>
      <c r="C77" s="23"/>
      <c r="F77" s="23"/>
      <c r="G77" s="23"/>
      <c r="H77" s="23"/>
      <c r="I77" s="23"/>
      <c r="J77" s="23"/>
      <c r="K77" s="23"/>
      <c r="L77" s="23"/>
      <c r="M77" s="23"/>
      <c r="N77" s="23"/>
      <c r="O77" s="23"/>
      <c r="P77" s="23"/>
      <c r="Q77" s="23"/>
      <c r="R77" s="23"/>
      <c r="S77" s="23"/>
    </row>
    <row r="78" spans="1:19" x14ac:dyDescent="0.25">
      <c r="A78" s="23"/>
      <c r="B78" s="23"/>
      <c r="C78" s="23"/>
      <c r="F78" s="23"/>
      <c r="G78" s="23"/>
      <c r="H78" s="23"/>
      <c r="I78" s="23"/>
      <c r="J78" s="23"/>
      <c r="K78" s="23"/>
      <c r="L78" s="23"/>
      <c r="M78" s="23"/>
      <c r="N78" s="23"/>
      <c r="O78" s="23"/>
      <c r="P78" s="23"/>
      <c r="Q78" s="23"/>
      <c r="R78" s="23"/>
      <c r="S78" s="23"/>
    </row>
    <row r="79" spans="1:19" x14ac:dyDescent="0.25">
      <c r="A79" s="23"/>
      <c r="B79" s="23"/>
      <c r="C79" s="23"/>
      <c r="F79" s="23"/>
      <c r="G79" s="23"/>
      <c r="H79" s="23"/>
      <c r="I79" s="23"/>
      <c r="J79" s="23"/>
      <c r="K79" s="23"/>
      <c r="L79" s="23"/>
      <c r="M79" s="23"/>
      <c r="N79" s="23"/>
      <c r="O79" s="23"/>
      <c r="P79" s="23"/>
      <c r="Q79" s="23"/>
      <c r="R79" s="23"/>
      <c r="S79" s="23"/>
    </row>
    <row r="80" spans="1:19" x14ac:dyDescent="0.25">
      <c r="A80" s="23"/>
      <c r="B80" s="23"/>
      <c r="C80" s="23"/>
      <c r="F80" s="23"/>
      <c r="G80" s="23"/>
      <c r="H80" s="23"/>
      <c r="I80" s="23"/>
      <c r="J80" s="23"/>
      <c r="K80" s="23"/>
      <c r="L80" s="23"/>
      <c r="M80" s="23"/>
      <c r="N80" s="23"/>
      <c r="O80" s="23"/>
      <c r="P80" s="23"/>
      <c r="Q80" s="23"/>
      <c r="R80" s="23"/>
      <c r="S80" s="23"/>
    </row>
    <row r="81" spans="1:19" x14ac:dyDescent="0.25">
      <c r="A81" s="23"/>
      <c r="B81" s="23"/>
      <c r="C81" s="23"/>
      <c r="F81" s="23"/>
      <c r="G81" s="23"/>
      <c r="H81" s="23"/>
      <c r="I81" s="23"/>
      <c r="J81" s="23"/>
      <c r="K81" s="23"/>
      <c r="L81" s="23"/>
      <c r="M81" s="23"/>
      <c r="N81" s="23"/>
      <c r="O81" s="23"/>
      <c r="P81" s="23"/>
      <c r="Q81" s="23"/>
      <c r="R81" s="23"/>
      <c r="S81" s="23"/>
    </row>
    <row r="82" spans="1:19" x14ac:dyDescent="0.25">
      <c r="A82" s="23"/>
      <c r="B82" s="23"/>
      <c r="C82" s="23"/>
      <c r="F82" s="23"/>
      <c r="G82" s="23"/>
      <c r="H82" s="23"/>
      <c r="I82" s="23"/>
      <c r="J82" s="23"/>
      <c r="K82" s="23"/>
      <c r="L82" s="23"/>
      <c r="M82" s="23"/>
      <c r="N82" s="23"/>
      <c r="O82" s="23"/>
      <c r="P82" s="23"/>
      <c r="Q82" s="23"/>
      <c r="R82" s="23"/>
      <c r="S82" s="23"/>
    </row>
    <row r="83" spans="1:19" x14ac:dyDescent="0.25">
      <c r="A83" s="23"/>
      <c r="B83" s="23"/>
      <c r="C83" s="23"/>
      <c r="F83" s="23"/>
      <c r="G83" s="23"/>
      <c r="H83" s="23"/>
      <c r="I83" s="23"/>
      <c r="J83" s="23"/>
      <c r="K83" s="23"/>
      <c r="L83" s="23"/>
      <c r="M83" s="23"/>
      <c r="N83" s="23"/>
      <c r="O83" s="23"/>
      <c r="P83" s="23"/>
      <c r="Q83" s="23"/>
      <c r="R83" s="23"/>
      <c r="S83" s="23"/>
    </row>
    <row r="84" spans="1:19" x14ac:dyDescent="0.25">
      <c r="A84" s="23"/>
      <c r="B84" s="23"/>
      <c r="C84" s="23"/>
      <c r="F84" s="23"/>
      <c r="G84" s="23"/>
      <c r="H84" s="23"/>
      <c r="I84" s="23"/>
      <c r="J84" s="23"/>
      <c r="K84" s="23"/>
      <c r="L84" s="23"/>
      <c r="M84" s="23"/>
      <c r="N84" s="23"/>
      <c r="O84" s="23"/>
      <c r="P84" s="23"/>
      <c r="Q84" s="23"/>
      <c r="R84" s="23"/>
      <c r="S84" s="23"/>
    </row>
    <row r="85" spans="1:19" x14ac:dyDescent="0.25">
      <c r="A85" s="23"/>
      <c r="B85" s="23"/>
      <c r="C85" s="23"/>
      <c r="F85" s="23"/>
      <c r="G85" s="23"/>
      <c r="H85" s="23"/>
      <c r="I85" s="23"/>
      <c r="J85" s="23"/>
      <c r="K85" s="23"/>
      <c r="L85" s="23"/>
      <c r="M85" s="23"/>
      <c r="N85" s="23"/>
      <c r="O85" s="23"/>
      <c r="P85" s="23"/>
      <c r="Q85" s="23"/>
      <c r="R85" s="23"/>
      <c r="S85" s="23"/>
    </row>
    <row r="86" spans="1:19" x14ac:dyDescent="0.25">
      <c r="A86" s="23"/>
      <c r="B86" s="23"/>
      <c r="C86" s="23"/>
      <c r="F86" s="23"/>
      <c r="G86" s="23"/>
      <c r="H86" s="23"/>
      <c r="I86" s="23"/>
      <c r="J86" s="23"/>
      <c r="K86" s="23"/>
      <c r="L86" s="23"/>
      <c r="M86" s="23"/>
      <c r="N86" s="23"/>
      <c r="O86" s="23"/>
      <c r="P86" s="23"/>
      <c r="Q86" s="23"/>
      <c r="R86" s="23"/>
      <c r="S86" s="23"/>
    </row>
    <row r="87" spans="1:19" x14ac:dyDescent="0.25">
      <c r="A87" s="23"/>
      <c r="B87" s="23"/>
      <c r="C87" s="23"/>
      <c r="F87" s="23"/>
      <c r="G87" s="23"/>
      <c r="H87" s="23"/>
      <c r="I87" s="23"/>
      <c r="J87" s="23"/>
      <c r="K87" s="23"/>
      <c r="L87" s="23"/>
      <c r="M87" s="23"/>
      <c r="N87" s="23"/>
      <c r="O87" s="23"/>
      <c r="P87" s="23"/>
      <c r="Q87" s="23"/>
      <c r="R87" s="23"/>
      <c r="S87" s="23"/>
    </row>
    <row r="88" spans="1:19" x14ac:dyDescent="0.25">
      <c r="A88" s="23"/>
      <c r="B88" s="23"/>
      <c r="C88" s="23"/>
      <c r="F88" s="23"/>
      <c r="G88" s="23"/>
      <c r="H88" s="23"/>
      <c r="I88" s="23"/>
      <c r="J88" s="23"/>
      <c r="K88" s="23"/>
      <c r="L88" s="23"/>
      <c r="M88" s="23"/>
      <c r="N88" s="23"/>
      <c r="O88" s="23"/>
      <c r="P88" s="23"/>
      <c r="Q88" s="23"/>
      <c r="R88" s="23"/>
      <c r="S88" s="23"/>
    </row>
    <row r="89" spans="1:19" x14ac:dyDescent="0.25">
      <c r="A89" s="23"/>
      <c r="B89" s="23"/>
      <c r="C89" s="23"/>
      <c r="F89" s="23"/>
      <c r="G89" s="23"/>
      <c r="H89" s="23"/>
      <c r="I89" s="23"/>
      <c r="J89" s="23"/>
      <c r="K89" s="23"/>
      <c r="L89" s="23"/>
      <c r="M89" s="23"/>
      <c r="N89" s="23"/>
      <c r="O89" s="23"/>
      <c r="P89" s="23"/>
      <c r="Q89" s="23"/>
      <c r="R89" s="23"/>
      <c r="S89" s="23"/>
    </row>
    <row r="90" spans="1:19" x14ac:dyDescent="0.25">
      <c r="A90" s="23"/>
      <c r="B90" s="23"/>
      <c r="C90" s="23"/>
      <c r="F90" s="23"/>
      <c r="G90" s="23"/>
      <c r="H90" s="23"/>
      <c r="I90" s="23"/>
      <c r="J90" s="23"/>
      <c r="K90" s="23"/>
      <c r="L90" s="23"/>
      <c r="M90" s="23"/>
      <c r="N90" s="23"/>
      <c r="O90" s="23"/>
      <c r="P90" s="23"/>
      <c r="Q90" s="23"/>
      <c r="R90" s="23"/>
      <c r="S90" s="23"/>
    </row>
    <row r="91" spans="1:19" x14ac:dyDescent="0.25">
      <c r="A91" s="23"/>
      <c r="B91" s="23"/>
      <c r="C91" s="23"/>
      <c r="F91" s="23"/>
      <c r="G91" s="23"/>
      <c r="H91" s="23"/>
      <c r="I91" s="23"/>
      <c r="J91" s="23"/>
      <c r="K91" s="23"/>
      <c r="L91" s="23"/>
      <c r="M91" s="23"/>
      <c r="N91" s="23"/>
      <c r="O91" s="23"/>
      <c r="P91" s="23"/>
      <c r="Q91" s="23"/>
      <c r="R91" s="23"/>
      <c r="S91" s="23"/>
    </row>
    <row r="92" spans="1:19" x14ac:dyDescent="0.25">
      <c r="A92" s="23"/>
      <c r="B92" s="23"/>
      <c r="C92" s="23"/>
      <c r="F92" s="23"/>
      <c r="G92" s="23"/>
      <c r="H92" s="23"/>
      <c r="I92" s="23"/>
      <c r="J92" s="23"/>
      <c r="K92" s="23"/>
      <c r="L92" s="23"/>
      <c r="M92" s="23"/>
      <c r="N92" s="23"/>
      <c r="O92" s="23"/>
      <c r="P92" s="23"/>
      <c r="Q92" s="23"/>
      <c r="R92" s="23"/>
      <c r="S92" s="23"/>
    </row>
    <row r="93" spans="1:19" x14ac:dyDescent="0.25">
      <c r="A93" s="23"/>
      <c r="B93" s="23"/>
      <c r="C93" s="23"/>
      <c r="F93" s="23"/>
      <c r="G93" s="23"/>
      <c r="H93" s="23"/>
      <c r="I93" s="23"/>
      <c r="J93" s="23"/>
      <c r="K93" s="23"/>
      <c r="L93" s="23"/>
      <c r="M93" s="23"/>
      <c r="N93" s="23"/>
      <c r="O93" s="23"/>
      <c r="P93" s="23"/>
      <c r="Q93" s="23"/>
      <c r="R93" s="23"/>
      <c r="S93" s="23"/>
    </row>
    <row r="94" spans="1:19" x14ac:dyDescent="0.25">
      <c r="A94" s="23"/>
      <c r="B94" s="23"/>
      <c r="C94" s="23"/>
      <c r="F94" s="23"/>
      <c r="G94" s="23"/>
      <c r="H94" s="23"/>
      <c r="I94" s="23"/>
      <c r="J94" s="23"/>
      <c r="K94" s="23"/>
      <c r="L94" s="23"/>
      <c r="M94" s="23"/>
      <c r="N94" s="23"/>
      <c r="O94" s="23"/>
      <c r="P94" s="23"/>
      <c r="Q94" s="23"/>
      <c r="R94" s="23"/>
      <c r="S94" s="23"/>
    </row>
    <row r="95" spans="1:19" x14ac:dyDescent="0.25">
      <c r="A95" s="23"/>
      <c r="B95" s="23"/>
      <c r="C95" s="23"/>
      <c r="F95" s="23"/>
      <c r="G95" s="23"/>
      <c r="H95" s="23"/>
      <c r="I95" s="23"/>
      <c r="J95" s="23"/>
      <c r="K95" s="23"/>
      <c r="L95" s="23"/>
      <c r="M95" s="23"/>
      <c r="N95" s="23"/>
      <c r="O95" s="23"/>
      <c r="P95" s="23"/>
      <c r="Q95" s="23"/>
      <c r="R95" s="23"/>
      <c r="S95" s="23"/>
    </row>
    <row r="96" spans="1:19" x14ac:dyDescent="0.25">
      <c r="A96" s="23"/>
      <c r="B96" s="23"/>
      <c r="C96" s="23"/>
      <c r="F96" s="23"/>
      <c r="G96" s="23"/>
      <c r="H96" s="23"/>
      <c r="I96" s="23"/>
      <c r="J96" s="23"/>
      <c r="K96" s="23"/>
      <c r="L96" s="23"/>
      <c r="M96" s="23"/>
      <c r="N96" s="23"/>
      <c r="O96" s="23"/>
      <c r="P96" s="23"/>
      <c r="Q96" s="23"/>
      <c r="R96" s="23"/>
      <c r="S96" s="23"/>
    </row>
    <row r="97" spans="1:19" x14ac:dyDescent="0.25">
      <c r="A97" s="23"/>
      <c r="B97" s="23"/>
      <c r="C97" s="23"/>
      <c r="F97" s="23"/>
      <c r="G97" s="23"/>
      <c r="H97" s="23"/>
      <c r="I97" s="23"/>
      <c r="J97" s="23"/>
      <c r="K97" s="23"/>
      <c r="L97" s="23"/>
      <c r="M97" s="23"/>
      <c r="N97" s="23"/>
      <c r="O97" s="23"/>
      <c r="P97" s="23"/>
      <c r="Q97" s="23"/>
      <c r="R97" s="23"/>
      <c r="S97" s="23"/>
    </row>
    <row r="98" spans="1:19" x14ac:dyDescent="0.25">
      <c r="A98" s="23"/>
      <c r="B98" s="23"/>
      <c r="C98" s="23"/>
      <c r="F98" s="23"/>
      <c r="G98" s="23"/>
      <c r="H98" s="23"/>
      <c r="I98" s="23"/>
      <c r="J98" s="23"/>
      <c r="K98" s="23"/>
      <c r="L98" s="23"/>
      <c r="M98" s="23"/>
      <c r="N98" s="23"/>
      <c r="O98" s="23"/>
      <c r="P98" s="23"/>
      <c r="Q98" s="23"/>
      <c r="R98" s="23"/>
      <c r="S98" s="23"/>
    </row>
    <row r="99" spans="1:19" x14ac:dyDescent="0.25">
      <c r="A99" s="23"/>
      <c r="B99" s="23"/>
      <c r="C99" s="23"/>
      <c r="F99" s="23"/>
      <c r="G99" s="23"/>
      <c r="H99" s="23"/>
      <c r="I99" s="23"/>
      <c r="J99" s="23"/>
      <c r="K99" s="23"/>
      <c r="L99" s="23"/>
      <c r="M99" s="23"/>
      <c r="N99" s="23"/>
      <c r="O99" s="23"/>
      <c r="P99" s="23"/>
      <c r="Q99" s="23"/>
      <c r="R99" s="23"/>
      <c r="S99" s="23"/>
    </row>
    <row r="100" spans="1:19" x14ac:dyDescent="0.25">
      <c r="A100" s="23"/>
      <c r="B100" s="23"/>
      <c r="C100" s="23"/>
      <c r="F100" s="23"/>
      <c r="G100" s="23"/>
      <c r="H100" s="23"/>
      <c r="I100" s="23"/>
      <c r="J100" s="23"/>
      <c r="K100" s="23"/>
      <c r="L100" s="23"/>
      <c r="M100" s="23"/>
      <c r="N100" s="23"/>
      <c r="O100" s="23"/>
      <c r="P100" s="23"/>
      <c r="Q100" s="23"/>
      <c r="R100" s="23"/>
      <c r="S100" s="23"/>
    </row>
    <row r="101" spans="1:19" x14ac:dyDescent="0.25">
      <c r="A101" s="23"/>
      <c r="B101" s="23"/>
      <c r="C101" s="23"/>
      <c r="F101" s="23"/>
      <c r="G101" s="23"/>
      <c r="H101" s="23"/>
      <c r="I101" s="23"/>
      <c r="J101" s="23"/>
      <c r="K101" s="23"/>
      <c r="L101" s="23"/>
      <c r="M101" s="23"/>
      <c r="N101" s="23"/>
      <c r="O101" s="23"/>
      <c r="P101" s="23"/>
      <c r="Q101" s="23"/>
      <c r="R101" s="23"/>
      <c r="S101" s="23"/>
    </row>
    <row r="102" spans="1:19" x14ac:dyDescent="0.25">
      <c r="A102" s="23"/>
      <c r="B102" s="23"/>
      <c r="C102" s="23"/>
      <c r="F102" s="23"/>
      <c r="G102" s="23"/>
      <c r="H102" s="23"/>
      <c r="I102" s="23"/>
      <c r="J102" s="23"/>
      <c r="K102" s="23"/>
      <c r="L102" s="23"/>
      <c r="M102" s="23"/>
      <c r="N102" s="23"/>
      <c r="O102" s="23"/>
      <c r="P102" s="23"/>
      <c r="Q102" s="23"/>
      <c r="R102" s="23"/>
      <c r="S102" s="23"/>
    </row>
    <row r="103" spans="1:19" x14ac:dyDescent="0.25">
      <c r="A103" s="23"/>
      <c r="B103" s="23"/>
      <c r="C103" s="23"/>
      <c r="F103" s="23"/>
      <c r="G103" s="23"/>
      <c r="H103" s="23"/>
      <c r="I103" s="23"/>
      <c r="J103" s="23"/>
      <c r="K103" s="23"/>
      <c r="L103" s="23"/>
      <c r="M103" s="23"/>
      <c r="N103" s="23"/>
      <c r="O103" s="23"/>
      <c r="P103" s="23"/>
      <c r="Q103" s="23"/>
      <c r="R103" s="23"/>
      <c r="S103" s="23"/>
    </row>
    <row r="104" spans="1:19" x14ac:dyDescent="0.25">
      <c r="A104" s="23"/>
      <c r="B104" s="23"/>
      <c r="C104" s="23"/>
      <c r="F104" s="23"/>
      <c r="G104" s="23"/>
      <c r="H104" s="23"/>
      <c r="I104" s="23"/>
      <c r="J104" s="23"/>
      <c r="K104" s="23"/>
      <c r="L104" s="23"/>
      <c r="M104" s="23"/>
      <c r="N104" s="23"/>
      <c r="O104" s="23"/>
      <c r="P104" s="23"/>
      <c r="Q104" s="23"/>
      <c r="R104" s="23"/>
      <c r="S104" s="23"/>
    </row>
    <row r="105" spans="1:19" x14ac:dyDescent="0.25">
      <c r="A105" s="23"/>
      <c r="B105" s="23"/>
      <c r="C105" s="23"/>
      <c r="F105" s="23"/>
      <c r="G105" s="23"/>
      <c r="H105" s="23"/>
      <c r="I105" s="23"/>
      <c r="J105" s="23"/>
      <c r="K105" s="23"/>
      <c r="L105" s="23"/>
      <c r="M105" s="23"/>
      <c r="N105" s="23"/>
      <c r="O105" s="23"/>
      <c r="P105" s="23"/>
      <c r="Q105" s="23"/>
      <c r="R105" s="23"/>
      <c r="S105" s="23"/>
    </row>
    <row r="106" spans="1:19" x14ac:dyDescent="0.25">
      <c r="A106" s="23"/>
      <c r="B106" s="23"/>
      <c r="C106" s="23"/>
      <c r="F106" s="23"/>
      <c r="G106" s="23"/>
      <c r="H106" s="23"/>
      <c r="I106" s="23"/>
      <c r="J106" s="23"/>
      <c r="K106" s="23"/>
      <c r="L106" s="23"/>
      <c r="M106" s="23"/>
      <c r="N106" s="23"/>
      <c r="O106" s="23"/>
      <c r="P106" s="23"/>
      <c r="Q106" s="23"/>
      <c r="R106" s="23"/>
      <c r="S106" s="23"/>
    </row>
    <row r="107" spans="1:19" x14ac:dyDescent="0.25">
      <c r="A107" s="23"/>
      <c r="B107" s="23"/>
      <c r="C107" s="23"/>
      <c r="F107" s="23"/>
      <c r="G107" s="23"/>
      <c r="H107" s="23"/>
      <c r="I107" s="23"/>
      <c r="J107" s="23"/>
      <c r="K107" s="23"/>
      <c r="L107" s="23"/>
      <c r="M107" s="23"/>
      <c r="N107" s="23"/>
      <c r="O107" s="23"/>
      <c r="P107" s="23"/>
      <c r="Q107" s="23"/>
      <c r="R107" s="23"/>
      <c r="S107" s="23"/>
    </row>
    <row r="108" spans="1:19" x14ac:dyDescent="0.25">
      <c r="A108" s="23"/>
      <c r="B108" s="23"/>
      <c r="C108" s="23"/>
      <c r="F108" s="23"/>
      <c r="G108" s="23"/>
      <c r="H108" s="23"/>
      <c r="I108" s="23"/>
      <c r="J108" s="23"/>
      <c r="K108" s="23"/>
      <c r="L108" s="23"/>
      <c r="M108" s="23"/>
      <c r="N108" s="23"/>
      <c r="O108" s="23"/>
      <c r="P108" s="23"/>
      <c r="Q108" s="23"/>
      <c r="R108" s="23"/>
      <c r="S108" s="23"/>
    </row>
    <row r="109" spans="1:19" x14ac:dyDescent="0.25">
      <c r="A109" s="23"/>
      <c r="B109" s="23"/>
      <c r="C109" s="23"/>
      <c r="F109" s="23"/>
      <c r="G109" s="23"/>
      <c r="H109" s="23"/>
      <c r="I109" s="23"/>
      <c r="J109" s="23"/>
      <c r="K109" s="23"/>
      <c r="L109" s="23"/>
      <c r="M109" s="23"/>
      <c r="N109" s="23"/>
      <c r="O109" s="23"/>
      <c r="P109" s="23"/>
      <c r="Q109" s="23"/>
      <c r="R109" s="23"/>
      <c r="S109" s="23"/>
    </row>
    <row r="110" spans="1:19" x14ac:dyDescent="0.25">
      <c r="A110" s="23"/>
      <c r="B110" s="23"/>
      <c r="C110" s="23"/>
      <c r="F110" s="23"/>
      <c r="G110" s="23"/>
      <c r="H110" s="23"/>
      <c r="I110" s="23"/>
      <c r="J110" s="23"/>
      <c r="K110" s="23"/>
      <c r="L110" s="23"/>
      <c r="M110" s="23"/>
      <c r="N110" s="23"/>
      <c r="O110" s="23"/>
      <c r="P110" s="23"/>
      <c r="Q110" s="23"/>
      <c r="R110" s="23"/>
      <c r="S110" s="23"/>
    </row>
    <row r="111" spans="1:19" x14ac:dyDescent="0.25">
      <c r="A111" s="23"/>
      <c r="B111" s="23"/>
      <c r="C111" s="23"/>
      <c r="F111" s="23"/>
      <c r="G111" s="23"/>
      <c r="H111" s="23"/>
      <c r="I111" s="23"/>
      <c r="J111" s="23"/>
      <c r="K111" s="23"/>
      <c r="L111" s="23"/>
      <c r="M111" s="23"/>
      <c r="N111" s="23"/>
      <c r="O111" s="23"/>
      <c r="P111" s="23"/>
      <c r="Q111" s="23"/>
      <c r="R111" s="23"/>
      <c r="S111" s="23"/>
    </row>
    <row r="112" spans="1:19" x14ac:dyDescent="0.25">
      <c r="A112" s="23"/>
      <c r="B112" s="23"/>
      <c r="C112" s="23"/>
      <c r="F112" s="23"/>
      <c r="G112" s="23"/>
      <c r="H112" s="23"/>
      <c r="I112" s="23"/>
      <c r="J112" s="23"/>
      <c r="K112" s="23"/>
      <c r="L112" s="23"/>
      <c r="M112" s="23"/>
      <c r="N112" s="23"/>
      <c r="O112" s="23"/>
      <c r="P112" s="23"/>
      <c r="Q112" s="23"/>
      <c r="R112" s="23"/>
      <c r="S112" s="23"/>
    </row>
    <row r="113" spans="1:19" x14ac:dyDescent="0.25">
      <c r="A113" s="23"/>
      <c r="B113" s="23"/>
      <c r="C113" s="23"/>
      <c r="F113" s="23"/>
      <c r="G113" s="23"/>
      <c r="H113" s="23"/>
      <c r="I113" s="23"/>
      <c r="J113" s="23"/>
      <c r="K113" s="23"/>
      <c r="L113" s="23"/>
      <c r="M113" s="23"/>
      <c r="N113" s="23"/>
      <c r="O113" s="23"/>
      <c r="P113" s="23"/>
      <c r="Q113" s="23"/>
      <c r="R113" s="23"/>
      <c r="S113" s="23"/>
    </row>
    <row r="114" spans="1:19" x14ac:dyDescent="0.25">
      <c r="A114" s="23"/>
      <c r="B114" s="23"/>
      <c r="C114" s="23"/>
      <c r="F114" s="23"/>
      <c r="G114" s="23"/>
      <c r="H114" s="23"/>
      <c r="I114" s="23"/>
      <c r="J114" s="23"/>
      <c r="K114" s="23"/>
      <c r="L114" s="23"/>
      <c r="M114" s="23"/>
      <c r="N114" s="23"/>
      <c r="O114" s="23"/>
      <c r="P114" s="23"/>
      <c r="Q114" s="23"/>
      <c r="R114" s="23"/>
      <c r="S114" s="23"/>
    </row>
    <row r="115" spans="1:19" x14ac:dyDescent="0.25">
      <c r="A115" s="23"/>
      <c r="B115" s="23"/>
      <c r="C115" s="23"/>
      <c r="F115" s="23"/>
      <c r="G115" s="23"/>
      <c r="H115" s="23"/>
      <c r="I115" s="23"/>
      <c r="J115" s="23"/>
      <c r="K115" s="23"/>
      <c r="L115" s="23"/>
      <c r="M115" s="23"/>
      <c r="N115" s="23"/>
      <c r="O115" s="23"/>
      <c r="P115" s="23"/>
      <c r="Q115" s="23"/>
      <c r="R115" s="23"/>
      <c r="S115" s="23"/>
    </row>
    <row r="116" spans="1:19" x14ac:dyDescent="0.25">
      <c r="A116" s="23"/>
      <c r="B116" s="23"/>
      <c r="C116" s="23"/>
      <c r="F116" s="23"/>
      <c r="G116" s="23"/>
      <c r="H116" s="23"/>
      <c r="I116" s="23"/>
      <c r="J116" s="23"/>
      <c r="K116" s="23"/>
      <c r="L116" s="23"/>
      <c r="M116" s="23"/>
      <c r="N116" s="23"/>
      <c r="O116" s="23"/>
      <c r="P116" s="23"/>
      <c r="Q116" s="23"/>
      <c r="R116" s="23"/>
      <c r="S116" s="23"/>
    </row>
    <row r="117" spans="1:19" x14ac:dyDescent="0.25">
      <c r="A117" s="23"/>
      <c r="B117" s="23"/>
      <c r="C117" s="23"/>
      <c r="F117" s="23"/>
      <c r="G117" s="23"/>
      <c r="H117" s="23"/>
      <c r="I117" s="23"/>
      <c r="J117" s="23"/>
      <c r="K117" s="23"/>
      <c r="L117" s="23"/>
      <c r="M117" s="23"/>
      <c r="N117" s="23"/>
      <c r="O117" s="23"/>
      <c r="P117" s="23"/>
      <c r="Q117" s="23"/>
      <c r="R117" s="23"/>
      <c r="S117" s="23"/>
    </row>
    <row r="118" spans="1:19" x14ac:dyDescent="0.25">
      <c r="A118" s="23"/>
      <c r="B118" s="23"/>
      <c r="C118" s="23"/>
      <c r="F118" s="23"/>
      <c r="G118" s="23"/>
      <c r="H118" s="23"/>
      <c r="I118" s="23"/>
      <c r="J118" s="23"/>
      <c r="K118" s="23"/>
      <c r="L118" s="23"/>
      <c r="M118" s="23"/>
      <c r="N118" s="23"/>
      <c r="O118" s="23"/>
      <c r="P118" s="23"/>
      <c r="Q118" s="23"/>
      <c r="R118" s="23"/>
      <c r="S118" s="23"/>
    </row>
    <row r="119" spans="1:19" x14ac:dyDescent="0.25">
      <c r="A119" s="23"/>
      <c r="B119" s="23"/>
      <c r="C119" s="23"/>
      <c r="F119" s="23"/>
      <c r="G119" s="23"/>
      <c r="H119" s="23"/>
      <c r="I119" s="23"/>
      <c r="J119" s="23"/>
      <c r="K119" s="23"/>
      <c r="L119" s="23"/>
      <c r="M119" s="23"/>
      <c r="N119" s="23"/>
      <c r="O119" s="23"/>
      <c r="P119" s="23"/>
      <c r="Q119" s="23"/>
      <c r="R119" s="23"/>
      <c r="S119" s="23"/>
    </row>
    <row r="120" spans="1:19" x14ac:dyDescent="0.25">
      <c r="A120" s="23"/>
      <c r="B120" s="23"/>
      <c r="C120" s="23"/>
      <c r="F120" s="23"/>
      <c r="G120" s="23"/>
      <c r="H120" s="23"/>
      <c r="I120" s="23"/>
      <c r="J120" s="23"/>
      <c r="K120" s="23"/>
      <c r="L120" s="23"/>
      <c r="M120" s="23"/>
      <c r="N120" s="23"/>
      <c r="O120" s="23"/>
      <c r="P120" s="23"/>
      <c r="Q120" s="23"/>
      <c r="R120" s="23"/>
      <c r="S120" s="23"/>
    </row>
    <row r="121" spans="1:19" x14ac:dyDescent="0.25">
      <c r="A121" s="23"/>
      <c r="B121" s="23"/>
      <c r="C121" s="23"/>
      <c r="F121" s="23"/>
      <c r="G121" s="23"/>
      <c r="H121" s="23"/>
      <c r="I121" s="23"/>
      <c r="J121" s="23"/>
      <c r="K121" s="23"/>
      <c r="L121" s="23"/>
      <c r="M121" s="23"/>
      <c r="N121" s="23"/>
      <c r="O121" s="23"/>
      <c r="P121" s="23"/>
      <c r="Q121" s="23"/>
      <c r="R121" s="23"/>
      <c r="S121" s="23"/>
    </row>
    <row r="122" spans="1:19" x14ac:dyDescent="0.25">
      <c r="A122" s="23"/>
      <c r="B122" s="23"/>
      <c r="C122" s="23"/>
      <c r="F122" s="23"/>
      <c r="G122" s="23"/>
      <c r="H122" s="23"/>
      <c r="I122" s="23"/>
      <c r="J122" s="23"/>
      <c r="K122" s="23"/>
      <c r="L122" s="23"/>
      <c r="M122" s="23"/>
      <c r="N122" s="23"/>
      <c r="O122" s="23"/>
      <c r="P122" s="23"/>
      <c r="Q122" s="23"/>
      <c r="R122" s="23"/>
      <c r="S122" s="23"/>
    </row>
    <row r="123" spans="1:19" x14ac:dyDescent="0.25">
      <c r="A123" s="23"/>
      <c r="B123" s="23"/>
      <c r="C123" s="23"/>
      <c r="F123" s="23"/>
      <c r="G123" s="23"/>
      <c r="H123" s="23"/>
      <c r="I123" s="23"/>
      <c r="J123" s="23"/>
      <c r="K123" s="23"/>
      <c r="L123" s="23"/>
      <c r="M123" s="23"/>
      <c r="N123" s="23"/>
      <c r="O123" s="23"/>
      <c r="P123" s="23"/>
      <c r="Q123" s="23"/>
      <c r="R123" s="23"/>
      <c r="S123" s="23"/>
    </row>
    <row r="124" spans="1:19" x14ac:dyDescent="0.25">
      <c r="A124" s="23"/>
      <c r="B124" s="23"/>
      <c r="C124" s="23"/>
      <c r="F124" s="23"/>
      <c r="G124" s="23"/>
      <c r="H124" s="23"/>
      <c r="I124" s="23"/>
      <c r="J124" s="23"/>
      <c r="K124" s="23"/>
      <c r="L124" s="23"/>
      <c r="M124" s="23"/>
      <c r="N124" s="23"/>
      <c r="O124" s="23"/>
      <c r="P124" s="23"/>
      <c r="Q124" s="23"/>
      <c r="R124" s="23"/>
      <c r="S124" s="23"/>
    </row>
    <row r="125" spans="1:19" x14ac:dyDescent="0.25">
      <c r="A125" s="23"/>
      <c r="B125" s="23"/>
      <c r="C125" s="23"/>
      <c r="F125" s="23"/>
      <c r="G125" s="23"/>
      <c r="H125" s="23"/>
      <c r="I125" s="23"/>
      <c r="J125" s="23"/>
      <c r="K125" s="23"/>
      <c r="L125" s="23"/>
      <c r="M125" s="23"/>
      <c r="N125" s="23"/>
      <c r="O125" s="23"/>
      <c r="P125" s="23"/>
      <c r="Q125" s="23"/>
      <c r="R125" s="23"/>
      <c r="S125" s="23"/>
    </row>
    <row r="126" spans="1:19" x14ac:dyDescent="0.25">
      <c r="A126" s="23"/>
      <c r="B126" s="23"/>
      <c r="C126" s="23"/>
      <c r="F126" s="23"/>
      <c r="G126" s="23"/>
      <c r="H126" s="23"/>
      <c r="I126" s="23"/>
      <c r="J126" s="23"/>
      <c r="K126" s="23"/>
      <c r="L126" s="23"/>
      <c r="M126" s="23"/>
      <c r="N126" s="23"/>
      <c r="O126" s="23"/>
      <c r="P126" s="23"/>
      <c r="Q126" s="23"/>
      <c r="R126" s="23"/>
      <c r="S126" s="23"/>
    </row>
    <row r="127" spans="1:19" x14ac:dyDescent="0.25">
      <c r="A127" s="23"/>
      <c r="B127" s="23"/>
      <c r="C127" s="23"/>
      <c r="F127" s="23"/>
      <c r="G127" s="23"/>
      <c r="H127" s="23"/>
      <c r="I127" s="23"/>
      <c r="J127" s="23"/>
      <c r="K127" s="23"/>
      <c r="L127" s="23"/>
      <c r="M127" s="23"/>
      <c r="N127" s="23"/>
      <c r="O127" s="23"/>
      <c r="P127" s="23"/>
      <c r="Q127" s="23"/>
      <c r="R127" s="23"/>
      <c r="S127" s="23"/>
    </row>
    <row r="128" spans="1:19" x14ac:dyDescent="0.25">
      <c r="A128" s="23"/>
      <c r="B128" s="23"/>
      <c r="C128" s="23"/>
      <c r="F128" s="23"/>
      <c r="G128" s="23"/>
      <c r="H128" s="23"/>
      <c r="I128" s="23"/>
      <c r="J128" s="23"/>
      <c r="K128" s="23"/>
      <c r="L128" s="23"/>
      <c r="M128" s="23"/>
      <c r="N128" s="23"/>
      <c r="O128" s="23"/>
      <c r="P128" s="23"/>
      <c r="Q128" s="23"/>
      <c r="R128" s="23"/>
      <c r="S128" s="23"/>
    </row>
    <row r="129" spans="1:19" x14ac:dyDescent="0.25">
      <c r="A129" s="23"/>
      <c r="B129" s="23"/>
      <c r="C129" s="23"/>
      <c r="F129" s="23"/>
      <c r="G129" s="23"/>
      <c r="H129" s="23"/>
      <c r="I129" s="23"/>
      <c r="J129" s="23"/>
      <c r="K129" s="23"/>
      <c r="L129" s="23"/>
      <c r="M129" s="23"/>
      <c r="N129" s="23"/>
      <c r="O129" s="23"/>
      <c r="P129" s="23"/>
      <c r="Q129" s="23"/>
      <c r="R129" s="23"/>
      <c r="S129" s="23"/>
    </row>
    <row r="130" spans="1:19" x14ac:dyDescent="0.25">
      <c r="A130" s="23"/>
      <c r="B130" s="23"/>
      <c r="C130" s="23"/>
      <c r="F130" s="23"/>
      <c r="G130" s="23"/>
      <c r="H130" s="23"/>
      <c r="I130" s="23"/>
      <c r="J130" s="23"/>
      <c r="K130" s="23"/>
      <c r="L130" s="23"/>
      <c r="M130" s="23"/>
      <c r="N130" s="23"/>
      <c r="O130" s="23"/>
      <c r="P130" s="23"/>
      <c r="Q130" s="23"/>
      <c r="R130" s="23"/>
      <c r="S130" s="23"/>
    </row>
    <row r="131" spans="1:19" x14ac:dyDescent="0.25">
      <c r="A131" s="23"/>
      <c r="B131" s="23"/>
      <c r="C131" s="23"/>
      <c r="F131" s="23"/>
      <c r="G131" s="23"/>
      <c r="H131" s="23"/>
      <c r="I131" s="23"/>
      <c r="J131" s="23"/>
      <c r="K131" s="23"/>
      <c r="L131" s="23"/>
      <c r="M131" s="23"/>
      <c r="N131" s="23"/>
      <c r="O131" s="23"/>
      <c r="P131" s="23"/>
      <c r="Q131" s="23"/>
      <c r="R131" s="23"/>
      <c r="S131" s="23"/>
    </row>
    <row r="132" spans="1:19" x14ac:dyDescent="0.25">
      <c r="A132" s="23"/>
      <c r="B132" s="23"/>
      <c r="C132" s="23"/>
      <c r="F132" s="23"/>
      <c r="G132" s="23"/>
      <c r="H132" s="23"/>
      <c r="I132" s="23"/>
      <c r="J132" s="23"/>
      <c r="K132" s="23"/>
      <c r="L132" s="23"/>
      <c r="M132" s="23"/>
      <c r="N132" s="23"/>
      <c r="O132" s="23"/>
      <c r="P132" s="23"/>
      <c r="Q132" s="23"/>
      <c r="R132" s="23"/>
      <c r="S132" s="23"/>
    </row>
    <row r="133" spans="1:19" x14ac:dyDescent="0.25">
      <c r="A133" s="23"/>
      <c r="B133" s="23"/>
      <c r="C133" s="23"/>
      <c r="F133" s="23"/>
      <c r="G133" s="23"/>
      <c r="H133" s="23"/>
      <c r="I133" s="23"/>
      <c r="J133" s="23"/>
      <c r="K133" s="23"/>
      <c r="L133" s="23"/>
      <c r="M133" s="23"/>
      <c r="N133" s="23"/>
      <c r="O133" s="23"/>
      <c r="P133" s="23"/>
      <c r="Q133" s="23"/>
      <c r="R133" s="23"/>
      <c r="S133" s="23"/>
    </row>
    <row r="134" spans="1:19" x14ac:dyDescent="0.25">
      <c r="A134" s="23"/>
      <c r="B134" s="23"/>
      <c r="C134" s="23"/>
      <c r="F134" s="23"/>
      <c r="G134" s="23"/>
      <c r="H134" s="23"/>
      <c r="I134" s="23"/>
      <c r="J134" s="23"/>
      <c r="K134" s="23"/>
      <c r="L134" s="23"/>
      <c r="M134" s="23"/>
      <c r="N134" s="23"/>
      <c r="O134" s="23"/>
      <c r="P134" s="23"/>
      <c r="Q134" s="23"/>
      <c r="R134" s="23"/>
      <c r="S134" s="23"/>
    </row>
    <row r="135" spans="1:19" x14ac:dyDescent="0.25">
      <c r="A135" s="23"/>
      <c r="B135" s="23"/>
      <c r="C135" s="23"/>
      <c r="F135" s="23"/>
      <c r="G135" s="23"/>
      <c r="H135" s="23"/>
      <c r="I135" s="23"/>
      <c r="J135" s="23"/>
      <c r="K135" s="23"/>
      <c r="L135" s="23"/>
      <c r="M135" s="23"/>
      <c r="N135" s="23"/>
      <c r="O135" s="23"/>
      <c r="P135" s="23"/>
      <c r="Q135" s="23"/>
      <c r="R135" s="23"/>
      <c r="S135" s="23"/>
    </row>
    <row r="136" spans="1:19" x14ac:dyDescent="0.25">
      <c r="A136" s="23"/>
      <c r="B136" s="23"/>
      <c r="C136" s="23"/>
      <c r="F136" s="23"/>
      <c r="G136" s="23"/>
      <c r="H136" s="23"/>
      <c r="I136" s="23"/>
      <c r="J136" s="23"/>
      <c r="K136" s="23"/>
      <c r="L136" s="23"/>
      <c r="M136" s="23"/>
      <c r="N136" s="23"/>
      <c r="O136" s="23"/>
      <c r="P136" s="23"/>
      <c r="Q136" s="23"/>
      <c r="R136" s="23"/>
      <c r="S136" s="23"/>
    </row>
    <row r="137" spans="1:19" x14ac:dyDescent="0.25">
      <c r="A137" s="23"/>
      <c r="B137" s="23"/>
      <c r="C137" s="23"/>
      <c r="F137" s="23"/>
      <c r="G137" s="23"/>
      <c r="H137" s="23"/>
      <c r="I137" s="23"/>
      <c r="J137" s="23"/>
      <c r="K137" s="23"/>
      <c r="L137" s="23"/>
      <c r="M137" s="23"/>
      <c r="N137" s="23"/>
      <c r="O137" s="23"/>
      <c r="P137" s="23"/>
      <c r="Q137" s="23"/>
      <c r="R137" s="23"/>
      <c r="S137" s="23"/>
    </row>
    <row r="138" spans="1:19" x14ac:dyDescent="0.25">
      <c r="A138" s="23"/>
      <c r="B138" s="23"/>
      <c r="C138" s="23"/>
      <c r="F138" s="23"/>
      <c r="G138" s="23"/>
      <c r="H138" s="23"/>
      <c r="I138" s="23"/>
      <c r="J138" s="23"/>
      <c r="K138" s="23"/>
      <c r="L138" s="23"/>
      <c r="M138" s="23"/>
      <c r="N138" s="23"/>
      <c r="O138" s="23"/>
      <c r="P138" s="23"/>
      <c r="Q138" s="23"/>
      <c r="R138" s="23"/>
      <c r="S138" s="23"/>
    </row>
    <row r="139" spans="1:19" x14ac:dyDescent="0.25">
      <c r="A139" s="23"/>
      <c r="B139" s="23"/>
      <c r="C139" s="23"/>
      <c r="F139" s="23"/>
      <c r="G139" s="23"/>
      <c r="H139" s="23"/>
      <c r="I139" s="23"/>
      <c r="J139" s="23"/>
      <c r="K139" s="23"/>
      <c r="L139" s="23"/>
      <c r="M139" s="23"/>
      <c r="N139" s="23"/>
      <c r="O139" s="23"/>
      <c r="P139" s="23"/>
      <c r="Q139" s="23"/>
      <c r="R139" s="23"/>
      <c r="S139" s="23"/>
    </row>
    <row r="140" spans="1:19" x14ac:dyDescent="0.25">
      <c r="A140" s="23"/>
      <c r="B140" s="23"/>
      <c r="C140" s="23"/>
      <c r="F140" s="23"/>
      <c r="G140" s="23"/>
      <c r="H140" s="23"/>
      <c r="I140" s="23"/>
      <c r="J140" s="23"/>
      <c r="K140" s="23"/>
      <c r="L140" s="23"/>
      <c r="M140" s="23"/>
      <c r="N140" s="23"/>
      <c r="O140" s="23"/>
      <c r="P140" s="23"/>
      <c r="Q140" s="23"/>
      <c r="R140" s="23"/>
      <c r="S140" s="23"/>
    </row>
    <row r="141" spans="1:19" x14ac:dyDescent="0.25">
      <c r="A141" s="23"/>
      <c r="B141" s="23"/>
      <c r="C141" s="23"/>
      <c r="F141" s="23"/>
      <c r="G141" s="23"/>
      <c r="H141" s="23"/>
      <c r="I141" s="23"/>
      <c r="J141" s="23"/>
      <c r="K141" s="23"/>
      <c r="L141" s="23"/>
      <c r="M141" s="23"/>
      <c r="N141" s="23"/>
      <c r="O141" s="23"/>
      <c r="P141" s="23"/>
      <c r="Q141" s="23"/>
      <c r="R141" s="23"/>
      <c r="S141" s="23"/>
    </row>
    <row r="142" spans="1:19" x14ac:dyDescent="0.25">
      <c r="A142" s="23"/>
      <c r="B142" s="23"/>
      <c r="C142" s="23"/>
      <c r="F142" s="23"/>
      <c r="G142" s="23"/>
      <c r="H142" s="23"/>
      <c r="I142" s="23"/>
      <c r="J142" s="23"/>
      <c r="K142" s="23"/>
      <c r="L142" s="23"/>
      <c r="M142" s="23"/>
      <c r="N142" s="23"/>
      <c r="O142" s="23"/>
      <c r="P142" s="23"/>
      <c r="Q142" s="23"/>
      <c r="R142" s="23"/>
      <c r="S142" s="23"/>
    </row>
    <row r="143" spans="1:19" x14ac:dyDescent="0.25">
      <c r="A143" s="23"/>
      <c r="B143" s="23"/>
      <c r="C143" s="23"/>
      <c r="F143" s="23"/>
      <c r="G143" s="23"/>
      <c r="H143" s="23"/>
      <c r="I143" s="23"/>
      <c r="J143" s="23"/>
      <c r="K143" s="23"/>
      <c r="L143" s="23"/>
      <c r="M143" s="23"/>
      <c r="N143" s="23"/>
      <c r="O143" s="23"/>
      <c r="P143" s="23"/>
      <c r="Q143" s="23"/>
      <c r="R143" s="23"/>
      <c r="S143" s="23"/>
    </row>
    <row r="144" spans="1:19" x14ac:dyDescent="0.25">
      <c r="A144" s="23"/>
      <c r="B144" s="23"/>
      <c r="C144" s="23"/>
      <c r="F144" s="23"/>
      <c r="G144" s="23"/>
      <c r="H144" s="23"/>
      <c r="I144" s="23"/>
      <c r="J144" s="23"/>
      <c r="K144" s="23"/>
      <c r="L144" s="23"/>
      <c r="M144" s="23"/>
      <c r="N144" s="23"/>
      <c r="O144" s="23"/>
      <c r="P144" s="23"/>
      <c r="Q144" s="23"/>
      <c r="R144" s="23"/>
      <c r="S144" s="23"/>
    </row>
    <row r="145" spans="1:19" x14ac:dyDescent="0.25">
      <c r="A145" s="23"/>
      <c r="B145" s="23"/>
      <c r="C145" s="23"/>
      <c r="F145" s="23"/>
      <c r="G145" s="23"/>
      <c r="H145" s="23"/>
      <c r="I145" s="23"/>
      <c r="J145" s="23"/>
      <c r="K145" s="23"/>
      <c r="L145" s="23"/>
      <c r="M145" s="23"/>
      <c r="N145" s="23"/>
      <c r="O145" s="23"/>
      <c r="P145" s="23"/>
      <c r="Q145" s="23"/>
      <c r="R145" s="23"/>
      <c r="S145" s="23"/>
    </row>
    <row r="146" spans="1:19" x14ac:dyDescent="0.25">
      <c r="A146" s="23"/>
      <c r="B146" s="23"/>
      <c r="C146" s="23"/>
      <c r="F146" s="23"/>
      <c r="G146" s="23"/>
      <c r="H146" s="23"/>
      <c r="I146" s="23"/>
      <c r="J146" s="23"/>
      <c r="K146" s="23"/>
      <c r="L146" s="23"/>
      <c r="M146" s="23"/>
      <c r="N146" s="23"/>
      <c r="O146" s="23"/>
      <c r="P146" s="23"/>
      <c r="Q146" s="23"/>
      <c r="R146" s="23"/>
      <c r="S146" s="23"/>
    </row>
    <row r="147" spans="1:19" x14ac:dyDescent="0.25">
      <c r="A147" s="23"/>
      <c r="B147" s="23"/>
      <c r="C147" s="23"/>
      <c r="F147" s="23"/>
      <c r="G147" s="23"/>
      <c r="H147" s="23"/>
      <c r="I147" s="23"/>
      <c r="J147" s="23"/>
      <c r="K147" s="23"/>
      <c r="L147" s="23"/>
      <c r="M147" s="23"/>
      <c r="N147" s="23"/>
      <c r="O147" s="23"/>
      <c r="P147" s="23"/>
      <c r="Q147" s="23"/>
      <c r="R147" s="23"/>
      <c r="S147" s="23"/>
    </row>
    <row r="148" spans="1:19" x14ac:dyDescent="0.25">
      <c r="A148" s="23"/>
      <c r="B148" s="23"/>
      <c r="C148" s="23"/>
      <c r="F148" s="23"/>
      <c r="G148" s="23"/>
      <c r="H148" s="23"/>
      <c r="I148" s="23"/>
      <c r="J148" s="23"/>
      <c r="K148" s="23"/>
      <c r="L148" s="23"/>
      <c r="M148" s="23"/>
      <c r="N148" s="23"/>
      <c r="O148" s="23"/>
      <c r="P148" s="23"/>
      <c r="Q148" s="23"/>
      <c r="R148" s="23"/>
      <c r="S148" s="23"/>
    </row>
    <row r="149" spans="1:19" x14ac:dyDescent="0.25">
      <c r="A149" s="23"/>
      <c r="B149" s="23"/>
      <c r="C149" s="23"/>
      <c r="F149" s="23"/>
      <c r="G149" s="23"/>
      <c r="H149" s="23"/>
      <c r="I149" s="23"/>
      <c r="J149" s="23"/>
      <c r="K149" s="23"/>
      <c r="L149" s="23"/>
      <c r="M149" s="23"/>
      <c r="N149" s="23"/>
      <c r="O149" s="23"/>
      <c r="P149" s="23"/>
      <c r="Q149" s="23"/>
      <c r="R149" s="23"/>
      <c r="S149" s="23"/>
    </row>
    <row r="150" spans="1:19" x14ac:dyDescent="0.25">
      <c r="A150" s="23"/>
      <c r="B150" s="23"/>
      <c r="C150" s="23"/>
      <c r="F150" s="23"/>
      <c r="G150" s="23"/>
      <c r="H150" s="23"/>
      <c r="I150" s="23"/>
      <c r="J150" s="23"/>
      <c r="K150" s="23"/>
      <c r="L150" s="23"/>
      <c r="M150" s="23"/>
      <c r="N150" s="23"/>
      <c r="O150" s="23"/>
      <c r="P150" s="23"/>
      <c r="Q150" s="23"/>
      <c r="R150" s="23"/>
      <c r="S150" s="23"/>
    </row>
    <row r="151" spans="1:19" x14ac:dyDescent="0.25">
      <c r="A151" s="23"/>
      <c r="B151" s="23"/>
      <c r="C151" s="23"/>
      <c r="F151" s="23"/>
      <c r="G151" s="23"/>
      <c r="H151" s="23"/>
      <c r="I151" s="23"/>
      <c r="J151" s="23"/>
      <c r="K151" s="23"/>
      <c r="L151" s="23"/>
      <c r="M151" s="23"/>
      <c r="N151" s="23"/>
      <c r="O151" s="23"/>
      <c r="P151" s="23"/>
      <c r="Q151" s="23"/>
      <c r="R151" s="23"/>
      <c r="S151" s="23"/>
    </row>
    <row r="152" spans="1:19" x14ac:dyDescent="0.25">
      <c r="A152" s="23"/>
      <c r="B152" s="23"/>
      <c r="C152" s="23"/>
      <c r="F152" s="23"/>
      <c r="G152" s="23"/>
      <c r="H152" s="23"/>
      <c r="I152" s="23"/>
      <c r="J152" s="23"/>
      <c r="K152" s="23"/>
      <c r="L152" s="23"/>
      <c r="M152" s="23"/>
      <c r="N152" s="23"/>
      <c r="O152" s="23"/>
      <c r="P152" s="23"/>
      <c r="Q152" s="23"/>
      <c r="R152" s="23"/>
      <c r="S152" s="23"/>
    </row>
    <row r="153" spans="1:19" x14ac:dyDescent="0.25">
      <c r="A153" s="23"/>
      <c r="B153" s="23"/>
      <c r="C153" s="23"/>
      <c r="F153" s="23"/>
      <c r="G153" s="23"/>
      <c r="H153" s="23"/>
      <c r="I153" s="23"/>
      <c r="J153" s="23"/>
      <c r="K153" s="23"/>
      <c r="L153" s="23"/>
      <c r="M153" s="23"/>
      <c r="N153" s="23"/>
      <c r="O153" s="23"/>
      <c r="P153" s="23"/>
      <c r="Q153" s="23"/>
      <c r="R153" s="23"/>
      <c r="S153" s="23"/>
    </row>
    <row r="154" spans="1:19" x14ac:dyDescent="0.25">
      <c r="A154" s="23"/>
      <c r="B154" s="23"/>
      <c r="C154" s="23"/>
      <c r="F154" s="23"/>
      <c r="G154" s="23"/>
      <c r="H154" s="23"/>
      <c r="I154" s="23"/>
      <c r="J154" s="23"/>
      <c r="K154" s="23"/>
      <c r="L154" s="23"/>
      <c r="M154" s="23"/>
      <c r="N154" s="23"/>
      <c r="O154" s="23"/>
      <c r="P154" s="23"/>
      <c r="Q154" s="23"/>
      <c r="R154" s="23"/>
      <c r="S154" s="23"/>
    </row>
    <row r="155" spans="1:19" x14ac:dyDescent="0.25">
      <c r="A155" s="23"/>
      <c r="B155" s="23"/>
      <c r="C155" s="23"/>
      <c r="F155" s="23"/>
      <c r="G155" s="23"/>
      <c r="H155" s="23"/>
      <c r="I155" s="23"/>
      <c r="J155" s="23"/>
      <c r="K155" s="23"/>
      <c r="L155" s="23"/>
      <c r="M155" s="23"/>
      <c r="N155" s="23"/>
      <c r="O155" s="23"/>
      <c r="P155" s="23"/>
      <c r="Q155" s="23"/>
      <c r="R155" s="23"/>
      <c r="S155" s="23"/>
    </row>
    <row r="156" spans="1:19" x14ac:dyDescent="0.25">
      <c r="A156" s="23"/>
      <c r="B156" s="23"/>
      <c r="C156" s="23"/>
      <c r="F156" s="23"/>
      <c r="G156" s="23"/>
      <c r="H156" s="23"/>
      <c r="I156" s="23"/>
      <c r="J156" s="23"/>
      <c r="K156" s="23"/>
      <c r="L156" s="23"/>
      <c r="M156" s="23"/>
      <c r="N156" s="23"/>
      <c r="O156" s="23"/>
      <c r="P156" s="23"/>
      <c r="Q156" s="23"/>
      <c r="R156" s="23"/>
      <c r="S156" s="23"/>
    </row>
    <row r="157" spans="1:19" x14ac:dyDescent="0.25">
      <c r="A157" s="23"/>
      <c r="B157" s="23"/>
      <c r="C157" s="23"/>
      <c r="F157" s="23"/>
      <c r="G157" s="23"/>
      <c r="H157" s="23"/>
      <c r="I157" s="23"/>
      <c r="J157" s="23"/>
      <c r="K157" s="23"/>
      <c r="L157" s="23"/>
      <c r="M157" s="23"/>
      <c r="N157" s="23"/>
      <c r="O157" s="23"/>
      <c r="P157" s="23"/>
      <c r="Q157" s="23"/>
      <c r="R157" s="23"/>
      <c r="S157" s="23"/>
    </row>
    <row r="158" spans="1:19" x14ac:dyDescent="0.25">
      <c r="A158" s="23"/>
      <c r="B158" s="23"/>
      <c r="C158" s="23"/>
      <c r="F158" s="23"/>
      <c r="G158" s="23"/>
      <c r="H158" s="23"/>
      <c r="I158" s="23"/>
      <c r="J158" s="23"/>
      <c r="K158" s="23"/>
      <c r="L158" s="23"/>
      <c r="M158" s="23"/>
      <c r="N158" s="23"/>
      <c r="O158" s="23"/>
      <c r="P158" s="23"/>
      <c r="Q158" s="23"/>
      <c r="R158" s="23"/>
      <c r="S158" s="23"/>
    </row>
    <row r="159" spans="1:19" x14ac:dyDescent="0.25">
      <c r="A159" s="23"/>
      <c r="B159" s="23"/>
      <c r="C159" s="23"/>
      <c r="F159" s="23"/>
      <c r="G159" s="23"/>
      <c r="H159" s="23"/>
      <c r="I159" s="23"/>
      <c r="J159" s="23"/>
      <c r="K159" s="23"/>
      <c r="L159" s="23"/>
      <c r="M159" s="23"/>
      <c r="N159" s="23"/>
      <c r="O159" s="23"/>
      <c r="P159" s="23"/>
      <c r="Q159" s="23"/>
      <c r="R159" s="23"/>
      <c r="S159" s="23"/>
    </row>
    <row r="160" spans="1:19" x14ac:dyDescent="0.25">
      <c r="A160" s="23"/>
      <c r="B160" s="23"/>
      <c r="C160" s="23"/>
      <c r="F160" s="23"/>
      <c r="G160" s="23"/>
      <c r="H160" s="23"/>
      <c r="I160" s="23"/>
      <c r="J160" s="23"/>
      <c r="K160" s="23"/>
      <c r="L160" s="23"/>
      <c r="M160" s="23"/>
      <c r="N160" s="23"/>
      <c r="O160" s="23"/>
      <c r="P160" s="23"/>
      <c r="Q160" s="23"/>
      <c r="R160" s="23"/>
      <c r="S160" s="23"/>
    </row>
    <row r="161" spans="1:19" x14ac:dyDescent="0.25">
      <c r="A161" s="23"/>
      <c r="B161" s="23"/>
      <c r="C161" s="23"/>
      <c r="F161" s="23"/>
      <c r="G161" s="23"/>
      <c r="H161" s="23"/>
      <c r="I161" s="23"/>
      <c r="J161" s="23"/>
      <c r="K161" s="23"/>
      <c r="L161" s="23"/>
      <c r="M161" s="23"/>
      <c r="N161" s="23"/>
      <c r="O161" s="23"/>
      <c r="P161" s="23"/>
      <c r="Q161" s="23"/>
      <c r="R161" s="23"/>
      <c r="S161" s="23"/>
    </row>
    <row r="162" spans="1:19" x14ac:dyDescent="0.25">
      <c r="A162" s="23"/>
      <c r="B162" s="23"/>
      <c r="C162" s="23"/>
      <c r="F162" s="23"/>
      <c r="G162" s="23"/>
      <c r="H162" s="23"/>
      <c r="I162" s="23"/>
      <c r="J162" s="23"/>
      <c r="K162" s="23"/>
      <c r="L162" s="23"/>
      <c r="M162" s="23"/>
      <c r="N162" s="23"/>
      <c r="O162" s="23"/>
      <c r="P162" s="23"/>
      <c r="Q162" s="23"/>
      <c r="R162" s="23"/>
      <c r="S162" s="23"/>
    </row>
    <row r="163" spans="1:19" x14ac:dyDescent="0.25">
      <c r="A163" s="23"/>
      <c r="B163" s="23"/>
      <c r="C163" s="23"/>
      <c r="F163" s="23"/>
      <c r="G163" s="23"/>
      <c r="H163" s="23"/>
      <c r="I163" s="23"/>
      <c r="J163" s="23"/>
      <c r="K163" s="23"/>
      <c r="L163" s="23"/>
      <c r="M163" s="23"/>
      <c r="N163" s="23"/>
      <c r="O163" s="23"/>
      <c r="P163" s="23"/>
      <c r="Q163" s="23"/>
      <c r="R163" s="23"/>
      <c r="S163" s="23"/>
    </row>
    <row r="164" spans="1:19" x14ac:dyDescent="0.25">
      <c r="A164" s="23"/>
      <c r="B164" s="23"/>
      <c r="C164" s="23"/>
      <c r="F164" s="23"/>
      <c r="G164" s="23"/>
      <c r="H164" s="23"/>
      <c r="I164" s="23"/>
      <c r="J164" s="23"/>
      <c r="K164" s="23"/>
      <c r="L164" s="23"/>
      <c r="M164" s="23"/>
      <c r="N164" s="23"/>
      <c r="O164" s="23"/>
      <c r="P164" s="23"/>
      <c r="Q164" s="23"/>
      <c r="R164" s="23"/>
      <c r="S164" s="23"/>
    </row>
    <row r="165" spans="1:19" x14ac:dyDescent="0.25">
      <c r="A165" s="23"/>
      <c r="B165" s="23"/>
      <c r="C165" s="23"/>
      <c r="F165" s="23"/>
      <c r="G165" s="23"/>
      <c r="H165" s="23"/>
      <c r="I165" s="23"/>
      <c r="J165" s="23"/>
      <c r="K165" s="23"/>
      <c r="L165" s="23"/>
      <c r="M165" s="23"/>
      <c r="N165" s="23"/>
      <c r="O165" s="23"/>
      <c r="P165" s="23"/>
      <c r="Q165" s="23"/>
      <c r="R165" s="23"/>
      <c r="S165" s="23"/>
    </row>
    <row r="166" spans="1:19" x14ac:dyDescent="0.25">
      <c r="A166" s="23"/>
      <c r="B166" s="23"/>
      <c r="C166" s="23"/>
      <c r="F166" s="23"/>
      <c r="G166" s="23"/>
      <c r="H166" s="23"/>
      <c r="I166" s="23"/>
      <c r="J166" s="23"/>
      <c r="K166" s="23"/>
      <c r="L166" s="23"/>
      <c r="M166" s="23"/>
      <c r="N166" s="23"/>
      <c r="O166" s="23"/>
      <c r="P166" s="23"/>
      <c r="Q166" s="23"/>
      <c r="R166" s="23"/>
      <c r="S166" s="23"/>
    </row>
    <row r="167" spans="1:19" x14ac:dyDescent="0.25">
      <c r="A167" s="23"/>
      <c r="B167" s="23"/>
      <c r="C167" s="23"/>
      <c r="F167" s="23"/>
      <c r="G167" s="23"/>
      <c r="H167" s="23"/>
      <c r="I167" s="23"/>
      <c r="J167" s="23"/>
      <c r="K167" s="23"/>
      <c r="L167" s="23"/>
      <c r="M167" s="23"/>
      <c r="N167" s="23"/>
      <c r="O167" s="23"/>
      <c r="P167" s="23"/>
      <c r="Q167" s="23"/>
      <c r="R167" s="23"/>
      <c r="S167" s="23"/>
    </row>
    <row r="168" spans="1:19" x14ac:dyDescent="0.25">
      <c r="A168" s="23"/>
      <c r="B168" s="23"/>
      <c r="C168" s="23"/>
      <c r="F168" s="23"/>
      <c r="G168" s="23"/>
      <c r="H168" s="23"/>
      <c r="I168" s="23"/>
      <c r="J168" s="23"/>
      <c r="K168" s="23"/>
      <c r="L168" s="23"/>
      <c r="M168" s="23"/>
      <c r="N168" s="23"/>
      <c r="O168" s="23"/>
      <c r="P168" s="23"/>
      <c r="Q168" s="23"/>
      <c r="R168" s="23"/>
      <c r="S168" s="23"/>
    </row>
    <row r="169" spans="1:19" x14ac:dyDescent="0.25">
      <c r="A169" s="23"/>
      <c r="B169" s="23"/>
      <c r="C169" s="23"/>
      <c r="F169" s="23"/>
      <c r="G169" s="23"/>
      <c r="H169" s="23"/>
      <c r="I169" s="23"/>
      <c r="J169" s="23"/>
      <c r="K169" s="23"/>
      <c r="L169" s="23"/>
      <c r="M169" s="23"/>
      <c r="N169" s="23"/>
      <c r="O169" s="23"/>
      <c r="P169" s="23"/>
      <c r="Q169" s="23"/>
      <c r="R169" s="23"/>
      <c r="S169" s="23"/>
    </row>
    <row r="170" spans="1:19" x14ac:dyDescent="0.25">
      <c r="A170" s="23"/>
      <c r="B170" s="23"/>
      <c r="C170" s="23"/>
      <c r="F170" s="23"/>
      <c r="G170" s="23"/>
      <c r="H170" s="23"/>
      <c r="I170" s="23"/>
      <c r="J170" s="23"/>
      <c r="K170" s="23"/>
      <c r="L170" s="23"/>
      <c r="M170" s="23"/>
      <c r="N170" s="23"/>
      <c r="O170" s="23"/>
      <c r="P170" s="23"/>
      <c r="Q170" s="23"/>
      <c r="R170" s="23"/>
      <c r="S170" s="23"/>
    </row>
    <row r="171" spans="1:19" x14ac:dyDescent="0.25">
      <c r="A171" s="23"/>
      <c r="B171" s="23"/>
      <c r="C171" s="23"/>
      <c r="F171" s="23"/>
      <c r="G171" s="23"/>
      <c r="H171" s="23"/>
      <c r="I171" s="23"/>
      <c r="J171" s="23"/>
      <c r="K171" s="23"/>
      <c r="L171" s="23"/>
      <c r="M171" s="23"/>
      <c r="N171" s="23"/>
      <c r="O171" s="23"/>
      <c r="P171" s="23"/>
      <c r="Q171" s="23"/>
      <c r="R171" s="23"/>
      <c r="S171" s="23"/>
    </row>
    <row r="172" spans="1:19" x14ac:dyDescent="0.25">
      <c r="A172" s="23"/>
      <c r="B172" s="23"/>
      <c r="C172" s="23"/>
      <c r="F172" s="23"/>
      <c r="G172" s="23"/>
      <c r="H172" s="23"/>
      <c r="I172" s="23"/>
      <c r="J172" s="23"/>
      <c r="K172" s="23"/>
      <c r="L172" s="23"/>
      <c r="M172" s="23"/>
      <c r="N172" s="23"/>
      <c r="O172" s="23"/>
      <c r="P172" s="23"/>
      <c r="Q172" s="23"/>
      <c r="R172" s="23"/>
      <c r="S172" s="23"/>
    </row>
    <row r="173" spans="1:19" x14ac:dyDescent="0.25">
      <c r="A173" s="23"/>
      <c r="B173" s="23"/>
      <c r="C173" s="23"/>
      <c r="F173" s="23"/>
      <c r="G173" s="23"/>
      <c r="H173" s="23"/>
      <c r="I173" s="23"/>
      <c r="J173" s="23"/>
      <c r="K173" s="23"/>
      <c r="L173" s="23"/>
      <c r="M173" s="23"/>
      <c r="N173" s="23"/>
      <c r="O173" s="23"/>
      <c r="P173" s="23"/>
      <c r="Q173" s="23"/>
      <c r="R173" s="23"/>
      <c r="S173" s="23"/>
    </row>
    <row r="174" spans="1:19" x14ac:dyDescent="0.25">
      <c r="A174" s="23"/>
      <c r="B174" s="23"/>
      <c r="C174" s="23"/>
      <c r="F174" s="23"/>
      <c r="G174" s="23"/>
      <c r="H174" s="23"/>
      <c r="I174" s="23"/>
      <c r="J174" s="23"/>
      <c r="K174" s="23"/>
      <c r="L174" s="23"/>
      <c r="M174" s="23"/>
      <c r="N174" s="23"/>
      <c r="O174" s="23"/>
      <c r="P174" s="23"/>
      <c r="Q174" s="23"/>
      <c r="R174" s="23"/>
      <c r="S174" s="23"/>
    </row>
    <row r="175" spans="1:19" x14ac:dyDescent="0.25">
      <c r="A175" s="23"/>
      <c r="B175" s="23"/>
      <c r="C175" s="23"/>
      <c r="F175" s="23"/>
      <c r="G175" s="23"/>
      <c r="H175" s="23"/>
      <c r="I175" s="23"/>
      <c r="J175" s="23"/>
      <c r="K175" s="23"/>
      <c r="L175" s="23"/>
      <c r="M175" s="23"/>
      <c r="N175" s="23"/>
      <c r="O175" s="23"/>
      <c r="P175" s="23"/>
      <c r="Q175" s="23"/>
      <c r="R175" s="23"/>
      <c r="S175" s="23"/>
    </row>
    <row r="176" spans="1:19" x14ac:dyDescent="0.25">
      <c r="A176" s="23"/>
      <c r="B176" s="23"/>
      <c r="C176" s="23"/>
      <c r="F176" s="23"/>
      <c r="G176" s="23"/>
      <c r="H176" s="23"/>
      <c r="I176" s="23"/>
      <c r="J176" s="23"/>
      <c r="K176" s="23"/>
      <c r="L176" s="23"/>
      <c r="M176" s="23"/>
      <c r="N176" s="23"/>
      <c r="O176" s="23"/>
      <c r="P176" s="23"/>
      <c r="Q176" s="23"/>
      <c r="R176" s="23"/>
      <c r="S176" s="23"/>
    </row>
    <row r="177" spans="1:19" x14ac:dyDescent="0.25">
      <c r="A177" s="23"/>
      <c r="B177" s="23"/>
      <c r="C177" s="23"/>
      <c r="F177" s="23"/>
      <c r="G177" s="23"/>
      <c r="H177" s="23"/>
      <c r="I177" s="23"/>
      <c r="J177" s="23"/>
      <c r="K177" s="23"/>
      <c r="L177" s="23"/>
      <c r="M177" s="23"/>
      <c r="N177" s="23"/>
      <c r="O177" s="23"/>
      <c r="P177" s="23"/>
      <c r="Q177" s="23"/>
      <c r="R177" s="23"/>
      <c r="S177" s="23"/>
    </row>
    <row r="178" spans="1:19" x14ac:dyDescent="0.25">
      <c r="A178" s="23"/>
      <c r="B178" s="23"/>
      <c r="C178" s="23"/>
      <c r="F178" s="23"/>
      <c r="G178" s="23"/>
      <c r="H178" s="23"/>
      <c r="I178" s="23"/>
      <c r="J178" s="23"/>
      <c r="K178" s="23"/>
      <c r="L178" s="23"/>
      <c r="M178" s="23"/>
      <c r="N178" s="23"/>
      <c r="O178" s="23"/>
      <c r="P178" s="23"/>
      <c r="Q178" s="23"/>
      <c r="R178" s="23"/>
      <c r="S178" s="23"/>
    </row>
    <row r="179" spans="1:19" x14ac:dyDescent="0.25">
      <c r="A179" s="23"/>
      <c r="B179" s="23"/>
      <c r="C179" s="23"/>
      <c r="F179" s="23"/>
      <c r="G179" s="23"/>
      <c r="H179" s="23"/>
      <c r="I179" s="23"/>
      <c r="J179" s="23"/>
      <c r="K179" s="23"/>
      <c r="L179" s="23"/>
      <c r="M179" s="23"/>
      <c r="N179" s="23"/>
      <c r="O179" s="23"/>
      <c r="P179" s="23"/>
      <c r="Q179" s="23"/>
      <c r="R179" s="23"/>
      <c r="S179" s="23"/>
    </row>
    <row r="180" spans="1:19" x14ac:dyDescent="0.25">
      <c r="A180" s="23"/>
      <c r="B180" s="23"/>
      <c r="C180" s="23"/>
      <c r="F180" s="23"/>
      <c r="G180" s="23"/>
      <c r="H180" s="23"/>
      <c r="I180" s="23"/>
      <c r="J180" s="23"/>
      <c r="K180" s="23"/>
      <c r="L180" s="23"/>
      <c r="M180" s="23"/>
      <c r="N180" s="23"/>
      <c r="O180" s="23"/>
      <c r="P180" s="23"/>
      <c r="Q180" s="23"/>
      <c r="R180" s="23"/>
      <c r="S180" s="23"/>
    </row>
    <row r="181" spans="1:19" x14ac:dyDescent="0.25">
      <c r="A181" s="23"/>
      <c r="B181" s="23"/>
      <c r="C181" s="23"/>
      <c r="F181" s="23"/>
      <c r="G181" s="23"/>
      <c r="H181" s="23"/>
      <c r="I181" s="23"/>
      <c r="J181" s="23"/>
      <c r="K181" s="23"/>
      <c r="L181" s="23"/>
      <c r="M181" s="23"/>
      <c r="N181" s="23"/>
      <c r="O181" s="23"/>
      <c r="P181" s="23"/>
      <c r="Q181" s="23"/>
      <c r="R181" s="23"/>
      <c r="S181" s="23"/>
    </row>
    <row r="182" spans="1:19" x14ac:dyDescent="0.25">
      <c r="A182" s="23"/>
      <c r="B182" s="23"/>
      <c r="C182" s="23"/>
      <c r="F182" s="23"/>
      <c r="G182" s="23"/>
      <c r="H182" s="23"/>
      <c r="I182" s="23"/>
      <c r="J182" s="23"/>
      <c r="K182" s="23"/>
      <c r="L182" s="23"/>
      <c r="M182" s="23"/>
      <c r="N182" s="23"/>
      <c r="O182" s="23"/>
      <c r="P182" s="23"/>
      <c r="Q182" s="23"/>
      <c r="R182" s="23"/>
      <c r="S182" s="23"/>
    </row>
    <row r="183" spans="1:19" x14ac:dyDescent="0.25">
      <c r="A183" s="23"/>
      <c r="B183" s="23"/>
      <c r="C183" s="23"/>
      <c r="F183" s="23"/>
      <c r="G183" s="23"/>
      <c r="H183" s="23"/>
      <c r="I183" s="23"/>
      <c r="J183" s="23"/>
      <c r="K183" s="23"/>
      <c r="L183" s="23"/>
      <c r="M183" s="23"/>
      <c r="N183" s="23"/>
      <c r="O183" s="23"/>
      <c r="P183" s="23"/>
      <c r="Q183" s="23"/>
      <c r="R183" s="23"/>
      <c r="S183" s="23"/>
    </row>
    <row r="184" spans="1:19" x14ac:dyDescent="0.25">
      <c r="A184" s="23"/>
      <c r="B184" s="23"/>
      <c r="C184" s="23"/>
      <c r="F184" s="23"/>
      <c r="G184" s="23"/>
      <c r="H184" s="23"/>
      <c r="I184" s="23"/>
      <c r="J184" s="23"/>
      <c r="K184" s="23"/>
      <c r="L184" s="23"/>
      <c r="M184" s="23"/>
      <c r="N184" s="23"/>
      <c r="O184" s="23"/>
      <c r="P184" s="23"/>
      <c r="Q184" s="23"/>
      <c r="R184" s="23"/>
      <c r="S184" s="23"/>
    </row>
    <row r="185" spans="1:19" x14ac:dyDescent="0.25">
      <c r="A185" s="23"/>
      <c r="B185" s="23"/>
      <c r="C185" s="23"/>
      <c r="F185" s="23"/>
      <c r="G185" s="23"/>
      <c r="H185" s="23"/>
      <c r="I185" s="23"/>
      <c r="J185" s="23"/>
      <c r="K185" s="23"/>
      <c r="L185" s="23"/>
      <c r="M185" s="23"/>
      <c r="N185" s="23"/>
      <c r="O185" s="23"/>
      <c r="P185" s="23"/>
      <c r="Q185" s="23"/>
      <c r="R185" s="23"/>
      <c r="S185" s="23"/>
    </row>
    <row r="186" spans="1:19" x14ac:dyDescent="0.25">
      <c r="A186" s="23"/>
      <c r="B186" s="23"/>
      <c r="C186" s="23"/>
      <c r="F186" s="23"/>
      <c r="G186" s="23"/>
      <c r="H186" s="23"/>
      <c r="I186" s="23"/>
      <c r="J186" s="23"/>
      <c r="K186" s="23"/>
      <c r="L186" s="23"/>
      <c r="M186" s="23"/>
      <c r="N186" s="23"/>
      <c r="O186" s="23"/>
      <c r="P186" s="23"/>
      <c r="Q186" s="23"/>
      <c r="R186" s="23"/>
      <c r="S186" s="23"/>
    </row>
    <row r="187" spans="1:19" x14ac:dyDescent="0.25">
      <c r="A187" s="23"/>
      <c r="B187" s="23"/>
      <c r="C187" s="23"/>
      <c r="F187" s="23"/>
      <c r="G187" s="23"/>
      <c r="H187" s="23"/>
      <c r="I187" s="23"/>
      <c r="J187" s="23"/>
      <c r="K187" s="23"/>
      <c r="L187" s="23"/>
      <c r="M187" s="23"/>
      <c r="N187" s="23"/>
      <c r="O187" s="23"/>
      <c r="P187" s="23"/>
      <c r="Q187" s="23"/>
      <c r="R187" s="23"/>
      <c r="S187" s="23"/>
    </row>
    <row r="188" spans="1:19" x14ac:dyDescent="0.25">
      <c r="A188" s="23"/>
      <c r="B188" s="23"/>
      <c r="C188" s="23"/>
      <c r="F188" s="23"/>
      <c r="G188" s="23"/>
      <c r="H188" s="23"/>
      <c r="I188" s="23"/>
      <c r="J188" s="23"/>
      <c r="K188" s="23"/>
      <c r="L188" s="23"/>
      <c r="M188" s="23"/>
      <c r="N188" s="23"/>
      <c r="O188" s="23"/>
      <c r="P188" s="23"/>
      <c r="Q188" s="23"/>
      <c r="R188" s="23"/>
      <c r="S188" s="23"/>
    </row>
    <row r="189" spans="1:19" x14ac:dyDescent="0.25">
      <c r="A189" s="23"/>
      <c r="B189" s="23"/>
      <c r="C189" s="23"/>
      <c r="F189" s="23"/>
      <c r="G189" s="23"/>
      <c r="H189" s="23"/>
      <c r="I189" s="23"/>
      <c r="J189" s="23"/>
      <c r="K189" s="23"/>
      <c r="L189" s="23"/>
      <c r="M189" s="23"/>
      <c r="N189" s="23"/>
      <c r="O189" s="23"/>
      <c r="P189" s="23"/>
      <c r="Q189" s="23"/>
      <c r="R189" s="23"/>
      <c r="S189" s="23"/>
    </row>
    <row r="190" spans="1:19" x14ac:dyDescent="0.25">
      <c r="A190" s="23"/>
      <c r="B190" s="23"/>
      <c r="C190" s="23"/>
      <c r="F190" s="23"/>
      <c r="G190" s="23"/>
      <c r="H190" s="23"/>
      <c r="I190" s="23"/>
      <c r="J190" s="23"/>
      <c r="K190" s="23"/>
      <c r="L190" s="23"/>
      <c r="M190" s="23"/>
      <c r="N190" s="23"/>
      <c r="O190" s="23"/>
      <c r="P190" s="23"/>
      <c r="Q190" s="23"/>
      <c r="R190" s="23"/>
      <c r="S190" s="23"/>
    </row>
    <row r="191" spans="1:19" x14ac:dyDescent="0.25">
      <c r="A191" s="23"/>
      <c r="B191" s="23"/>
      <c r="C191" s="23"/>
      <c r="F191" s="23"/>
      <c r="G191" s="23"/>
      <c r="H191" s="23"/>
      <c r="I191" s="23"/>
      <c r="J191" s="23"/>
      <c r="K191" s="23"/>
      <c r="L191" s="23"/>
      <c r="M191" s="23"/>
      <c r="N191" s="23"/>
      <c r="O191" s="23"/>
      <c r="P191" s="23"/>
      <c r="Q191" s="23"/>
      <c r="R191" s="23"/>
      <c r="S191" s="23"/>
    </row>
    <row r="192" spans="1:19" x14ac:dyDescent="0.25">
      <c r="A192" s="23"/>
      <c r="B192" s="23"/>
      <c r="C192" s="23"/>
      <c r="F192" s="23"/>
      <c r="G192" s="23"/>
      <c r="H192" s="23"/>
      <c r="I192" s="23"/>
      <c r="J192" s="23"/>
      <c r="K192" s="23"/>
      <c r="L192" s="23"/>
      <c r="M192" s="23"/>
      <c r="N192" s="23"/>
      <c r="O192" s="23"/>
      <c r="P192" s="23"/>
      <c r="Q192" s="23"/>
      <c r="R192" s="23"/>
      <c r="S192" s="23"/>
    </row>
    <row r="193" spans="1:19" x14ac:dyDescent="0.25">
      <c r="A193" s="23"/>
      <c r="B193" s="23"/>
      <c r="C193" s="23"/>
      <c r="F193" s="23"/>
      <c r="G193" s="23"/>
      <c r="H193" s="23"/>
      <c r="I193" s="23"/>
      <c r="J193" s="23"/>
      <c r="K193" s="23"/>
      <c r="L193" s="23"/>
      <c r="M193" s="23"/>
      <c r="N193" s="23"/>
      <c r="O193" s="23"/>
      <c r="P193" s="23"/>
      <c r="Q193" s="23"/>
      <c r="R193" s="23"/>
      <c r="S193" s="23"/>
    </row>
    <row r="194" spans="1:19" x14ac:dyDescent="0.25">
      <c r="A194" s="23"/>
      <c r="B194" s="23"/>
      <c r="C194" s="23"/>
      <c r="F194" s="23"/>
      <c r="G194" s="23"/>
      <c r="H194" s="23"/>
      <c r="I194" s="23"/>
      <c r="J194" s="23"/>
      <c r="K194" s="23"/>
      <c r="L194" s="23"/>
      <c r="M194" s="23"/>
      <c r="N194" s="23"/>
      <c r="O194" s="23"/>
      <c r="P194" s="23"/>
      <c r="Q194" s="23"/>
      <c r="R194" s="23"/>
      <c r="S194" s="23"/>
    </row>
    <row r="195" spans="1:19" x14ac:dyDescent="0.25">
      <c r="A195" s="23"/>
      <c r="B195" s="23"/>
      <c r="C195" s="23"/>
      <c r="F195" s="23"/>
      <c r="G195" s="23"/>
      <c r="H195" s="23"/>
      <c r="I195" s="23"/>
      <c r="J195" s="23"/>
      <c r="K195" s="23"/>
      <c r="L195" s="23"/>
      <c r="M195" s="23"/>
      <c r="N195" s="23"/>
      <c r="O195" s="23"/>
      <c r="P195" s="23"/>
      <c r="Q195" s="23"/>
      <c r="R195" s="23"/>
      <c r="S195" s="23"/>
    </row>
    <row r="196" spans="1:19" x14ac:dyDescent="0.25">
      <c r="A196" s="23"/>
      <c r="B196" s="23"/>
      <c r="C196" s="23"/>
      <c r="F196" s="23"/>
      <c r="G196" s="23"/>
      <c r="H196" s="23"/>
      <c r="I196" s="23"/>
      <c r="J196" s="23"/>
      <c r="K196" s="23"/>
      <c r="L196" s="23"/>
      <c r="M196" s="23"/>
      <c r="N196" s="23"/>
      <c r="O196" s="23"/>
      <c r="P196" s="23"/>
      <c r="Q196" s="23"/>
      <c r="R196" s="23"/>
      <c r="S196" s="23"/>
    </row>
    <row r="197" spans="1:19" x14ac:dyDescent="0.25">
      <c r="A197" s="23"/>
      <c r="B197" s="23"/>
      <c r="C197" s="23"/>
      <c r="F197" s="23"/>
      <c r="G197" s="23"/>
      <c r="H197" s="23"/>
      <c r="I197" s="23"/>
      <c r="J197" s="23"/>
      <c r="K197" s="23"/>
      <c r="L197" s="23"/>
      <c r="M197" s="23"/>
      <c r="N197" s="23"/>
      <c r="O197" s="23"/>
      <c r="P197" s="23"/>
      <c r="Q197" s="23"/>
      <c r="R197" s="23"/>
      <c r="S197" s="23"/>
    </row>
    <row r="198" spans="1:19" x14ac:dyDescent="0.25">
      <c r="A198" s="23"/>
      <c r="B198" s="23"/>
      <c r="C198" s="23"/>
      <c r="F198" s="23"/>
      <c r="G198" s="23"/>
      <c r="H198" s="23"/>
      <c r="I198" s="23"/>
      <c r="J198" s="23"/>
      <c r="K198" s="23"/>
      <c r="L198" s="23"/>
      <c r="M198" s="23"/>
      <c r="N198" s="23"/>
      <c r="O198" s="23"/>
      <c r="P198" s="23"/>
      <c r="Q198" s="23"/>
      <c r="R198" s="23"/>
      <c r="S198" s="23"/>
    </row>
    <row r="199" spans="1:19" x14ac:dyDescent="0.25">
      <c r="A199" s="23"/>
      <c r="B199" s="23"/>
      <c r="C199" s="23"/>
      <c r="F199" s="23"/>
      <c r="G199" s="23"/>
      <c r="H199" s="23"/>
      <c r="I199" s="23"/>
      <c r="J199" s="23"/>
      <c r="K199" s="23"/>
      <c r="L199" s="23"/>
      <c r="M199" s="23"/>
      <c r="N199" s="23"/>
      <c r="O199" s="23"/>
      <c r="P199" s="23"/>
      <c r="Q199" s="23"/>
      <c r="R199" s="23"/>
      <c r="S199" s="23"/>
    </row>
    <row r="200" spans="1:19" x14ac:dyDescent="0.25">
      <c r="A200" s="23"/>
      <c r="B200" s="23"/>
      <c r="C200" s="23"/>
      <c r="F200" s="23"/>
      <c r="G200" s="23"/>
      <c r="H200" s="23"/>
      <c r="I200" s="23"/>
      <c r="J200" s="23"/>
      <c r="K200" s="23"/>
      <c r="L200" s="23"/>
      <c r="M200" s="23"/>
      <c r="N200" s="23"/>
      <c r="O200" s="23"/>
      <c r="P200" s="23"/>
      <c r="Q200" s="23"/>
      <c r="R200" s="23"/>
      <c r="S200" s="23"/>
    </row>
    <row r="201" spans="1:19" x14ac:dyDescent="0.25">
      <c r="A201" s="23"/>
      <c r="B201" s="23"/>
      <c r="C201" s="23"/>
      <c r="F201" s="23"/>
      <c r="G201" s="23"/>
      <c r="H201" s="23"/>
      <c r="I201" s="23"/>
      <c r="J201" s="23"/>
      <c r="K201" s="23"/>
      <c r="L201" s="23"/>
      <c r="M201" s="23"/>
      <c r="N201" s="23"/>
      <c r="O201" s="23"/>
      <c r="P201" s="23"/>
      <c r="Q201" s="23"/>
      <c r="R201" s="23"/>
      <c r="S201" s="23"/>
    </row>
    <row r="202" spans="1:19" x14ac:dyDescent="0.25">
      <c r="A202" s="23"/>
      <c r="B202" s="23"/>
      <c r="C202" s="23"/>
      <c r="F202" s="23"/>
      <c r="G202" s="23"/>
      <c r="H202" s="23"/>
      <c r="I202" s="23"/>
      <c r="J202" s="23"/>
      <c r="K202" s="23"/>
      <c r="L202" s="23"/>
      <c r="M202" s="23"/>
      <c r="N202" s="23"/>
      <c r="O202" s="23"/>
      <c r="P202" s="23"/>
      <c r="Q202" s="23"/>
      <c r="R202" s="23"/>
      <c r="S202" s="23"/>
    </row>
    <row r="203" spans="1:19" x14ac:dyDescent="0.25">
      <c r="A203" s="23"/>
      <c r="B203" s="23"/>
      <c r="C203" s="23"/>
      <c r="F203" s="23"/>
      <c r="G203" s="23"/>
      <c r="H203" s="23"/>
      <c r="I203" s="23"/>
      <c r="J203" s="23"/>
      <c r="K203" s="23"/>
      <c r="L203" s="23"/>
      <c r="M203" s="23"/>
      <c r="N203" s="23"/>
      <c r="O203" s="23"/>
      <c r="P203" s="23"/>
      <c r="Q203" s="23"/>
      <c r="R203" s="23"/>
      <c r="S203" s="23"/>
    </row>
    <row r="204" spans="1:19" x14ac:dyDescent="0.25">
      <c r="A204" s="23"/>
      <c r="B204" s="23"/>
      <c r="C204" s="23"/>
      <c r="F204" s="23"/>
      <c r="G204" s="23"/>
      <c r="H204" s="23"/>
      <c r="I204" s="23"/>
      <c r="J204" s="23"/>
      <c r="K204" s="23"/>
      <c r="L204" s="23"/>
      <c r="M204" s="23"/>
      <c r="N204" s="23"/>
      <c r="O204" s="23"/>
      <c r="P204" s="23"/>
      <c r="Q204" s="23"/>
      <c r="R204" s="23"/>
      <c r="S204" s="23"/>
    </row>
    <row r="205" spans="1:19" x14ac:dyDescent="0.25">
      <c r="A205" s="23"/>
      <c r="B205" s="23"/>
      <c r="C205" s="23"/>
      <c r="F205" s="23"/>
      <c r="G205" s="23"/>
      <c r="H205" s="23"/>
      <c r="I205" s="23"/>
      <c r="J205" s="23"/>
      <c r="K205" s="23"/>
      <c r="L205" s="23"/>
      <c r="M205" s="23"/>
      <c r="N205" s="23"/>
      <c r="O205" s="23"/>
      <c r="P205" s="23"/>
      <c r="Q205" s="23"/>
      <c r="R205" s="23"/>
      <c r="S205" s="23"/>
    </row>
    <row r="206" spans="1:19" x14ac:dyDescent="0.25">
      <c r="A206" s="23"/>
      <c r="B206" s="23"/>
      <c r="C206" s="23"/>
      <c r="F206" s="23"/>
      <c r="G206" s="23"/>
      <c r="H206" s="23"/>
      <c r="I206" s="23"/>
      <c r="J206" s="23"/>
      <c r="K206" s="23"/>
      <c r="L206" s="23"/>
      <c r="M206" s="23"/>
      <c r="N206" s="23"/>
      <c r="O206" s="23"/>
      <c r="P206" s="23"/>
      <c r="Q206" s="23"/>
      <c r="R206" s="23"/>
      <c r="S206" s="23"/>
    </row>
    <row r="207" spans="1:19" x14ac:dyDescent="0.25">
      <c r="A207" s="23"/>
      <c r="B207" s="23"/>
      <c r="C207" s="23"/>
      <c r="F207" s="23"/>
      <c r="G207" s="23"/>
      <c r="H207" s="23"/>
      <c r="I207" s="23"/>
      <c r="J207" s="23"/>
      <c r="K207" s="23"/>
      <c r="L207" s="23"/>
      <c r="M207" s="23"/>
      <c r="N207" s="23"/>
      <c r="O207" s="23"/>
      <c r="P207" s="23"/>
      <c r="Q207" s="23"/>
      <c r="R207" s="23"/>
      <c r="S207" s="23"/>
    </row>
    <row r="208" spans="1:19" x14ac:dyDescent="0.25">
      <c r="A208" s="23"/>
      <c r="B208" s="23"/>
      <c r="C208" s="23"/>
      <c r="F208" s="23"/>
      <c r="G208" s="23"/>
      <c r="H208" s="23"/>
      <c r="I208" s="23"/>
      <c r="J208" s="23"/>
      <c r="K208" s="23"/>
      <c r="L208" s="23"/>
      <c r="M208" s="23"/>
      <c r="N208" s="23"/>
      <c r="O208" s="23"/>
      <c r="P208" s="23"/>
      <c r="Q208" s="23"/>
      <c r="R208" s="23"/>
      <c r="S208" s="23"/>
    </row>
    <row r="209" spans="1:19" x14ac:dyDescent="0.25">
      <c r="A209" s="23"/>
      <c r="B209" s="23"/>
      <c r="C209" s="23"/>
      <c r="F209" s="23"/>
      <c r="G209" s="23"/>
      <c r="H209" s="23"/>
      <c r="I209" s="23"/>
      <c r="J209" s="23"/>
      <c r="K209" s="23"/>
      <c r="L209" s="23"/>
      <c r="M209" s="23"/>
      <c r="N209" s="23"/>
      <c r="O209" s="23"/>
      <c r="P209" s="23"/>
      <c r="Q209" s="23"/>
      <c r="R209" s="23"/>
      <c r="S209" s="23"/>
    </row>
    <row r="210" spans="1:19" x14ac:dyDescent="0.25">
      <c r="A210" s="23"/>
      <c r="B210" s="23"/>
      <c r="C210" s="23"/>
      <c r="F210" s="23"/>
      <c r="G210" s="23"/>
      <c r="H210" s="23"/>
      <c r="I210" s="23"/>
      <c r="J210" s="23"/>
      <c r="K210" s="23"/>
      <c r="L210" s="23"/>
      <c r="M210" s="23"/>
      <c r="N210" s="23"/>
      <c r="O210" s="23"/>
      <c r="P210" s="23"/>
      <c r="Q210" s="23"/>
      <c r="R210" s="23"/>
      <c r="S210" s="23"/>
    </row>
    <row r="211" spans="1:19" x14ac:dyDescent="0.25">
      <c r="A211" s="23"/>
      <c r="B211" s="23"/>
      <c r="C211" s="23"/>
      <c r="F211" s="23"/>
      <c r="G211" s="23"/>
      <c r="H211" s="23"/>
      <c r="I211" s="23"/>
      <c r="J211" s="23"/>
      <c r="K211" s="23"/>
      <c r="L211" s="23"/>
      <c r="M211" s="23"/>
      <c r="N211" s="23"/>
      <c r="O211" s="23"/>
      <c r="P211" s="23"/>
      <c r="Q211" s="23"/>
      <c r="R211" s="23"/>
      <c r="S211" s="23"/>
    </row>
    <row r="212" spans="1:19" x14ac:dyDescent="0.25">
      <c r="A212" s="23"/>
      <c r="B212" s="23"/>
      <c r="C212" s="23"/>
      <c r="F212" s="23"/>
      <c r="G212" s="23"/>
      <c r="H212" s="23"/>
      <c r="I212" s="23"/>
      <c r="J212" s="23"/>
      <c r="K212" s="23"/>
      <c r="L212" s="23"/>
      <c r="M212" s="23"/>
      <c r="N212" s="23"/>
      <c r="O212" s="23"/>
      <c r="P212" s="23"/>
      <c r="Q212" s="23"/>
      <c r="R212" s="23"/>
      <c r="S212" s="23"/>
    </row>
    <row r="213" spans="1:19" x14ac:dyDescent="0.25">
      <c r="A213" s="23"/>
      <c r="B213" s="23"/>
      <c r="C213" s="23"/>
      <c r="F213" s="23"/>
      <c r="G213" s="23"/>
      <c r="H213" s="23"/>
      <c r="I213" s="23"/>
      <c r="J213" s="23"/>
      <c r="K213" s="23"/>
      <c r="L213" s="23"/>
      <c r="M213" s="23"/>
      <c r="N213" s="23"/>
      <c r="O213" s="23"/>
      <c r="P213" s="23"/>
      <c r="Q213" s="23"/>
      <c r="R213" s="23"/>
      <c r="S213" s="23"/>
    </row>
    <row r="214" spans="1:19" x14ac:dyDescent="0.25">
      <c r="A214" s="23"/>
      <c r="B214" s="23"/>
      <c r="C214" s="23"/>
      <c r="F214" s="23"/>
      <c r="G214" s="23"/>
      <c r="H214" s="23"/>
      <c r="I214" s="23"/>
      <c r="J214" s="23"/>
      <c r="K214" s="23"/>
      <c r="L214" s="23"/>
      <c r="M214" s="23"/>
      <c r="N214" s="23"/>
      <c r="O214" s="23"/>
      <c r="P214" s="23"/>
      <c r="Q214" s="23"/>
      <c r="R214" s="23"/>
      <c r="S214" s="23"/>
    </row>
    <row r="215" spans="1:19" x14ac:dyDescent="0.25">
      <c r="A215" s="23"/>
      <c r="B215" s="23"/>
      <c r="C215" s="23"/>
      <c r="F215" s="23"/>
      <c r="G215" s="23"/>
      <c r="H215" s="23"/>
      <c r="I215" s="23"/>
      <c r="J215" s="23"/>
      <c r="K215" s="23"/>
      <c r="L215" s="23"/>
      <c r="M215" s="23"/>
      <c r="N215" s="23"/>
      <c r="O215" s="23"/>
      <c r="P215" s="23"/>
      <c r="Q215" s="23"/>
      <c r="R215" s="23"/>
      <c r="S215" s="23"/>
    </row>
    <row r="216" spans="1:19" x14ac:dyDescent="0.25">
      <c r="A216" s="23"/>
      <c r="B216" s="23"/>
      <c r="C216" s="23"/>
      <c r="F216" s="23"/>
      <c r="G216" s="23"/>
      <c r="H216" s="23"/>
      <c r="I216" s="23"/>
      <c r="J216" s="23"/>
      <c r="K216" s="23"/>
      <c r="L216" s="23"/>
      <c r="M216" s="23"/>
      <c r="N216" s="23"/>
      <c r="O216" s="23"/>
      <c r="P216" s="23"/>
      <c r="Q216" s="23"/>
      <c r="R216" s="23"/>
      <c r="S216" s="23"/>
    </row>
    <row r="217" spans="1:19" x14ac:dyDescent="0.25">
      <c r="A217" s="23"/>
      <c r="B217" s="23"/>
      <c r="C217" s="23"/>
      <c r="F217" s="23"/>
      <c r="G217" s="23"/>
      <c r="H217" s="23"/>
      <c r="I217" s="23"/>
      <c r="J217" s="23"/>
      <c r="K217" s="23"/>
      <c r="L217" s="23"/>
      <c r="M217" s="23"/>
      <c r="N217" s="23"/>
      <c r="O217" s="23"/>
      <c r="P217" s="23"/>
      <c r="Q217" s="23"/>
      <c r="R217" s="23"/>
      <c r="S217" s="23"/>
    </row>
    <row r="218" spans="1:19" x14ac:dyDescent="0.25">
      <c r="A218" s="23"/>
      <c r="B218" s="23"/>
      <c r="C218" s="23"/>
      <c r="F218" s="23"/>
      <c r="G218" s="23"/>
      <c r="H218" s="23"/>
      <c r="I218" s="23"/>
      <c r="J218" s="23"/>
      <c r="K218" s="23"/>
      <c r="L218" s="23"/>
      <c r="M218" s="23"/>
      <c r="N218" s="23"/>
      <c r="O218" s="23"/>
      <c r="P218" s="23"/>
      <c r="Q218" s="23"/>
      <c r="R218" s="23"/>
      <c r="S218" s="23"/>
    </row>
    <row r="219" spans="1:19" x14ac:dyDescent="0.25">
      <c r="A219" s="23"/>
      <c r="B219" s="23"/>
      <c r="C219" s="23"/>
      <c r="F219" s="23"/>
      <c r="G219" s="23"/>
      <c r="H219" s="23"/>
      <c r="I219" s="23"/>
      <c r="J219" s="23"/>
      <c r="K219" s="23"/>
      <c r="L219" s="23"/>
      <c r="M219" s="23"/>
      <c r="N219" s="23"/>
      <c r="O219" s="23"/>
      <c r="P219" s="23"/>
      <c r="Q219" s="23"/>
      <c r="R219" s="23"/>
      <c r="S219" s="23"/>
    </row>
    <row r="220" spans="1:19" x14ac:dyDescent="0.25">
      <c r="A220" s="23"/>
      <c r="B220" s="23"/>
      <c r="C220" s="23"/>
      <c r="F220" s="23"/>
      <c r="G220" s="23"/>
      <c r="H220" s="23"/>
      <c r="I220" s="23"/>
      <c r="J220" s="23"/>
      <c r="K220" s="23"/>
      <c r="L220" s="23"/>
      <c r="M220" s="23"/>
      <c r="N220" s="23"/>
      <c r="O220" s="23"/>
      <c r="P220" s="23"/>
      <c r="Q220" s="23"/>
      <c r="R220" s="23"/>
      <c r="S220" s="23"/>
    </row>
    <row r="221" spans="1:19" x14ac:dyDescent="0.25">
      <c r="A221" s="23"/>
      <c r="B221" s="23"/>
      <c r="C221" s="23"/>
      <c r="F221" s="23"/>
      <c r="G221" s="23"/>
      <c r="H221" s="23"/>
      <c r="I221" s="23"/>
      <c r="J221" s="23"/>
      <c r="K221" s="23"/>
      <c r="L221" s="23"/>
      <c r="M221" s="23"/>
      <c r="N221" s="23"/>
      <c r="O221" s="23"/>
      <c r="P221" s="23"/>
      <c r="Q221" s="23"/>
      <c r="R221" s="23"/>
      <c r="S221" s="23"/>
    </row>
    <row r="222" spans="1:19" x14ac:dyDescent="0.25">
      <c r="A222" s="23"/>
      <c r="B222" s="23"/>
      <c r="C222" s="23"/>
      <c r="F222" s="23"/>
      <c r="G222" s="23"/>
      <c r="H222" s="23"/>
      <c r="I222" s="23"/>
      <c r="J222" s="23"/>
      <c r="K222" s="23"/>
      <c r="L222" s="23"/>
      <c r="M222" s="23"/>
      <c r="N222" s="23"/>
      <c r="O222" s="23"/>
      <c r="P222" s="23"/>
      <c r="Q222" s="23"/>
      <c r="R222" s="23"/>
      <c r="S222" s="23"/>
    </row>
    <row r="223" spans="1:19" x14ac:dyDescent="0.25">
      <c r="A223" s="23"/>
      <c r="B223" s="23"/>
      <c r="C223" s="23"/>
      <c r="F223" s="23"/>
      <c r="G223" s="23"/>
      <c r="H223" s="23"/>
      <c r="I223" s="23"/>
      <c r="J223" s="23"/>
      <c r="K223" s="23"/>
      <c r="L223" s="23"/>
      <c r="M223" s="23"/>
      <c r="N223" s="23"/>
      <c r="O223" s="23"/>
      <c r="P223" s="23"/>
      <c r="Q223" s="23"/>
      <c r="R223" s="23"/>
      <c r="S223" s="23"/>
    </row>
    <row r="224" spans="1:19" x14ac:dyDescent="0.25">
      <c r="A224" s="23"/>
      <c r="B224" s="23"/>
      <c r="C224" s="23"/>
      <c r="F224" s="23"/>
      <c r="G224" s="23"/>
      <c r="H224" s="23"/>
      <c r="I224" s="23"/>
      <c r="J224" s="23"/>
      <c r="K224" s="23"/>
      <c r="L224" s="23"/>
      <c r="M224" s="23"/>
      <c r="N224" s="23"/>
      <c r="O224" s="23"/>
      <c r="P224" s="23"/>
      <c r="Q224" s="23"/>
      <c r="R224" s="23"/>
      <c r="S224" s="23"/>
    </row>
    <row r="225" spans="1:19" x14ac:dyDescent="0.25">
      <c r="A225" s="23"/>
      <c r="B225" s="23"/>
      <c r="C225" s="23"/>
      <c r="F225" s="23"/>
      <c r="G225" s="23"/>
      <c r="H225" s="23"/>
      <c r="I225" s="23"/>
      <c r="J225" s="23"/>
      <c r="K225" s="23"/>
      <c r="L225" s="23"/>
      <c r="M225" s="23"/>
      <c r="N225" s="23"/>
      <c r="O225" s="23"/>
      <c r="P225" s="23"/>
      <c r="Q225" s="23"/>
      <c r="R225" s="23"/>
      <c r="S225" s="23"/>
    </row>
    <row r="226" spans="1:19" x14ac:dyDescent="0.25">
      <c r="A226" s="23"/>
      <c r="B226" s="23"/>
      <c r="C226" s="23"/>
      <c r="F226" s="23"/>
      <c r="G226" s="23"/>
      <c r="H226" s="23"/>
      <c r="I226" s="23"/>
      <c r="J226" s="23"/>
      <c r="K226" s="23"/>
      <c r="L226" s="23"/>
      <c r="M226" s="23"/>
      <c r="N226" s="23"/>
      <c r="O226" s="23"/>
      <c r="P226" s="23"/>
      <c r="Q226" s="23"/>
      <c r="R226" s="23"/>
      <c r="S226" s="23"/>
    </row>
    <row r="227" spans="1:19" x14ac:dyDescent="0.25">
      <c r="A227" s="23"/>
      <c r="B227" s="23"/>
      <c r="C227" s="23"/>
      <c r="F227" s="23"/>
      <c r="G227" s="23"/>
      <c r="H227" s="23"/>
      <c r="I227" s="23"/>
      <c r="J227" s="23"/>
      <c r="K227" s="23"/>
      <c r="L227" s="23"/>
      <c r="M227" s="23"/>
      <c r="N227" s="23"/>
      <c r="O227" s="23"/>
      <c r="P227" s="23"/>
      <c r="Q227" s="23"/>
      <c r="R227" s="23"/>
      <c r="S227" s="23"/>
    </row>
    <row r="228" spans="1:19" x14ac:dyDescent="0.25">
      <c r="A228" s="23"/>
      <c r="B228" s="23"/>
      <c r="C228" s="23"/>
      <c r="F228" s="23"/>
      <c r="G228" s="23"/>
      <c r="H228" s="23"/>
      <c r="I228" s="23"/>
      <c r="J228" s="23"/>
      <c r="K228" s="23"/>
      <c r="L228" s="23"/>
      <c r="M228" s="23"/>
      <c r="N228" s="23"/>
      <c r="O228" s="23"/>
      <c r="P228" s="23"/>
      <c r="Q228" s="23"/>
      <c r="R228" s="23"/>
      <c r="S228" s="23"/>
    </row>
    <row r="229" spans="1:19" x14ac:dyDescent="0.25">
      <c r="A229" s="23"/>
      <c r="B229" s="23"/>
      <c r="C229" s="23"/>
      <c r="F229" s="23"/>
      <c r="G229" s="23"/>
      <c r="H229" s="23"/>
      <c r="I229" s="23"/>
      <c r="J229" s="23"/>
      <c r="K229" s="23"/>
      <c r="L229" s="23"/>
      <c r="M229" s="23"/>
      <c r="N229" s="23"/>
      <c r="O229" s="23"/>
      <c r="P229" s="23"/>
      <c r="Q229" s="23"/>
      <c r="R229" s="23"/>
      <c r="S229" s="23"/>
    </row>
    <row r="230" spans="1:19" x14ac:dyDescent="0.25">
      <c r="A230" s="23"/>
      <c r="B230" s="23"/>
      <c r="C230" s="23"/>
      <c r="F230" s="23"/>
      <c r="G230" s="23"/>
      <c r="H230" s="23"/>
      <c r="I230" s="23"/>
      <c r="J230" s="23"/>
      <c r="K230" s="23"/>
      <c r="L230" s="23"/>
      <c r="M230" s="23"/>
      <c r="N230" s="23"/>
      <c r="O230" s="23"/>
      <c r="P230" s="23"/>
      <c r="Q230" s="23"/>
      <c r="R230" s="23"/>
      <c r="S230" s="23"/>
    </row>
    <row r="231" spans="1:19" x14ac:dyDescent="0.25">
      <c r="A231" s="23"/>
      <c r="B231" s="23"/>
      <c r="C231" s="23"/>
      <c r="F231" s="23"/>
      <c r="G231" s="23"/>
      <c r="H231" s="23"/>
      <c r="I231" s="23"/>
      <c r="J231" s="23"/>
      <c r="K231" s="23"/>
      <c r="L231" s="23"/>
      <c r="M231" s="23"/>
      <c r="N231" s="23"/>
      <c r="O231" s="23"/>
      <c r="P231" s="23"/>
      <c r="Q231" s="23"/>
      <c r="R231" s="23"/>
      <c r="S231" s="23"/>
    </row>
    <row r="232" spans="1:19" x14ac:dyDescent="0.25">
      <c r="A232" s="23"/>
      <c r="B232" s="23"/>
      <c r="C232" s="23"/>
      <c r="F232" s="23"/>
      <c r="G232" s="23"/>
      <c r="H232" s="23"/>
      <c r="I232" s="23"/>
      <c r="J232" s="23"/>
      <c r="K232" s="23"/>
      <c r="L232" s="23"/>
      <c r="M232" s="23"/>
      <c r="N232" s="23"/>
      <c r="O232" s="23"/>
      <c r="P232" s="23"/>
      <c r="Q232" s="23"/>
      <c r="R232" s="23"/>
      <c r="S232" s="23"/>
    </row>
    <row r="233" spans="1:19" x14ac:dyDescent="0.25">
      <c r="A233" s="23"/>
      <c r="B233" s="23"/>
      <c r="C233" s="23"/>
      <c r="F233" s="23"/>
      <c r="G233" s="23"/>
      <c r="H233" s="23"/>
      <c r="I233" s="23"/>
      <c r="J233" s="23"/>
      <c r="K233" s="23"/>
      <c r="L233" s="23"/>
      <c r="M233" s="23"/>
      <c r="N233" s="23"/>
      <c r="O233" s="23"/>
      <c r="P233" s="23"/>
      <c r="Q233" s="23"/>
      <c r="R233" s="23"/>
      <c r="S233" s="23"/>
    </row>
    <row r="234" spans="1:19" x14ac:dyDescent="0.25">
      <c r="A234" s="23"/>
      <c r="B234" s="23"/>
      <c r="C234" s="23"/>
      <c r="F234" s="23"/>
      <c r="G234" s="23"/>
      <c r="H234" s="23"/>
      <c r="I234" s="23"/>
      <c r="J234" s="23"/>
      <c r="K234" s="23"/>
      <c r="L234" s="23"/>
      <c r="M234" s="23"/>
      <c r="N234" s="23"/>
      <c r="O234" s="23"/>
      <c r="P234" s="23"/>
      <c r="Q234" s="23"/>
      <c r="R234" s="23"/>
      <c r="S234" s="23"/>
    </row>
    <row r="235" spans="1:19" x14ac:dyDescent="0.25">
      <c r="A235" s="23"/>
      <c r="B235" s="23"/>
      <c r="C235" s="23"/>
      <c r="F235" s="23"/>
      <c r="G235" s="23"/>
      <c r="H235" s="23"/>
      <c r="I235" s="23"/>
      <c r="J235" s="23"/>
      <c r="K235" s="23"/>
      <c r="L235" s="23"/>
      <c r="M235" s="23"/>
      <c r="N235" s="23"/>
      <c r="O235" s="23"/>
      <c r="P235" s="23"/>
      <c r="Q235" s="23"/>
      <c r="R235" s="23"/>
      <c r="S235" s="23"/>
    </row>
    <row r="236" spans="1:19" x14ac:dyDescent="0.25">
      <c r="A236" s="23"/>
      <c r="B236" s="23"/>
      <c r="C236" s="23"/>
      <c r="F236" s="23"/>
      <c r="G236" s="23"/>
      <c r="H236" s="23"/>
      <c r="I236" s="23"/>
      <c r="J236" s="23"/>
      <c r="K236" s="23"/>
      <c r="L236" s="23"/>
      <c r="M236" s="23"/>
      <c r="N236" s="23"/>
      <c r="O236" s="23"/>
      <c r="P236" s="23"/>
      <c r="Q236" s="23"/>
      <c r="R236" s="23"/>
      <c r="S236" s="23"/>
    </row>
    <row r="237" spans="1:19" x14ac:dyDescent="0.25">
      <c r="A237" s="23"/>
      <c r="B237" s="23"/>
      <c r="C237" s="23"/>
      <c r="F237" s="23"/>
      <c r="G237" s="23"/>
      <c r="H237" s="23"/>
      <c r="I237" s="23"/>
      <c r="J237" s="23"/>
      <c r="K237" s="23"/>
      <c r="L237" s="23"/>
      <c r="M237" s="23"/>
      <c r="N237" s="23"/>
      <c r="O237" s="23"/>
      <c r="P237" s="23"/>
      <c r="Q237" s="23"/>
      <c r="R237" s="23"/>
      <c r="S237" s="23"/>
    </row>
    <row r="238" spans="1:19" x14ac:dyDescent="0.25">
      <c r="A238" s="23"/>
      <c r="B238" s="23"/>
      <c r="C238" s="23"/>
      <c r="F238" s="23"/>
      <c r="G238" s="23"/>
      <c r="H238" s="23"/>
      <c r="I238" s="23"/>
      <c r="J238" s="23"/>
      <c r="K238" s="23"/>
      <c r="L238" s="23"/>
      <c r="M238" s="23"/>
      <c r="N238" s="23"/>
      <c r="O238" s="23"/>
      <c r="P238" s="23"/>
      <c r="Q238" s="23"/>
      <c r="R238" s="23"/>
      <c r="S238" s="23"/>
    </row>
    <row r="239" spans="1:19" x14ac:dyDescent="0.25">
      <c r="A239" s="23"/>
      <c r="B239" s="23"/>
      <c r="C239" s="23"/>
      <c r="F239" s="23"/>
      <c r="G239" s="23"/>
      <c r="H239" s="23"/>
      <c r="I239" s="23"/>
      <c r="J239" s="23"/>
      <c r="K239" s="23"/>
      <c r="L239" s="23"/>
      <c r="M239" s="23"/>
      <c r="N239" s="23"/>
      <c r="O239" s="23"/>
      <c r="P239" s="23"/>
      <c r="Q239" s="23"/>
      <c r="R239" s="23"/>
      <c r="S239" s="23"/>
    </row>
    <row r="240" spans="1:19" x14ac:dyDescent="0.25">
      <c r="A240" s="23"/>
      <c r="B240" s="23"/>
      <c r="C240" s="23"/>
      <c r="F240" s="23"/>
      <c r="G240" s="23"/>
      <c r="H240" s="23"/>
      <c r="I240" s="23"/>
      <c r="J240" s="23"/>
      <c r="K240" s="23"/>
      <c r="L240" s="23"/>
      <c r="M240" s="23"/>
      <c r="N240" s="23"/>
      <c r="O240" s="23"/>
      <c r="P240" s="23"/>
      <c r="Q240" s="23"/>
      <c r="R240" s="23"/>
      <c r="S240" s="23"/>
    </row>
    <row r="241" spans="1:19" x14ac:dyDescent="0.25">
      <c r="A241" s="23"/>
      <c r="B241" s="23"/>
      <c r="C241" s="23"/>
      <c r="F241" s="23"/>
      <c r="G241" s="23"/>
      <c r="H241" s="23"/>
      <c r="I241" s="23"/>
      <c r="J241" s="23"/>
      <c r="K241" s="23"/>
      <c r="L241" s="23"/>
      <c r="M241" s="23"/>
      <c r="N241" s="23"/>
      <c r="O241" s="23"/>
      <c r="P241" s="23"/>
      <c r="Q241" s="23"/>
      <c r="R241" s="23"/>
      <c r="S241" s="23"/>
    </row>
    <row r="242" spans="1:19" x14ac:dyDescent="0.25">
      <c r="A242" s="23"/>
      <c r="B242" s="23"/>
      <c r="C242" s="23"/>
      <c r="F242" s="23"/>
      <c r="G242" s="23"/>
      <c r="H242" s="23"/>
      <c r="I242" s="23"/>
      <c r="J242" s="23"/>
      <c r="K242" s="23"/>
      <c r="L242" s="23"/>
      <c r="M242" s="23"/>
      <c r="N242" s="23"/>
      <c r="O242" s="23"/>
      <c r="P242" s="23"/>
      <c r="Q242" s="23"/>
      <c r="R242" s="23"/>
      <c r="S242" s="23"/>
    </row>
    <row r="243" spans="1:19" x14ac:dyDescent="0.25">
      <c r="A243" s="23"/>
      <c r="B243" s="23"/>
      <c r="C243" s="23"/>
      <c r="F243" s="23"/>
      <c r="G243" s="23"/>
      <c r="H243" s="23"/>
      <c r="I243" s="23"/>
      <c r="J243" s="23"/>
      <c r="K243" s="23"/>
      <c r="L243" s="23"/>
      <c r="M243" s="23"/>
      <c r="N243" s="23"/>
      <c r="O243" s="23"/>
      <c r="P243" s="23"/>
      <c r="Q243" s="23"/>
      <c r="R243" s="23"/>
      <c r="S243" s="23"/>
    </row>
    <row r="244" spans="1:19" x14ac:dyDescent="0.25">
      <c r="A244" s="23"/>
      <c r="B244" s="23"/>
      <c r="C244" s="23"/>
      <c r="F244" s="23"/>
      <c r="G244" s="23"/>
      <c r="H244" s="23"/>
      <c r="I244" s="23"/>
      <c r="J244" s="23"/>
      <c r="K244" s="23"/>
      <c r="L244" s="23"/>
      <c r="M244" s="23"/>
      <c r="N244" s="23"/>
      <c r="O244" s="23"/>
      <c r="P244" s="23"/>
      <c r="Q244" s="23"/>
      <c r="R244" s="23"/>
      <c r="S244" s="23"/>
    </row>
    <row r="245" spans="1:19" x14ac:dyDescent="0.25">
      <c r="A245" s="23"/>
      <c r="B245" s="23"/>
      <c r="C245" s="23"/>
      <c r="F245" s="23"/>
      <c r="G245" s="23"/>
      <c r="H245" s="23"/>
      <c r="I245" s="23"/>
      <c r="J245" s="23"/>
      <c r="K245" s="23"/>
      <c r="L245" s="23"/>
      <c r="M245" s="23"/>
      <c r="N245" s="23"/>
      <c r="O245" s="23"/>
      <c r="P245" s="23"/>
      <c r="Q245" s="23"/>
      <c r="R245" s="23"/>
      <c r="S245" s="23"/>
    </row>
    <row r="246" spans="1:19" x14ac:dyDescent="0.25">
      <c r="A246" s="23"/>
      <c r="B246" s="23"/>
      <c r="C246" s="23"/>
      <c r="F246" s="23"/>
      <c r="G246" s="23"/>
      <c r="H246" s="23"/>
      <c r="I246" s="23"/>
      <c r="J246" s="23"/>
      <c r="K246" s="23"/>
      <c r="L246" s="23"/>
      <c r="M246" s="23"/>
      <c r="N246" s="23"/>
      <c r="O246" s="23"/>
      <c r="P246" s="23"/>
      <c r="Q246" s="23"/>
      <c r="R246" s="23"/>
      <c r="S246" s="23"/>
    </row>
    <row r="247" spans="1:19" x14ac:dyDescent="0.25">
      <c r="A247" s="23"/>
      <c r="B247" s="23"/>
      <c r="C247" s="23"/>
      <c r="F247" s="23"/>
      <c r="G247" s="23"/>
      <c r="H247" s="23"/>
      <c r="I247" s="23"/>
      <c r="J247" s="23"/>
      <c r="K247" s="23"/>
      <c r="L247" s="23"/>
      <c r="M247" s="23"/>
      <c r="N247" s="23"/>
      <c r="O247" s="23"/>
      <c r="P247" s="23"/>
      <c r="Q247" s="23"/>
      <c r="R247" s="23"/>
      <c r="S247" s="23"/>
    </row>
    <row r="248" spans="1:19" x14ac:dyDescent="0.25">
      <c r="A248" s="23"/>
      <c r="B248" s="23"/>
      <c r="C248" s="23"/>
      <c r="F248" s="23"/>
      <c r="G248" s="23"/>
      <c r="H248" s="23"/>
      <c r="I248" s="23"/>
      <c r="J248" s="23"/>
      <c r="K248" s="23"/>
      <c r="L248" s="23"/>
      <c r="M248" s="23"/>
      <c r="N248" s="23"/>
      <c r="O248" s="23"/>
      <c r="P248" s="23"/>
      <c r="Q248" s="23"/>
      <c r="R248" s="23"/>
      <c r="S248" s="23"/>
    </row>
    <row r="249" spans="1:19" x14ac:dyDescent="0.25">
      <c r="A249" s="23"/>
      <c r="B249" s="23"/>
      <c r="C249" s="23"/>
      <c r="F249" s="23"/>
      <c r="G249" s="23"/>
      <c r="H249" s="23"/>
      <c r="I249" s="23"/>
      <c r="J249" s="23"/>
      <c r="K249" s="23"/>
      <c r="L249" s="23"/>
      <c r="M249" s="23"/>
      <c r="N249" s="23"/>
      <c r="O249" s="23"/>
      <c r="P249" s="23"/>
      <c r="Q249" s="23"/>
      <c r="R249" s="23"/>
      <c r="S249" s="23"/>
    </row>
    <row r="250" spans="1:19" x14ac:dyDescent="0.25">
      <c r="A250" s="23"/>
      <c r="B250" s="23"/>
      <c r="C250" s="23"/>
      <c r="F250" s="23"/>
      <c r="G250" s="23"/>
      <c r="H250" s="23"/>
      <c r="I250" s="23"/>
      <c r="J250" s="23"/>
      <c r="K250" s="23"/>
      <c r="L250" s="23"/>
      <c r="M250" s="23"/>
      <c r="N250" s="23"/>
      <c r="O250" s="23"/>
      <c r="P250" s="23"/>
      <c r="Q250" s="23"/>
      <c r="R250" s="23"/>
      <c r="S250" s="23"/>
    </row>
    <row r="251" spans="1:19" x14ac:dyDescent="0.25">
      <c r="A251" s="23"/>
      <c r="B251" s="23"/>
      <c r="C251" s="23"/>
      <c r="F251" s="23"/>
      <c r="G251" s="23"/>
      <c r="H251" s="23"/>
      <c r="I251" s="23"/>
      <c r="J251" s="23"/>
      <c r="K251" s="23"/>
      <c r="L251" s="23"/>
      <c r="M251" s="23"/>
      <c r="N251" s="23"/>
      <c r="O251" s="23"/>
      <c r="P251" s="23"/>
      <c r="Q251" s="23"/>
      <c r="R251" s="23"/>
      <c r="S251" s="23"/>
    </row>
    <row r="252" spans="1:19" x14ac:dyDescent="0.25">
      <c r="A252" s="23"/>
      <c r="B252" s="23"/>
      <c r="C252" s="23"/>
      <c r="F252" s="23"/>
      <c r="G252" s="23"/>
      <c r="H252" s="23"/>
      <c r="I252" s="23"/>
      <c r="J252" s="23"/>
      <c r="K252" s="23"/>
      <c r="L252" s="23"/>
      <c r="M252" s="23"/>
      <c r="N252" s="23"/>
      <c r="O252" s="23"/>
      <c r="P252" s="23"/>
      <c r="Q252" s="23"/>
      <c r="R252" s="23"/>
      <c r="S252" s="23"/>
    </row>
    <row r="253" spans="1:19" x14ac:dyDescent="0.25">
      <c r="A253" s="23"/>
      <c r="B253" s="23"/>
      <c r="C253" s="23"/>
      <c r="F253" s="23"/>
      <c r="G253" s="23"/>
      <c r="H253" s="23"/>
      <c r="I253" s="23"/>
      <c r="J253" s="23"/>
      <c r="K253" s="23"/>
      <c r="L253" s="23"/>
      <c r="M253" s="23"/>
      <c r="N253" s="23"/>
      <c r="O253" s="23"/>
      <c r="P253" s="23"/>
      <c r="Q253" s="23"/>
      <c r="R253" s="23"/>
      <c r="S253" s="23"/>
    </row>
    <row r="254" spans="1:19" x14ac:dyDescent="0.25">
      <c r="A254" s="23"/>
      <c r="B254" s="23"/>
      <c r="C254" s="23"/>
      <c r="F254" s="23"/>
      <c r="G254" s="23"/>
      <c r="H254" s="23"/>
      <c r="I254" s="23"/>
      <c r="J254" s="23"/>
      <c r="K254" s="23"/>
      <c r="L254" s="23"/>
      <c r="M254" s="23"/>
      <c r="N254" s="23"/>
      <c r="O254" s="23"/>
      <c r="P254" s="23"/>
      <c r="Q254" s="23"/>
      <c r="R254" s="23"/>
      <c r="S254" s="23"/>
    </row>
    <row r="255" spans="1:19" x14ac:dyDescent="0.25">
      <c r="A255" s="23"/>
      <c r="B255" s="23"/>
      <c r="C255" s="23"/>
      <c r="F255" s="23"/>
      <c r="G255" s="23"/>
      <c r="H255" s="23"/>
      <c r="I255" s="23"/>
      <c r="J255" s="23"/>
      <c r="K255" s="23"/>
      <c r="L255" s="23"/>
      <c r="M255" s="23"/>
      <c r="N255" s="23"/>
      <c r="O255" s="23"/>
      <c r="P255" s="23"/>
      <c r="Q255" s="23"/>
      <c r="R255" s="23"/>
      <c r="S255" s="23"/>
    </row>
    <row r="256" spans="1:19" x14ac:dyDescent="0.25">
      <c r="A256" s="23"/>
      <c r="B256" s="23"/>
      <c r="C256" s="23"/>
      <c r="F256" s="23"/>
      <c r="G256" s="23"/>
      <c r="H256" s="23"/>
      <c r="I256" s="23"/>
      <c r="J256" s="23"/>
      <c r="K256" s="23"/>
      <c r="L256" s="23"/>
      <c r="M256" s="23"/>
      <c r="N256" s="23"/>
      <c r="O256" s="23"/>
      <c r="P256" s="23"/>
      <c r="Q256" s="23"/>
      <c r="R256" s="23"/>
      <c r="S256" s="23"/>
    </row>
    <row r="257" spans="1:19" x14ac:dyDescent="0.25">
      <c r="A257" s="23"/>
      <c r="B257" s="23"/>
      <c r="C257" s="23"/>
      <c r="F257" s="23"/>
      <c r="G257" s="23"/>
      <c r="H257" s="23"/>
      <c r="I257" s="23"/>
      <c r="J257" s="23"/>
      <c r="K257" s="23"/>
      <c r="L257" s="23"/>
      <c r="M257" s="23"/>
      <c r="N257" s="23"/>
      <c r="O257" s="23"/>
      <c r="P257" s="23"/>
      <c r="Q257" s="23"/>
      <c r="R257" s="23"/>
      <c r="S257" s="23"/>
    </row>
    <row r="258" spans="1:19" x14ac:dyDescent="0.25">
      <c r="A258" s="23"/>
      <c r="B258" s="23"/>
      <c r="C258" s="23"/>
      <c r="F258" s="23"/>
      <c r="G258" s="23"/>
      <c r="H258" s="23"/>
      <c r="I258" s="23"/>
      <c r="J258" s="23"/>
      <c r="K258" s="23"/>
      <c r="L258" s="23"/>
      <c r="M258" s="23"/>
      <c r="N258" s="23"/>
      <c r="O258" s="23"/>
      <c r="P258" s="23"/>
      <c r="Q258" s="23"/>
      <c r="R258" s="23"/>
      <c r="S258" s="23"/>
    </row>
    <row r="259" spans="1:19" x14ac:dyDescent="0.25">
      <c r="A259" s="23"/>
      <c r="B259" s="23"/>
      <c r="C259" s="23"/>
      <c r="F259" s="23"/>
      <c r="G259" s="23"/>
      <c r="H259" s="23"/>
      <c r="I259" s="23"/>
      <c r="J259" s="23"/>
      <c r="K259" s="23"/>
      <c r="L259" s="23"/>
      <c r="M259" s="23"/>
      <c r="N259" s="23"/>
      <c r="O259" s="23"/>
      <c r="P259" s="23"/>
      <c r="Q259" s="23"/>
      <c r="R259" s="23"/>
      <c r="S259" s="23"/>
    </row>
    <row r="260" spans="1:19" x14ac:dyDescent="0.25">
      <c r="A260" s="23"/>
      <c r="B260" s="23"/>
      <c r="C260" s="23"/>
      <c r="F260" s="23"/>
      <c r="G260" s="23"/>
      <c r="H260" s="23"/>
      <c r="I260" s="23"/>
      <c r="J260" s="23"/>
      <c r="K260" s="23"/>
      <c r="L260" s="23"/>
      <c r="M260" s="23"/>
      <c r="N260" s="23"/>
      <c r="O260" s="23"/>
      <c r="P260" s="23"/>
      <c r="Q260" s="23"/>
      <c r="R260" s="23"/>
      <c r="S260" s="23"/>
    </row>
    <row r="261" spans="1:19" x14ac:dyDescent="0.25">
      <c r="A261" s="23"/>
      <c r="B261" s="23"/>
      <c r="C261" s="23"/>
      <c r="F261" s="23"/>
      <c r="G261" s="23"/>
      <c r="H261" s="23"/>
      <c r="I261" s="23"/>
      <c r="J261" s="23"/>
      <c r="K261" s="23"/>
      <c r="L261" s="23"/>
      <c r="M261" s="23"/>
      <c r="N261" s="23"/>
      <c r="O261" s="23"/>
      <c r="P261" s="23"/>
      <c r="Q261" s="23"/>
      <c r="R261" s="23"/>
      <c r="S261" s="23"/>
    </row>
    <row r="262" spans="1:19" x14ac:dyDescent="0.25">
      <c r="A262" s="23"/>
      <c r="B262" s="23"/>
      <c r="C262" s="23"/>
      <c r="F262" s="23"/>
      <c r="G262" s="23"/>
      <c r="H262" s="23"/>
      <c r="I262" s="23"/>
      <c r="J262" s="23"/>
      <c r="K262" s="23"/>
      <c r="L262" s="23"/>
      <c r="M262" s="23"/>
      <c r="N262" s="23"/>
      <c r="O262" s="23"/>
      <c r="P262" s="23"/>
      <c r="Q262" s="23"/>
      <c r="R262" s="23"/>
      <c r="S262" s="23"/>
    </row>
    <row r="263" spans="1:19" x14ac:dyDescent="0.25">
      <c r="A263" s="23"/>
      <c r="B263" s="23"/>
      <c r="C263" s="23"/>
      <c r="F263" s="23"/>
      <c r="G263" s="23"/>
      <c r="H263" s="23"/>
      <c r="I263" s="23"/>
      <c r="J263" s="23"/>
      <c r="K263" s="23"/>
      <c r="L263" s="23"/>
      <c r="M263" s="23"/>
      <c r="N263" s="23"/>
      <c r="O263" s="23"/>
      <c r="P263" s="23"/>
      <c r="Q263" s="23"/>
      <c r="R263" s="23"/>
      <c r="S263" s="23"/>
    </row>
    <row r="264" spans="1:19" x14ac:dyDescent="0.25">
      <c r="A264" s="23"/>
      <c r="B264" s="23"/>
      <c r="C264" s="23"/>
      <c r="F264" s="23"/>
      <c r="G264" s="23"/>
      <c r="H264" s="23"/>
      <c r="I264" s="23"/>
      <c r="J264" s="23"/>
      <c r="K264" s="23"/>
      <c r="L264" s="23"/>
      <c r="M264" s="23"/>
      <c r="N264" s="23"/>
      <c r="O264" s="23"/>
      <c r="P264" s="23"/>
      <c r="Q264" s="23"/>
      <c r="R264" s="23"/>
      <c r="S264" s="23"/>
    </row>
    <row r="265" spans="1:19" x14ac:dyDescent="0.25">
      <c r="A265" s="23"/>
      <c r="B265" s="23"/>
      <c r="C265" s="23"/>
      <c r="F265" s="23"/>
      <c r="G265" s="23"/>
      <c r="H265" s="23"/>
      <c r="I265" s="23"/>
      <c r="J265" s="23"/>
      <c r="K265" s="23"/>
      <c r="L265" s="23"/>
      <c r="M265" s="23"/>
      <c r="N265" s="23"/>
      <c r="O265" s="23"/>
      <c r="P265" s="23"/>
      <c r="Q265" s="23"/>
      <c r="R265" s="23"/>
      <c r="S265" s="23"/>
    </row>
    <row r="266" spans="1:19" x14ac:dyDescent="0.25">
      <c r="A266" s="23"/>
      <c r="B266" s="23"/>
      <c r="C266" s="23"/>
      <c r="F266" s="23"/>
      <c r="G266" s="23"/>
      <c r="H266" s="23"/>
      <c r="I266" s="23"/>
      <c r="J266" s="23"/>
      <c r="K266" s="23"/>
      <c r="L266" s="23"/>
      <c r="M266" s="23"/>
      <c r="N266" s="23"/>
      <c r="O266" s="23"/>
      <c r="P266" s="23"/>
      <c r="Q266" s="23"/>
      <c r="R266" s="23"/>
      <c r="S266" s="23"/>
    </row>
    <row r="267" spans="1:19" x14ac:dyDescent="0.25">
      <c r="A267" s="23"/>
      <c r="B267" s="23"/>
      <c r="C267" s="23"/>
      <c r="F267" s="23"/>
      <c r="G267" s="23"/>
      <c r="H267" s="23"/>
      <c r="I267" s="23"/>
      <c r="J267" s="23"/>
      <c r="K267" s="23"/>
      <c r="L267" s="23"/>
      <c r="M267" s="23"/>
      <c r="N267" s="23"/>
      <c r="O267" s="23"/>
      <c r="P267" s="23"/>
      <c r="Q267" s="23"/>
      <c r="R267" s="23"/>
      <c r="S267" s="23"/>
    </row>
    <row r="268" spans="1:19" x14ac:dyDescent="0.25">
      <c r="A268" s="23"/>
      <c r="B268" s="23"/>
      <c r="C268" s="23"/>
      <c r="F268" s="23"/>
      <c r="G268" s="23"/>
      <c r="H268" s="23"/>
      <c r="I268" s="23"/>
      <c r="J268" s="23"/>
      <c r="K268" s="23"/>
      <c r="L268" s="23"/>
      <c r="M268" s="23"/>
      <c r="N268" s="23"/>
      <c r="O268" s="23"/>
      <c r="P268" s="23"/>
      <c r="Q268" s="23"/>
      <c r="R268" s="23"/>
      <c r="S268" s="23"/>
    </row>
    <row r="269" spans="1:19" x14ac:dyDescent="0.25">
      <c r="A269" s="23"/>
      <c r="B269" s="23"/>
      <c r="C269" s="23"/>
      <c r="F269" s="23"/>
      <c r="G269" s="23"/>
      <c r="H269" s="23"/>
      <c r="I269" s="23"/>
      <c r="J269" s="23"/>
      <c r="K269" s="23"/>
      <c r="L269" s="23"/>
      <c r="M269" s="23"/>
      <c r="N269" s="23"/>
      <c r="O269" s="23"/>
      <c r="P269" s="23"/>
      <c r="Q269" s="23"/>
      <c r="R269" s="23"/>
      <c r="S269" s="23"/>
    </row>
    <row r="270" spans="1:19" x14ac:dyDescent="0.25">
      <c r="A270" s="23"/>
      <c r="B270" s="23"/>
      <c r="C270" s="23"/>
      <c r="F270" s="23"/>
      <c r="G270" s="23"/>
      <c r="H270" s="23"/>
      <c r="I270" s="23"/>
      <c r="J270" s="23"/>
      <c r="K270" s="23"/>
      <c r="L270" s="23"/>
      <c r="M270" s="23"/>
      <c r="N270" s="23"/>
      <c r="O270" s="23"/>
      <c r="P270" s="23"/>
      <c r="Q270" s="23"/>
      <c r="R270" s="23"/>
      <c r="S270" s="23"/>
    </row>
    <row r="271" spans="1:19" x14ac:dyDescent="0.25">
      <c r="A271" s="23"/>
      <c r="B271" s="23"/>
      <c r="C271" s="23"/>
      <c r="F271" s="23"/>
      <c r="G271" s="23"/>
      <c r="H271" s="23"/>
      <c r="I271" s="23"/>
      <c r="J271" s="23"/>
      <c r="K271" s="23"/>
      <c r="L271" s="23"/>
      <c r="M271" s="23"/>
      <c r="N271" s="23"/>
      <c r="O271" s="23"/>
      <c r="P271" s="23"/>
      <c r="Q271" s="23"/>
      <c r="R271" s="23"/>
      <c r="S271" s="23"/>
    </row>
    <row r="272" spans="1:19" x14ac:dyDescent="0.25">
      <c r="A272" s="23"/>
      <c r="B272" s="23"/>
      <c r="C272" s="23"/>
      <c r="F272" s="23"/>
      <c r="G272" s="23"/>
      <c r="H272" s="23"/>
      <c r="I272" s="23"/>
      <c r="J272" s="23"/>
      <c r="K272" s="23"/>
      <c r="L272" s="23"/>
      <c r="M272" s="23"/>
      <c r="N272" s="23"/>
      <c r="O272" s="23"/>
      <c r="P272" s="23"/>
      <c r="Q272" s="23"/>
      <c r="R272" s="23"/>
      <c r="S272" s="23"/>
    </row>
    <row r="273" spans="1:19" x14ac:dyDescent="0.25">
      <c r="A273" s="23"/>
      <c r="B273" s="23"/>
      <c r="C273" s="23"/>
      <c r="F273" s="23"/>
      <c r="G273" s="23"/>
      <c r="H273" s="23"/>
      <c r="I273" s="23"/>
      <c r="J273" s="23"/>
      <c r="K273" s="23"/>
      <c r="L273" s="23"/>
      <c r="M273" s="23"/>
      <c r="N273" s="23"/>
      <c r="O273" s="23"/>
      <c r="P273" s="23"/>
      <c r="Q273" s="23"/>
      <c r="R273" s="23"/>
      <c r="S273" s="23"/>
    </row>
    <row r="274" spans="1:19" x14ac:dyDescent="0.25">
      <c r="A274" s="23"/>
      <c r="B274" s="23"/>
      <c r="C274" s="23"/>
      <c r="F274" s="23"/>
      <c r="G274" s="23"/>
      <c r="H274" s="23"/>
      <c r="I274" s="23"/>
      <c r="J274" s="23"/>
      <c r="K274" s="23"/>
      <c r="L274" s="23"/>
      <c r="M274" s="23"/>
      <c r="N274" s="23"/>
      <c r="O274" s="23"/>
      <c r="P274" s="23"/>
      <c r="Q274" s="23"/>
      <c r="R274" s="23"/>
      <c r="S274" s="23"/>
    </row>
    <row r="275" spans="1:19" x14ac:dyDescent="0.25">
      <c r="A275" s="23"/>
      <c r="B275" s="23"/>
      <c r="C275" s="23"/>
      <c r="F275" s="23"/>
      <c r="G275" s="23"/>
      <c r="H275" s="23"/>
      <c r="I275" s="23"/>
      <c r="J275" s="23"/>
      <c r="K275" s="23"/>
      <c r="L275" s="23"/>
      <c r="M275" s="23"/>
      <c r="N275" s="23"/>
      <c r="O275" s="23"/>
      <c r="P275" s="23"/>
      <c r="Q275" s="23"/>
      <c r="R275" s="23"/>
      <c r="S275" s="23"/>
    </row>
    <row r="276" spans="1:19" x14ac:dyDescent="0.25">
      <c r="A276" s="23"/>
      <c r="B276" s="23"/>
      <c r="C276" s="23"/>
      <c r="F276" s="23"/>
      <c r="G276" s="23"/>
      <c r="H276" s="23"/>
      <c r="I276" s="23"/>
      <c r="J276" s="23"/>
      <c r="K276" s="23"/>
      <c r="L276" s="23"/>
      <c r="M276" s="23"/>
      <c r="N276" s="23"/>
      <c r="O276" s="23"/>
      <c r="P276" s="23"/>
      <c r="Q276" s="23"/>
      <c r="R276" s="23"/>
      <c r="S276" s="23"/>
    </row>
    <row r="277" spans="1:19" x14ac:dyDescent="0.25">
      <c r="A277" s="23"/>
      <c r="B277" s="23"/>
      <c r="C277" s="23"/>
      <c r="F277" s="23"/>
      <c r="G277" s="23"/>
      <c r="H277" s="23"/>
      <c r="I277" s="23"/>
      <c r="J277" s="23"/>
      <c r="K277" s="23"/>
      <c r="L277" s="23"/>
      <c r="M277" s="23"/>
      <c r="N277" s="23"/>
      <c r="O277" s="23"/>
      <c r="P277" s="23"/>
      <c r="Q277" s="23"/>
      <c r="R277" s="23"/>
      <c r="S277" s="23"/>
    </row>
    <row r="278" spans="1:19" x14ac:dyDescent="0.25">
      <c r="A278" s="23"/>
      <c r="B278" s="23"/>
      <c r="C278" s="23"/>
      <c r="F278" s="23"/>
      <c r="G278" s="23"/>
      <c r="H278" s="23"/>
      <c r="I278" s="23"/>
      <c r="J278" s="23"/>
      <c r="K278" s="23"/>
      <c r="L278" s="23"/>
      <c r="M278" s="23"/>
      <c r="N278" s="23"/>
      <c r="O278" s="23"/>
      <c r="P278" s="23"/>
      <c r="Q278" s="23"/>
      <c r="R278" s="23"/>
      <c r="S278" s="23"/>
    </row>
    <row r="279" spans="1:19" x14ac:dyDescent="0.25">
      <c r="A279" s="23"/>
      <c r="B279" s="23"/>
      <c r="C279" s="23"/>
      <c r="F279" s="23"/>
      <c r="G279" s="23"/>
      <c r="H279" s="23"/>
      <c r="I279" s="23"/>
      <c r="J279" s="23"/>
      <c r="K279" s="23"/>
      <c r="L279" s="23"/>
      <c r="M279" s="23"/>
      <c r="N279" s="23"/>
      <c r="O279" s="23"/>
      <c r="P279" s="23"/>
      <c r="Q279" s="23"/>
      <c r="R279" s="23"/>
      <c r="S279" s="23"/>
    </row>
    <row r="280" spans="1:19" x14ac:dyDescent="0.25">
      <c r="A280" s="23"/>
      <c r="B280" s="23"/>
      <c r="C280" s="23"/>
      <c r="F280" s="23"/>
      <c r="G280" s="23"/>
      <c r="H280" s="23"/>
      <c r="I280" s="23"/>
      <c r="J280" s="23"/>
      <c r="K280" s="23"/>
      <c r="L280" s="23"/>
      <c r="M280" s="23"/>
      <c r="N280" s="23"/>
      <c r="O280" s="23"/>
      <c r="P280" s="23"/>
      <c r="Q280" s="23"/>
      <c r="R280" s="23"/>
      <c r="S280" s="23"/>
    </row>
    <row r="281" spans="1:19" x14ac:dyDescent="0.25">
      <c r="A281" s="23"/>
      <c r="B281" s="23"/>
      <c r="C281" s="23"/>
      <c r="F281" s="23"/>
      <c r="G281" s="23"/>
      <c r="H281" s="23"/>
      <c r="I281" s="23"/>
      <c r="J281" s="23"/>
      <c r="K281" s="23"/>
      <c r="L281" s="23"/>
      <c r="M281" s="23"/>
      <c r="N281" s="23"/>
      <c r="O281" s="23"/>
      <c r="P281" s="23"/>
      <c r="Q281" s="23"/>
      <c r="R281" s="23"/>
      <c r="S281" s="23"/>
    </row>
    <row r="282" spans="1:19" x14ac:dyDescent="0.25">
      <c r="A282" s="23"/>
      <c r="B282" s="23"/>
      <c r="C282" s="23"/>
      <c r="F282" s="23"/>
      <c r="G282" s="23"/>
      <c r="H282" s="23"/>
      <c r="I282" s="23"/>
      <c r="J282" s="23"/>
      <c r="K282" s="23"/>
      <c r="L282" s="23"/>
      <c r="M282" s="23"/>
      <c r="N282" s="23"/>
      <c r="O282" s="23"/>
      <c r="P282" s="23"/>
      <c r="Q282" s="23"/>
      <c r="R282" s="23"/>
      <c r="S282" s="23"/>
    </row>
    <row r="283" spans="1:19" x14ac:dyDescent="0.25">
      <c r="A283" s="23"/>
      <c r="B283" s="23"/>
      <c r="C283" s="23"/>
      <c r="F283" s="23"/>
      <c r="G283" s="23"/>
      <c r="H283" s="23"/>
      <c r="I283" s="23"/>
      <c r="J283" s="23"/>
      <c r="K283" s="23"/>
      <c r="L283" s="23"/>
      <c r="M283" s="23"/>
      <c r="N283" s="23"/>
      <c r="O283" s="23"/>
      <c r="P283" s="23"/>
      <c r="Q283" s="23"/>
      <c r="R283" s="23"/>
      <c r="S283" s="23"/>
    </row>
    <row r="284" spans="1:19" x14ac:dyDescent="0.25">
      <c r="A284" s="23"/>
      <c r="B284" s="23"/>
      <c r="C284" s="23"/>
      <c r="F284" s="23"/>
      <c r="G284" s="23"/>
      <c r="H284" s="23"/>
      <c r="I284" s="23"/>
      <c r="J284" s="23"/>
      <c r="K284" s="23"/>
      <c r="L284" s="23"/>
      <c r="M284" s="23"/>
      <c r="N284" s="23"/>
      <c r="O284" s="23"/>
      <c r="P284" s="23"/>
      <c r="Q284" s="23"/>
      <c r="R284" s="23"/>
      <c r="S284" s="23"/>
    </row>
    <row r="285" spans="1:19" x14ac:dyDescent="0.25">
      <c r="A285" s="23"/>
      <c r="B285" s="23"/>
      <c r="C285" s="23"/>
      <c r="F285" s="23"/>
      <c r="G285" s="23"/>
      <c r="H285" s="23"/>
      <c r="I285" s="23"/>
      <c r="J285" s="23"/>
      <c r="K285" s="23"/>
      <c r="L285" s="23"/>
      <c r="M285" s="23"/>
      <c r="N285" s="23"/>
      <c r="O285" s="23"/>
      <c r="P285" s="23"/>
      <c r="Q285" s="23"/>
      <c r="R285" s="23"/>
      <c r="S285" s="23"/>
    </row>
    <row r="286" spans="1:19" x14ac:dyDescent="0.25">
      <c r="A286" s="23"/>
      <c r="B286" s="23"/>
      <c r="C286" s="23"/>
      <c r="F286" s="23"/>
      <c r="G286" s="23"/>
      <c r="H286" s="23"/>
      <c r="I286" s="23"/>
      <c r="J286" s="23"/>
      <c r="K286" s="23"/>
      <c r="L286" s="23"/>
      <c r="M286" s="23"/>
      <c r="N286" s="23"/>
      <c r="O286" s="23"/>
      <c r="P286" s="23"/>
      <c r="Q286" s="23"/>
      <c r="R286" s="23"/>
      <c r="S286" s="23"/>
    </row>
    <row r="287" spans="1:19" x14ac:dyDescent="0.25">
      <c r="A287" s="23"/>
      <c r="B287" s="23"/>
      <c r="C287" s="23"/>
      <c r="F287" s="23"/>
      <c r="G287" s="23"/>
      <c r="H287" s="23"/>
      <c r="I287" s="23"/>
      <c r="J287" s="23"/>
      <c r="K287" s="23"/>
      <c r="L287" s="23"/>
      <c r="M287" s="23"/>
      <c r="N287" s="23"/>
      <c r="O287" s="23"/>
      <c r="P287" s="23"/>
      <c r="Q287" s="23"/>
      <c r="R287" s="23"/>
      <c r="S287" s="23"/>
    </row>
    <row r="288" spans="1:19" x14ac:dyDescent="0.25">
      <c r="A288" s="23"/>
      <c r="B288" s="23"/>
      <c r="C288" s="23"/>
      <c r="F288" s="23"/>
      <c r="G288" s="23"/>
      <c r="H288" s="23"/>
      <c r="I288" s="23"/>
      <c r="J288" s="23"/>
      <c r="K288" s="23"/>
      <c r="L288" s="23"/>
      <c r="M288" s="23"/>
      <c r="N288" s="23"/>
      <c r="O288" s="23"/>
      <c r="P288" s="23"/>
      <c r="Q288" s="23"/>
      <c r="R288" s="23"/>
      <c r="S288" s="23"/>
    </row>
    <row r="289" spans="1:19" x14ac:dyDescent="0.25">
      <c r="A289" s="23"/>
      <c r="B289" s="23"/>
      <c r="C289" s="23"/>
      <c r="F289" s="23"/>
      <c r="G289" s="23"/>
      <c r="H289" s="23"/>
      <c r="I289" s="23"/>
      <c r="J289" s="23"/>
      <c r="K289" s="23"/>
      <c r="L289" s="23"/>
      <c r="M289" s="23"/>
      <c r="N289" s="23"/>
      <c r="O289" s="23"/>
      <c r="P289" s="23"/>
      <c r="Q289" s="23"/>
      <c r="R289" s="23"/>
      <c r="S289" s="23"/>
    </row>
    <row r="290" spans="1:19" x14ac:dyDescent="0.25">
      <c r="A290" s="23"/>
      <c r="B290" s="23"/>
      <c r="C290" s="23"/>
      <c r="F290" s="23"/>
      <c r="G290" s="23"/>
      <c r="H290" s="23"/>
      <c r="I290" s="23"/>
      <c r="J290" s="23"/>
      <c r="K290" s="23"/>
      <c r="L290" s="23"/>
      <c r="M290" s="23"/>
      <c r="N290" s="23"/>
      <c r="O290" s="23"/>
      <c r="P290" s="23"/>
      <c r="Q290" s="23"/>
      <c r="R290" s="23"/>
      <c r="S290" s="23"/>
    </row>
    <row r="291" spans="1:19" x14ac:dyDescent="0.25">
      <c r="A291" s="23"/>
      <c r="B291" s="23"/>
      <c r="C291" s="23"/>
      <c r="F291" s="23"/>
      <c r="G291" s="23"/>
      <c r="H291" s="23"/>
      <c r="I291" s="23"/>
      <c r="J291" s="23"/>
      <c r="K291" s="23"/>
      <c r="L291" s="23"/>
      <c r="M291" s="23"/>
      <c r="N291" s="23"/>
      <c r="O291" s="23"/>
      <c r="P291" s="23"/>
      <c r="Q291" s="23"/>
      <c r="R291" s="23"/>
      <c r="S291" s="23"/>
    </row>
    <row r="292" spans="1:19" x14ac:dyDescent="0.25">
      <c r="A292" s="23"/>
      <c r="B292" s="23"/>
      <c r="C292" s="23"/>
      <c r="F292" s="23"/>
      <c r="G292" s="23"/>
      <c r="H292" s="23"/>
      <c r="I292" s="23"/>
      <c r="J292" s="23"/>
      <c r="K292" s="23"/>
      <c r="L292" s="23"/>
      <c r="M292" s="23"/>
      <c r="N292" s="23"/>
      <c r="O292" s="23"/>
      <c r="P292" s="23"/>
      <c r="Q292" s="23"/>
      <c r="R292" s="23"/>
      <c r="S292" s="23"/>
    </row>
    <row r="293" spans="1:19" x14ac:dyDescent="0.25">
      <c r="A293" s="23"/>
      <c r="B293" s="23"/>
      <c r="C293" s="23"/>
      <c r="F293" s="23"/>
      <c r="G293" s="23"/>
      <c r="H293" s="23"/>
      <c r="I293" s="23"/>
      <c r="J293" s="23"/>
      <c r="K293" s="23"/>
      <c r="L293" s="23"/>
      <c r="M293" s="23"/>
      <c r="N293" s="23"/>
      <c r="O293" s="23"/>
      <c r="P293" s="23"/>
      <c r="Q293" s="23"/>
      <c r="R293" s="23"/>
      <c r="S293" s="23"/>
    </row>
    <row r="294" spans="1:19" x14ac:dyDescent="0.25">
      <c r="A294" s="23"/>
      <c r="B294" s="23"/>
      <c r="C294" s="23"/>
      <c r="F294" s="23"/>
      <c r="G294" s="23"/>
      <c r="H294" s="23"/>
      <c r="I294" s="23"/>
      <c r="J294" s="23"/>
      <c r="K294" s="23"/>
      <c r="L294" s="23"/>
      <c r="M294" s="23"/>
      <c r="N294" s="23"/>
      <c r="O294" s="23"/>
      <c r="P294" s="23"/>
      <c r="Q294" s="23"/>
      <c r="R294" s="23"/>
      <c r="S294" s="23"/>
    </row>
    <row r="295" spans="1:19" x14ac:dyDescent="0.25">
      <c r="A295" s="23"/>
      <c r="B295" s="23"/>
      <c r="C295" s="23"/>
      <c r="F295" s="23"/>
      <c r="G295" s="23"/>
      <c r="H295" s="23"/>
      <c r="I295" s="23"/>
      <c r="J295" s="23"/>
      <c r="K295" s="23"/>
      <c r="L295" s="23"/>
      <c r="M295" s="23"/>
      <c r="N295" s="23"/>
      <c r="O295" s="23"/>
      <c r="P295" s="23"/>
      <c r="Q295" s="23"/>
      <c r="R295" s="23"/>
      <c r="S295" s="23"/>
    </row>
    <row r="296" spans="1:19" x14ac:dyDescent="0.25">
      <c r="A296" s="23"/>
      <c r="B296" s="23"/>
      <c r="C296" s="23"/>
      <c r="F296" s="23"/>
      <c r="G296" s="23"/>
      <c r="H296" s="23"/>
      <c r="I296" s="23"/>
      <c r="J296" s="23"/>
      <c r="K296" s="23"/>
      <c r="L296" s="23"/>
      <c r="M296" s="23"/>
      <c r="N296" s="23"/>
      <c r="O296" s="23"/>
      <c r="P296" s="23"/>
      <c r="Q296" s="23"/>
      <c r="R296" s="23"/>
      <c r="S296" s="23"/>
    </row>
    <row r="297" spans="1:19" x14ac:dyDescent="0.25">
      <c r="A297" s="23"/>
      <c r="B297" s="23"/>
      <c r="C297" s="23"/>
      <c r="F297" s="23"/>
      <c r="G297" s="23"/>
      <c r="H297" s="23"/>
      <c r="I297" s="23"/>
      <c r="J297" s="23"/>
      <c r="K297" s="23"/>
      <c r="L297" s="23"/>
      <c r="M297" s="23"/>
      <c r="N297" s="23"/>
      <c r="O297" s="23"/>
      <c r="P297" s="23"/>
      <c r="Q297" s="23"/>
      <c r="R297" s="23"/>
      <c r="S297" s="23"/>
    </row>
    <row r="298" spans="1:19" x14ac:dyDescent="0.25">
      <c r="A298" s="23"/>
      <c r="B298" s="23"/>
      <c r="C298" s="23"/>
      <c r="F298" s="23"/>
      <c r="G298" s="23"/>
      <c r="H298" s="23"/>
      <c r="I298" s="23"/>
      <c r="J298" s="23"/>
      <c r="K298" s="23"/>
      <c r="L298" s="23"/>
      <c r="M298" s="23"/>
      <c r="N298" s="23"/>
      <c r="O298" s="23"/>
      <c r="P298" s="23"/>
      <c r="Q298" s="23"/>
      <c r="R298" s="23"/>
      <c r="S298" s="23"/>
    </row>
    <row r="299" spans="1:19" x14ac:dyDescent="0.25">
      <c r="A299" s="23"/>
      <c r="B299" s="23"/>
      <c r="C299" s="23"/>
      <c r="F299" s="23"/>
      <c r="G299" s="23"/>
      <c r="H299" s="23"/>
      <c r="I299" s="23"/>
      <c r="J299" s="23"/>
      <c r="K299" s="23"/>
      <c r="L299" s="23"/>
      <c r="M299" s="23"/>
      <c r="N299" s="23"/>
      <c r="O299" s="23"/>
      <c r="P299" s="23"/>
      <c r="Q299" s="23"/>
      <c r="R299" s="23"/>
      <c r="S299" s="23"/>
    </row>
    <row r="300" spans="1:19" x14ac:dyDescent="0.25">
      <c r="A300" s="23"/>
      <c r="B300" s="23"/>
      <c r="C300" s="23"/>
      <c r="F300" s="23"/>
      <c r="G300" s="23"/>
      <c r="H300" s="23"/>
      <c r="I300" s="23"/>
      <c r="J300" s="23"/>
      <c r="K300" s="23"/>
      <c r="L300" s="23"/>
      <c r="M300" s="23"/>
      <c r="N300" s="23"/>
      <c r="O300" s="23"/>
      <c r="P300" s="23"/>
      <c r="Q300" s="23"/>
      <c r="R300" s="23"/>
      <c r="S300" s="23"/>
    </row>
    <row r="301" spans="1:19" x14ac:dyDescent="0.25">
      <c r="A301" s="23"/>
      <c r="B301" s="23"/>
      <c r="C301" s="23"/>
      <c r="F301" s="23"/>
      <c r="G301" s="23"/>
      <c r="H301" s="23"/>
      <c r="I301" s="23"/>
      <c r="J301" s="23"/>
      <c r="K301" s="23"/>
      <c r="L301" s="23"/>
      <c r="M301" s="23"/>
      <c r="N301" s="23"/>
      <c r="O301" s="23"/>
      <c r="P301" s="23"/>
      <c r="Q301" s="23"/>
      <c r="R301" s="23"/>
      <c r="S301" s="23"/>
    </row>
    <row r="302" spans="1:19" x14ac:dyDescent="0.25">
      <c r="A302" s="23"/>
      <c r="B302" s="23"/>
      <c r="C302" s="23"/>
      <c r="F302" s="23"/>
      <c r="G302" s="23"/>
      <c r="H302" s="23"/>
      <c r="I302" s="23"/>
      <c r="J302" s="23"/>
      <c r="K302" s="23"/>
      <c r="L302" s="23"/>
      <c r="M302" s="23"/>
      <c r="N302" s="23"/>
      <c r="O302" s="23"/>
      <c r="P302" s="23"/>
      <c r="Q302" s="23"/>
      <c r="R302" s="23"/>
      <c r="S302" s="23"/>
    </row>
    <row r="303" spans="1:19" x14ac:dyDescent="0.25">
      <c r="A303" s="23"/>
      <c r="B303" s="23"/>
      <c r="C303" s="23"/>
      <c r="F303" s="23"/>
      <c r="G303" s="23"/>
      <c r="H303" s="23"/>
      <c r="I303" s="23"/>
      <c r="J303" s="23"/>
      <c r="K303" s="23"/>
      <c r="L303" s="23"/>
      <c r="M303" s="23"/>
      <c r="N303" s="23"/>
      <c r="O303" s="23"/>
      <c r="P303" s="23"/>
      <c r="Q303" s="23"/>
      <c r="R303" s="23"/>
      <c r="S303" s="23"/>
    </row>
    <row r="304" spans="1:19" x14ac:dyDescent="0.25">
      <c r="A304" s="23"/>
      <c r="B304" s="23"/>
      <c r="C304" s="23"/>
      <c r="F304" s="23"/>
      <c r="G304" s="23"/>
      <c r="H304" s="23"/>
      <c r="I304" s="23"/>
      <c r="J304" s="23"/>
      <c r="K304" s="23"/>
      <c r="L304" s="23"/>
      <c r="M304" s="23"/>
      <c r="N304" s="23"/>
      <c r="O304" s="23"/>
      <c r="P304" s="23"/>
      <c r="Q304" s="23"/>
      <c r="R304" s="23"/>
      <c r="S304" s="23"/>
    </row>
    <row r="305" spans="1:19" x14ac:dyDescent="0.25">
      <c r="A305" s="23"/>
      <c r="B305" s="23"/>
      <c r="C305" s="23"/>
      <c r="F305" s="23"/>
      <c r="G305" s="23"/>
      <c r="H305" s="23"/>
      <c r="I305" s="23"/>
      <c r="J305" s="23"/>
      <c r="K305" s="23"/>
      <c r="L305" s="23"/>
      <c r="M305" s="23"/>
      <c r="N305" s="23"/>
      <c r="O305" s="23"/>
      <c r="P305" s="23"/>
      <c r="Q305" s="23"/>
      <c r="R305" s="23"/>
      <c r="S305" s="23"/>
    </row>
    <row r="306" spans="1:19" x14ac:dyDescent="0.25">
      <c r="A306" s="23"/>
      <c r="B306" s="23"/>
      <c r="C306" s="23"/>
      <c r="F306" s="23"/>
      <c r="G306" s="23"/>
      <c r="H306" s="23"/>
      <c r="I306" s="23"/>
      <c r="J306" s="23"/>
      <c r="K306" s="23"/>
      <c r="L306" s="23"/>
      <c r="M306" s="23"/>
      <c r="N306" s="23"/>
      <c r="O306" s="23"/>
      <c r="P306" s="23"/>
      <c r="Q306" s="23"/>
      <c r="R306" s="23"/>
      <c r="S306" s="23"/>
    </row>
    <row r="307" spans="1:19" x14ac:dyDescent="0.25">
      <c r="A307" s="23"/>
      <c r="B307" s="23"/>
      <c r="C307" s="23"/>
      <c r="F307" s="23"/>
      <c r="G307" s="23"/>
      <c r="H307" s="23"/>
      <c r="I307" s="23"/>
      <c r="J307" s="23"/>
      <c r="K307" s="23"/>
      <c r="L307" s="23"/>
      <c r="M307" s="23"/>
      <c r="N307" s="23"/>
      <c r="O307" s="23"/>
      <c r="P307" s="23"/>
      <c r="Q307" s="23"/>
      <c r="R307" s="23"/>
      <c r="S307" s="23"/>
    </row>
    <row r="308" spans="1:19" x14ac:dyDescent="0.25">
      <c r="A308" s="23"/>
      <c r="B308" s="23"/>
      <c r="C308" s="23"/>
      <c r="F308" s="23"/>
      <c r="G308" s="23"/>
      <c r="H308" s="23"/>
      <c r="I308" s="23"/>
      <c r="J308" s="23"/>
      <c r="K308" s="23"/>
      <c r="L308" s="23"/>
      <c r="M308" s="23"/>
      <c r="N308" s="23"/>
      <c r="O308" s="23"/>
      <c r="P308" s="23"/>
      <c r="Q308" s="23"/>
      <c r="R308" s="23"/>
      <c r="S308" s="23"/>
    </row>
    <row r="309" spans="1:19" x14ac:dyDescent="0.25">
      <c r="A309" s="23"/>
      <c r="B309" s="23"/>
      <c r="C309" s="23"/>
      <c r="F309" s="23"/>
      <c r="G309" s="23"/>
      <c r="H309" s="23"/>
      <c r="I309" s="23"/>
      <c r="J309" s="23"/>
      <c r="K309" s="23"/>
      <c r="L309" s="23"/>
      <c r="M309" s="23"/>
      <c r="N309" s="23"/>
      <c r="O309" s="23"/>
      <c r="P309" s="23"/>
      <c r="Q309" s="23"/>
      <c r="R309" s="23"/>
      <c r="S309" s="23"/>
    </row>
    <row r="310" spans="1:19" x14ac:dyDescent="0.25">
      <c r="A310" s="23"/>
      <c r="B310" s="23"/>
      <c r="C310" s="23"/>
      <c r="F310" s="23"/>
      <c r="G310" s="23"/>
      <c r="H310" s="23"/>
      <c r="I310" s="23"/>
      <c r="J310" s="23"/>
      <c r="K310" s="23"/>
      <c r="L310" s="23"/>
      <c r="M310" s="23"/>
      <c r="N310" s="23"/>
      <c r="O310" s="23"/>
      <c r="P310" s="23"/>
      <c r="Q310" s="23"/>
      <c r="R310" s="23"/>
      <c r="S310" s="23"/>
    </row>
    <row r="311" spans="1:19" x14ac:dyDescent="0.25">
      <c r="A311" s="23"/>
      <c r="B311" s="23"/>
      <c r="C311" s="23"/>
      <c r="F311" s="23"/>
      <c r="G311" s="23"/>
      <c r="H311" s="23"/>
      <c r="I311" s="23"/>
      <c r="J311" s="23"/>
      <c r="K311" s="23"/>
      <c r="L311" s="23"/>
      <c r="M311" s="23"/>
      <c r="N311" s="23"/>
      <c r="O311" s="23"/>
      <c r="P311" s="23"/>
      <c r="Q311" s="23"/>
      <c r="R311" s="23"/>
      <c r="S311" s="23"/>
    </row>
    <row r="312" spans="1:19" x14ac:dyDescent="0.25">
      <c r="A312" s="23"/>
      <c r="B312" s="23"/>
      <c r="C312" s="23"/>
      <c r="F312" s="23"/>
      <c r="G312" s="23"/>
      <c r="H312" s="23"/>
      <c r="I312" s="23"/>
      <c r="J312" s="23"/>
      <c r="K312" s="23"/>
      <c r="L312" s="23"/>
      <c r="M312" s="23"/>
      <c r="N312" s="23"/>
      <c r="O312" s="23"/>
      <c r="P312" s="23"/>
      <c r="Q312" s="23"/>
      <c r="R312" s="23"/>
      <c r="S312" s="23"/>
    </row>
    <row r="313" spans="1:19" x14ac:dyDescent="0.25">
      <c r="A313" s="23"/>
      <c r="B313" s="23"/>
      <c r="C313" s="23"/>
      <c r="F313" s="23"/>
      <c r="G313" s="23"/>
      <c r="H313" s="23"/>
      <c r="I313" s="23"/>
      <c r="J313" s="23"/>
      <c r="K313" s="23"/>
      <c r="L313" s="23"/>
      <c r="M313" s="23"/>
      <c r="N313" s="23"/>
      <c r="O313" s="23"/>
      <c r="P313" s="23"/>
      <c r="Q313" s="23"/>
      <c r="R313" s="23"/>
      <c r="S313" s="23"/>
    </row>
    <row r="314" spans="1:19" x14ac:dyDescent="0.25">
      <c r="A314" s="23"/>
      <c r="B314" s="23"/>
      <c r="C314" s="23"/>
      <c r="F314" s="23"/>
      <c r="G314" s="23"/>
      <c r="H314" s="23"/>
      <c r="I314" s="23"/>
      <c r="J314" s="23"/>
      <c r="K314" s="23"/>
      <c r="L314" s="23"/>
      <c r="M314" s="23"/>
      <c r="N314" s="23"/>
      <c r="O314" s="23"/>
      <c r="P314" s="23"/>
      <c r="Q314" s="23"/>
      <c r="R314" s="23"/>
      <c r="S314" s="23"/>
    </row>
    <row r="315" spans="1:19" x14ac:dyDescent="0.25">
      <c r="A315" s="23"/>
      <c r="B315" s="23"/>
      <c r="C315" s="23"/>
      <c r="F315" s="23"/>
      <c r="G315" s="23"/>
      <c r="H315" s="23"/>
      <c r="I315" s="23"/>
      <c r="J315" s="23"/>
      <c r="K315" s="23"/>
      <c r="L315" s="23"/>
      <c r="M315" s="23"/>
      <c r="N315" s="23"/>
      <c r="O315" s="23"/>
      <c r="P315" s="23"/>
      <c r="Q315" s="23"/>
      <c r="R315" s="23"/>
      <c r="S315" s="23"/>
    </row>
    <row r="316" spans="1:19" x14ac:dyDescent="0.25">
      <c r="A316" s="23"/>
      <c r="B316" s="23"/>
      <c r="C316" s="23"/>
      <c r="F316" s="23"/>
      <c r="G316" s="23"/>
      <c r="H316" s="23"/>
      <c r="I316" s="23"/>
      <c r="J316" s="23"/>
      <c r="K316" s="23"/>
      <c r="L316" s="23"/>
      <c r="M316" s="23"/>
      <c r="N316" s="23"/>
      <c r="O316" s="23"/>
      <c r="P316" s="23"/>
      <c r="Q316" s="23"/>
      <c r="R316" s="23"/>
      <c r="S316" s="23"/>
    </row>
    <row r="317" spans="1:19" x14ac:dyDescent="0.25">
      <c r="A317" s="23"/>
      <c r="B317" s="23"/>
      <c r="C317" s="23"/>
      <c r="F317" s="23"/>
      <c r="G317" s="23"/>
      <c r="H317" s="23"/>
      <c r="I317" s="23"/>
      <c r="J317" s="23"/>
      <c r="K317" s="23"/>
      <c r="L317" s="23"/>
      <c r="M317" s="23"/>
      <c r="N317" s="23"/>
      <c r="O317" s="23"/>
      <c r="P317" s="23"/>
      <c r="Q317" s="23"/>
      <c r="R317" s="23"/>
      <c r="S317" s="23"/>
    </row>
    <row r="318" spans="1:19" x14ac:dyDescent="0.25">
      <c r="A318" s="23"/>
      <c r="B318" s="23"/>
      <c r="C318" s="23"/>
      <c r="F318" s="23"/>
      <c r="G318" s="23"/>
      <c r="H318" s="23"/>
      <c r="I318" s="23"/>
      <c r="J318" s="23"/>
      <c r="K318" s="23"/>
      <c r="L318" s="23"/>
      <c r="M318" s="23"/>
      <c r="N318" s="23"/>
      <c r="O318" s="23"/>
      <c r="P318" s="23"/>
      <c r="Q318" s="23"/>
      <c r="R318" s="23"/>
      <c r="S318" s="23"/>
    </row>
    <row r="319" spans="1:19" x14ac:dyDescent="0.25">
      <c r="A319" s="23"/>
      <c r="B319" s="23"/>
      <c r="C319" s="23"/>
      <c r="F319" s="23"/>
      <c r="G319" s="23"/>
      <c r="H319" s="23"/>
      <c r="I319" s="23"/>
      <c r="J319" s="23"/>
      <c r="K319" s="23"/>
      <c r="L319" s="23"/>
      <c r="M319" s="23"/>
      <c r="N319" s="23"/>
      <c r="O319" s="23"/>
      <c r="P319" s="23"/>
      <c r="Q319" s="23"/>
      <c r="R319" s="23"/>
      <c r="S319" s="23"/>
    </row>
    <row r="320" spans="1:19" x14ac:dyDescent="0.25">
      <c r="A320" s="23"/>
      <c r="B320" s="23"/>
      <c r="C320" s="23"/>
      <c r="F320" s="23"/>
      <c r="G320" s="23"/>
      <c r="H320" s="23"/>
      <c r="I320" s="23"/>
      <c r="J320" s="23"/>
      <c r="K320" s="23"/>
      <c r="L320" s="23"/>
      <c r="M320" s="23"/>
      <c r="N320" s="23"/>
      <c r="O320" s="23"/>
      <c r="P320" s="23"/>
      <c r="Q320" s="23"/>
      <c r="R320" s="23"/>
      <c r="S320" s="23"/>
    </row>
    <row r="321" spans="1:19" x14ac:dyDescent="0.25">
      <c r="A321" s="23"/>
      <c r="B321" s="23"/>
      <c r="C321" s="23"/>
      <c r="F321" s="23"/>
      <c r="G321" s="23"/>
      <c r="H321" s="23"/>
      <c r="I321" s="23"/>
      <c r="J321" s="23"/>
      <c r="K321" s="23"/>
      <c r="L321" s="23"/>
      <c r="M321" s="23"/>
      <c r="N321" s="23"/>
      <c r="O321" s="23"/>
      <c r="P321" s="23"/>
      <c r="Q321" s="23"/>
      <c r="R321" s="23"/>
      <c r="S321" s="23"/>
    </row>
    <row r="322" spans="1:19" x14ac:dyDescent="0.25">
      <c r="A322" s="23"/>
      <c r="B322" s="23"/>
      <c r="C322" s="23"/>
      <c r="F322" s="23"/>
      <c r="G322" s="23"/>
      <c r="H322" s="23"/>
      <c r="I322" s="23"/>
      <c r="J322" s="23"/>
      <c r="K322" s="23"/>
      <c r="L322" s="23"/>
      <c r="M322" s="23"/>
      <c r="N322" s="23"/>
      <c r="O322" s="23"/>
      <c r="P322" s="23"/>
      <c r="Q322" s="23"/>
      <c r="R322" s="23"/>
      <c r="S322" s="23"/>
    </row>
    <row r="323" spans="1:19" x14ac:dyDescent="0.25">
      <c r="A323" s="23"/>
      <c r="B323" s="23"/>
      <c r="C323" s="23"/>
      <c r="F323" s="23"/>
      <c r="G323" s="23"/>
      <c r="H323" s="23"/>
      <c r="I323" s="23"/>
      <c r="J323" s="23"/>
      <c r="K323" s="23"/>
      <c r="L323" s="23"/>
      <c r="M323" s="23"/>
      <c r="N323" s="23"/>
      <c r="O323" s="23"/>
      <c r="P323" s="23"/>
      <c r="Q323" s="23"/>
      <c r="R323" s="23"/>
      <c r="S323" s="23"/>
    </row>
    <row r="324" spans="1:19" x14ac:dyDescent="0.25">
      <c r="A324" s="23"/>
      <c r="B324" s="23"/>
      <c r="C324" s="23"/>
      <c r="F324" s="23"/>
      <c r="G324" s="23"/>
      <c r="H324" s="23"/>
      <c r="I324" s="23"/>
      <c r="J324" s="23"/>
      <c r="K324" s="23"/>
      <c r="L324" s="23"/>
      <c r="M324" s="23"/>
      <c r="N324" s="23"/>
      <c r="O324" s="23"/>
      <c r="P324" s="23"/>
      <c r="Q324" s="23"/>
      <c r="R324" s="23"/>
      <c r="S324" s="23"/>
    </row>
    <row r="325" spans="1:19" x14ac:dyDescent="0.25">
      <c r="A325" s="23"/>
      <c r="B325" s="23"/>
      <c r="C325" s="23"/>
      <c r="F325" s="23"/>
      <c r="G325" s="23"/>
      <c r="H325" s="23"/>
      <c r="I325" s="23"/>
      <c r="J325" s="23"/>
      <c r="K325" s="23"/>
      <c r="L325" s="23"/>
      <c r="M325" s="23"/>
      <c r="N325" s="23"/>
      <c r="O325" s="23"/>
      <c r="P325" s="23"/>
      <c r="Q325" s="23"/>
      <c r="R325" s="23"/>
      <c r="S325" s="23"/>
    </row>
    <row r="326" spans="1:19" x14ac:dyDescent="0.25">
      <c r="A326" s="23"/>
      <c r="B326" s="23"/>
      <c r="C326" s="23"/>
      <c r="F326" s="23"/>
      <c r="G326" s="23"/>
      <c r="H326" s="23"/>
      <c r="I326" s="23"/>
      <c r="J326" s="23"/>
      <c r="K326" s="23"/>
      <c r="L326" s="23"/>
      <c r="M326" s="23"/>
      <c r="N326" s="23"/>
      <c r="O326" s="23"/>
      <c r="P326" s="23"/>
      <c r="Q326" s="23"/>
      <c r="R326" s="23"/>
      <c r="S326" s="23"/>
    </row>
    <row r="327" spans="1:19" x14ac:dyDescent="0.25">
      <c r="A327" s="23"/>
      <c r="B327" s="23"/>
      <c r="C327" s="23"/>
      <c r="F327" s="23"/>
      <c r="G327" s="23"/>
      <c r="H327" s="23"/>
      <c r="I327" s="23"/>
      <c r="J327" s="23"/>
      <c r="K327" s="23"/>
      <c r="L327" s="23"/>
      <c r="M327" s="23"/>
      <c r="N327" s="23"/>
      <c r="O327" s="23"/>
      <c r="P327" s="23"/>
      <c r="Q327" s="23"/>
      <c r="R327" s="23"/>
      <c r="S327" s="23"/>
    </row>
    <row r="328" spans="1:19" x14ac:dyDescent="0.25">
      <c r="A328" s="23"/>
      <c r="B328" s="23"/>
      <c r="C328" s="23"/>
      <c r="F328" s="23"/>
      <c r="G328" s="23"/>
      <c r="H328" s="23"/>
      <c r="I328" s="23"/>
      <c r="J328" s="23"/>
      <c r="K328" s="23"/>
      <c r="L328" s="23"/>
      <c r="M328" s="23"/>
      <c r="N328" s="23"/>
      <c r="O328" s="23"/>
      <c r="P328" s="23"/>
      <c r="Q328" s="23"/>
      <c r="R328" s="23"/>
      <c r="S328" s="23"/>
    </row>
    <row r="329" spans="1:19" x14ac:dyDescent="0.25">
      <c r="A329" s="23"/>
      <c r="B329" s="23"/>
      <c r="C329" s="23"/>
      <c r="F329" s="23"/>
      <c r="G329" s="23"/>
      <c r="H329" s="23"/>
      <c r="I329" s="23"/>
      <c r="J329" s="23"/>
      <c r="K329" s="23"/>
      <c r="L329" s="23"/>
      <c r="M329" s="23"/>
      <c r="N329" s="23"/>
      <c r="O329" s="23"/>
      <c r="P329" s="23"/>
      <c r="Q329" s="23"/>
      <c r="R329" s="23"/>
      <c r="S329" s="23"/>
    </row>
    <row r="330" spans="1:19" x14ac:dyDescent="0.25">
      <c r="A330" s="23"/>
      <c r="B330" s="23"/>
      <c r="C330" s="23"/>
      <c r="F330" s="23"/>
      <c r="G330" s="23"/>
      <c r="H330" s="23"/>
      <c r="I330" s="23"/>
      <c r="J330" s="23"/>
      <c r="K330" s="23"/>
      <c r="L330" s="23"/>
      <c r="M330" s="23"/>
      <c r="N330" s="23"/>
      <c r="O330" s="23"/>
      <c r="P330" s="23"/>
      <c r="Q330" s="23"/>
      <c r="R330" s="23"/>
      <c r="S330" s="23"/>
    </row>
    <row r="331" spans="1:19" x14ac:dyDescent="0.25">
      <c r="A331" s="23"/>
      <c r="B331" s="23"/>
      <c r="C331" s="23"/>
      <c r="F331" s="23"/>
      <c r="G331" s="23"/>
      <c r="H331" s="23"/>
      <c r="I331" s="23"/>
      <c r="J331" s="23"/>
      <c r="K331" s="23"/>
      <c r="L331" s="23"/>
      <c r="M331" s="23"/>
      <c r="N331" s="23"/>
      <c r="O331" s="23"/>
      <c r="P331" s="23"/>
      <c r="Q331" s="23"/>
      <c r="R331" s="23"/>
      <c r="S331" s="23"/>
    </row>
    <row r="332" spans="1:19" x14ac:dyDescent="0.25">
      <c r="A332" s="23"/>
      <c r="B332" s="23"/>
      <c r="C332" s="23"/>
      <c r="F332" s="23"/>
      <c r="G332" s="23"/>
      <c r="H332" s="23"/>
      <c r="I332" s="23"/>
      <c r="J332" s="23"/>
      <c r="K332" s="23"/>
      <c r="L332" s="23"/>
      <c r="M332" s="23"/>
      <c r="N332" s="23"/>
      <c r="O332" s="23"/>
      <c r="P332" s="23"/>
      <c r="Q332" s="23"/>
      <c r="R332" s="23"/>
      <c r="S332" s="23"/>
    </row>
    <row r="333" spans="1:19" x14ac:dyDescent="0.25">
      <c r="A333" s="23"/>
      <c r="B333" s="23"/>
      <c r="C333" s="23"/>
      <c r="F333" s="23"/>
      <c r="G333" s="23"/>
      <c r="H333" s="23"/>
      <c r="I333" s="23"/>
      <c r="J333" s="23"/>
      <c r="K333" s="23"/>
      <c r="L333" s="23"/>
      <c r="M333" s="23"/>
      <c r="N333" s="23"/>
      <c r="O333" s="23"/>
      <c r="P333" s="23"/>
      <c r="Q333" s="23"/>
      <c r="R333" s="23"/>
      <c r="S333" s="23"/>
    </row>
    <row r="334" spans="1:19" x14ac:dyDescent="0.25">
      <c r="A334" s="23"/>
      <c r="B334" s="23"/>
      <c r="C334" s="23"/>
      <c r="F334" s="23"/>
      <c r="G334" s="23"/>
      <c r="H334" s="23"/>
      <c r="I334" s="23"/>
      <c r="J334" s="23"/>
      <c r="K334" s="23"/>
      <c r="L334" s="23"/>
      <c r="M334" s="23"/>
      <c r="N334" s="23"/>
      <c r="O334" s="23"/>
      <c r="P334" s="23"/>
      <c r="Q334" s="23"/>
      <c r="R334" s="23"/>
      <c r="S334" s="23"/>
    </row>
    <row r="335" spans="1:19" x14ac:dyDescent="0.25">
      <c r="A335" s="23"/>
      <c r="B335" s="23"/>
      <c r="C335" s="23"/>
      <c r="F335" s="23"/>
      <c r="G335" s="23"/>
      <c r="H335" s="23"/>
      <c r="I335" s="23"/>
      <c r="J335" s="23"/>
      <c r="K335" s="23"/>
      <c r="L335" s="23"/>
      <c r="M335" s="23"/>
      <c r="N335" s="23"/>
      <c r="O335" s="23"/>
      <c r="P335" s="23"/>
      <c r="Q335" s="23"/>
      <c r="R335" s="23"/>
      <c r="S335" s="23"/>
    </row>
    <row r="336" spans="1:19" x14ac:dyDescent="0.25">
      <c r="A336" s="23"/>
      <c r="B336" s="23"/>
      <c r="C336" s="23"/>
      <c r="F336" s="23"/>
      <c r="G336" s="23"/>
      <c r="H336" s="23"/>
      <c r="I336" s="23"/>
      <c r="J336" s="23"/>
      <c r="K336" s="23"/>
      <c r="L336" s="23"/>
      <c r="M336" s="23"/>
      <c r="N336" s="23"/>
      <c r="O336" s="23"/>
      <c r="P336" s="23"/>
      <c r="Q336" s="23"/>
      <c r="R336" s="23"/>
      <c r="S336" s="23"/>
    </row>
    <row r="337" spans="1:19" x14ac:dyDescent="0.25">
      <c r="A337" s="23"/>
      <c r="B337" s="23"/>
      <c r="C337" s="23"/>
      <c r="F337" s="23"/>
      <c r="G337" s="23"/>
      <c r="H337" s="23"/>
      <c r="I337" s="23"/>
      <c r="J337" s="23"/>
      <c r="K337" s="23"/>
      <c r="L337" s="23"/>
      <c r="M337" s="23"/>
      <c r="N337" s="23"/>
      <c r="O337" s="23"/>
      <c r="P337" s="23"/>
      <c r="Q337" s="23"/>
      <c r="R337" s="23"/>
      <c r="S337" s="23"/>
    </row>
    <row r="338" spans="1:19" x14ac:dyDescent="0.25">
      <c r="A338" s="23"/>
      <c r="B338" s="23"/>
      <c r="C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494</v>
      </c>
    </row>
    <row r="4" spans="1:28" s="12" customFormat="1" ht="18.75" customHeight="1" x14ac:dyDescent="0.2">
      <c r="A4" s="329" t="str">
        <f>'1. паспорт местоположение'!A5:C5</f>
        <v>Год раскрытия информации: 2026 год</v>
      </c>
      <c r="B4" s="329"/>
      <c r="C4" s="329"/>
      <c r="D4" s="329"/>
      <c r="E4" s="329"/>
      <c r="F4" s="329"/>
      <c r="G4" s="329"/>
      <c r="H4" s="329"/>
      <c r="I4" s="329"/>
      <c r="J4" s="329"/>
      <c r="K4" s="329"/>
      <c r="L4" s="329"/>
      <c r="M4" s="329"/>
      <c r="N4" s="329"/>
      <c r="O4" s="329"/>
      <c r="P4" s="329"/>
      <c r="Q4" s="329"/>
      <c r="R4" s="329"/>
      <c r="S4" s="329"/>
    </row>
    <row r="5" spans="1:28" s="12" customFormat="1" ht="15.75" x14ac:dyDescent="0.2">
      <c r="A5" s="17"/>
    </row>
    <row r="6" spans="1:28" s="12" customFormat="1" ht="18.75" x14ac:dyDescent="0.2">
      <c r="A6" s="333" t="s">
        <v>8</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0" t="s">
        <v>7</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37" t="str">
        <f>'1. паспорт местоположение'!A12:C12</f>
        <v>M_NS1900.PR.0010</v>
      </c>
      <c r="B11" s="337"/>
      <c r="C11" s="337"/>
      <c r="D11" s="337"/>
      <c r="E11" s="337"/>
      <c r="F11" s="337"/>
      <c r="G11" s="337"/>
      <c r="H11" s="337"/>
      <c r="I11" s="337"/>
      <c r="J11" s="337"/>
      <c r="K11" s="337"/>
      <c r="L11" s="337"/>
      <c r="M11" s="337"/>
      <c r="N11" s="337"/>
      <c r="O11" s="337"/>
      <c r="P11" s="337"/>
      <c r="Q11" s="337"/>
      <c r="R11" s="337"/>
      <c r="S11" s="337"/>
      <c r="T11" s="13"/>
      <c r="U11" s="13"/>
      <c r="V11" s="13"/>
      <c r="W11" s="13"/>
      <c r="X11" s="13"/>
      <c r="Y11" s="13"/>
      <c r="Z11" s="13"/>
      <c r="AA11" s="13"/>
      <c r="AB11" s="13"/>
    </row>
    <row r="12" spans="1:28" s="12" customFormat="1" ht="18.75" x14ac:dyDescent="0.2">
      <c r="A12" s="330" t="s">
        <v>6</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5.75" x14ac:dyDescent="0.2">
      <c r="A14" s="337"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337"/>
      <c r="C14" s="337"/>
      <c r="D14" s="337"/>
      <c r="E14" s="337"/>
      <c r="F14" s="337"/>
      <c r="G14" s="337"/>
      <c r="H14" s="337"/>
      <c r="I14" s="337"/>
      <c r="J14" s="337"/>
      <c r="K14" s="337"/>
      <c r="L14" s="337"/>
      <c r="M14" s="337"/>
      <c r="N14" s="337"/>
      <c r="O14" s="337"/>
      <c r="P14" s="337"/>
      <c r="Q14" s="337"/>
      <c r="R14" s="337"/>
      <c r="S14" s="337"/>
      <c r="T14" s="8"/>
      <c r="U14" s="8"/>
      <c r="V14" s="8"/>
      <c r="W14" s="8"/>
      <c r="X14" s="8"/>
      <c r="Y14" s="8"/>
      <c r="Z14" s="8"/>
      <c r="AA14" s="8"/>
      <c r="AB14" s="8"/>
    </row>
    <row r="15" spans="1:28" s="3" customFormat="1" ht="15" customHeight="1" x14ac:dyDescent="0.2">
      <c r="A15" s="330" t="s">
        <v>5</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31" t="s">
        <v>417</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36" t="s">
        <v>4</v>
      </c>
      <c r="B19" s="336" t="s">
        <v>99</v>
      </c>
      <c r="C19" s="338" t="s">
        <v>321</v>
      </c>
      <c r="D19" s="336" t="s">
        <v>320</v>
      </c>
      <c r="E19" s="336" t="s">
        <v>98</v>
      </c>
      <c r="F19" s="336" t="s">
        <v>97</v>
      </c>
      <c r="G19" s="336" t="s">
        <v>316</v>
      </c>
      <c r="H19" s="336" t="s">
        <v>96</v>
      </c>
      <c r="I19" s="336" t="s">
        <v>95</v>
      </c>
      <c r="J19" s="336" t="s">
        <v>94</v>
      </c>
      <c r="K19" s="336" t="s">
        <v>93</v>
      </c>
      <c r="L19" s="336" t="s">
        <v>92</v>
      </c>
      <c r="M19" s="336" t="s">
        <v>91</v>
      </c>
      <c r="N19" s="336" t="s">
        <v>90</v>
      </c>
      <c r="O19" s="336" t="s">
        <v>89</v>
      </c>
      <c r="P19" s="336" t="s">
        <v>88</v>
      </c>
      <c r="Q19" s="336" t="s">
        <v>319</v>
      </c>
      <c r="R19" s="336"/>
      <c r="S19" s="340" t="s">
        <v>411</v>
      </c>
      <c r="T19" s="4"/>
      <c r="U19" s="4"/>
      <c r="V19" s="4"/>
      <c r="W19" s="4"/>
      <c r="X19" s="4"/>
      <c r="Y19" s="4"/>
    </row>
    <row r="20" spans="1:28" s="3" customFormat="1" ht="180.75" customHeight="1" x14ac:dyDescent="0.2">
      <c r="A20" s="336"/>
      <c r="B20" s="336"/>
      <c r="C20" s="339"/>
      <c r="D20" s="336"/>
      <c r="E20" s="336"/>
      <c r="F20" s="336"/>
      <c r="G20" s="336"/>
      <c r="H20" s="336"/>
      <c r="I20" s="336"/>
      <c r="J20" s="336"/>
      <c r="K20" s="336"/>
      <c r="L20" s="336"/>
      <c r="M20" s="336"/>
      <c r="N20" s="336"/>
      <c r="O20" s="336"/>
      <c r="P20" s="336"/>
      <c r="Q20" s="41" t="s">
        <v>317</v>
      </c>
      <c r="R20" s="42" t="s">
        <v>318</v>
      </c>
      <c r="S20" s="340"/>
      <c r="T20" s="28"/>
      <c r="U20" s="28"/>
      <c r="V20" s="28"/>
      <c r="W20" s="28"/>
      <c r="X20" s="28"/>
      <c r="Y20" s="28"/>
      <c r="Z20" s="27"/>
      <c r="AA20" s="27"/>
      <c r="AB20" s="27"/>
    </row>
    <row r="21" spans="1:28" s="3" customFormat="1" ht="18.75" x14ac:dyDescent="0.2">
      <c r="A21" s="41">
        <v>1</v>
      </c>
      <c r="B21" s="46">
        <v>2</v>
      </c>
      <c r="C21" s="41">
        <v>3</v>
      </c>
      <c r="D21" s="46">
        <v>4</v>
      </c>
      <c r="E21" s="41">
        <v>5</v>
      </c>
      <c r="F21" s="46">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25"/>
      <c r="T22" s="28"/>
      <c r="U22" s="28"/>
      <c r="V22" s="28"/>
      <c r="W22" s="28"/>
      <c r="X22" s="27"/>
      <c r="Y22" s="27"/>
      <c r="Z22" s="27"/>
      <c r="AA22" s="27"/>
      <c r="AB22" s="27"/>
    </row>
    <row r="23" spans="1:28" ht="20.25" customHeight="1" x14ac:dyDescent="0.25">
      <c r="A23" s="97"/>
      <c r="B23" s="46" t="s">
        <v>314</v>
      </c>
      <c r="C23" s="46"/>
      <c r="D23" s="46"/>
      <c r="E23" s="97" t="s">
        <v>315</v>
      </c>
      <c r="F23" s="97" t="s">
        <v>315</v>
      </c>
      <c r="G23" s="97" t="s">
        <v>315</v>
      </c>
      <c r="H23" s="97"/>
      <c r="I23" s="97"/>
      <c r="J23" s="97"/>
      <c r="K23" s="97"/>
      <c r="L23" s="97"/>
      <c r="M23" s="97"/>
      <c r="N23" s="97"/>
      <c r="O23" s="97"/>
      <c r="P23" s="97"/>
      <c r="Q23" s="9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494</v>
      </c>
    </row>
    <row r="5" spans="1:20" s="12" customFormat="1" ht="18.75" customHeight="1" x14ac:dyDescent="0.3">
      <c r="A5" s="18"/>
      <c r="H5" s="16"/>
      <c r="T5" s="15"/>
    </row>
    <row r="6" spans="1:20" s="12" customFormat="1" x14ac:dyDescent="0.2">
      <c r="A6" s="329" t="str">
        <f>'2. паспорт  ТП'!A4:S4</f>
        <v>Год раскрытия информации: 2026 год</v>
      </c>
      <c r="B6" s="329"/>
      <c r="C6" s="329"/>
      <c r="D6" s="329"/>
      <c r="E6" s="329"/>
      <c r="F6" s="329"/>
      <c r="G6" s="329"/>
      <c r="H6" s="329"/>
      <c r="I6" s="329"/>
      <c r="J6" s="329"/>
      <c r="K6" s="329"/>
      <c r="L6" s="329"/>
      <c r="M6" s="329"/>
      <c r="N6" s="329"/>
      <c r="O6" s="329"/>
      <c r="P6" s="329"/>
      <c r="Q6" s="329"/>
      <c r="R6" s="329"/>
      <c r="S6" s="329"/>
      <c r="T6" s="329"/>
    </row>
    <row r="7" spans="1:20" s="12" customFormat="1" x14ac:dyDescent="0.2">
      <c r="A7" s="17"/>
      <c r="H7" s="16"/>
    </row>
    <row r="8" spans="1:20" s="12" customFormat="1" ht="18.75" x14ac:dyDescent="0.2">
      <c r="A8" s="333" t="s">
        <v>8</v>
      </c>
      <c r="B8" s="333"/>
      <c r="C8" s="333"/>
      <c r="D8" s="333"/>
      <c r="E8" s="333"/>
      <c r="F8" s="333"/>
      <c r="G8" s="333"/>
      <c r="H8" s="333"/>
      <c r="I8" s="333"/>
      <c r="J8" s="333"/>
      <c r="K8" s="333"/>
      <c r="L8" s="333"/>
      <c r="M8" s="333"/>
      <c r="N8" s="333"/>
      <c r="O8" s="333"/>
      <c r="P8" s="333"/>
      <c r="Q8" s="333"/>
      <c r="R8" s="333"/>
      <c r="S8" s="333"/>
      <c r="T8" s="333"/>
    </row>
    <row r="9" spans="1:20" s="1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2"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30" t="s">
        <v>7</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2" customFormat="1" ht="18.75" customHeight="1" x14ac:dyDescent="0.2">
      <c r="A13" s="337" t="str">
        <f>'1. паспорт местоположение'!A12:C12</f>
        <v>M_NS1900.PR.0010</v>
      </c>
      <c r="B13" s="337"/>
      <c r="C13" s="337"/>
      <c r="D13" s="337"/>
      <c r="E13" s="337"/>
      <c r="F13" s="337"/>
      <c r="G13" s="337"/>
      <c r="H13" s="337"/>
      <c r="I13" s="337"/>
      <c r="J13" s="337"/>
      <c r="K13" s="337"/>
      <c r="L13" s="337"/>
      <c r="M13" s="337"/>
      <c r="N13" s="337"/>
      <c r="O13" s="337"/>
      <c r="P13" s="337"/>
      <c r="Q13" s="337"/>
      <c r="R13" s="337"/>
      <c r="S13" s="337"/>
      <c r="T13" s="337"/>
    </row>
    <row r="14" spans="1:20" s="12" customFormat="1" ht="18.75" customHeight="1" x14ac:dyDescent="0.2">
      <c r="A14" s="330" t="s">
        <v>6</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3" customFormat="1" x14ac:dyDescent="0.2">
      <c r="A16" s="337"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6" s="337"/>
      <c r="C16" s="337"/>
      <c r="D16" s="337"/>
      <c r="E16" s="337"/>
      <c r="F16" s="337"/>
      <c r="G16" s="337"/>
      <c r="H16" s="337"/>
      <c r="I16" s="337"/>
      <c r="J16" s="337"/>
      <c r="K16" s="337"/>
      <c r="L16" s="337"/>
      <c r="M16" s="337"/>
      <c r="N16" s="337"/>
      <c r="O16" s="337"/>
      <c r="P16" s="337"/>
      <c r="Q16" s="337"/>
      <c r="R16" s="337"/>
      <c r="S16" s="337"/>
      <c r="T16" s="337"/>
    </row>
    <row r="17" spans="1:113" s="3" customFormat="1" ht="15" customHeight="1" x14ac:dyDescent="0.2">
      <c r="A17" s="330" t="s">
        <v>5</v>
      </c>
      <c r="B17" s="330"/>
      <c r="C17" s="330"/>
      <c r="D17" s="330"/>
      <c r="E17" s="330"/>
      <c r="F17" s="330"/>
      <c r="G17" s="330"/>
      <c r="H17" s="330"/>
      <c r="I17" s="330"/>
      <c r="J17" s="330"/>
      <c r="K17" s="330"/>
      <c r="L17" s="330"/>
      <c r="M17" s="330"/>
      <c r="N17" s="330"/>
      <c r="O17" s="330"/>
      <c r="P17" s="330"/>
      <c r="Q17" s="330"/>
      <c r="R17" s="330"/>
      <c r="S17" s="330"/>
      <c r="T17" s="330"/>
    </row>
    <row r="18" spans="1:113"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3" customFormat="1" ht="15" customHeight="1" x14ac:dyDescent="0.2">
      <c r="A19" s="332" t="s">
        <v>422</v>
      </c>
      <c r="B19" s="332"/>
      <c r="C19" s="332"/>
      <c r="D19" s="332"/>
      <c r="E19" s="332"/>
      <c r="F19" s="332"/>
      <c r="G19" s="332"/>
      <c r="H19" s="332"/>
      <c r="I19" s="332"/>
      <c r="J19" s="332"/>
      <c r="K19" s="332"/>
      <c r="L19" s="332"/>
      <c r="M19" s="332"/>
      <c r="N19" s="332"/>
      <c r="O19" s="332"/>
      <c r="P19" s="332"/>
      <c r="Q19" s="332"/>
      <c r="R19" s="332"/>
      <c r="S19" s="332"/>
      <c r="T19" s="332"/>
    </row>
    <row r="20" spans="1:113" s="58"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2" t="s">
        <v>4</v>
      </c>
      <c r="B21" s="345" t="s">
        <v>220</v>
      </c>
      <c r="C21" s="346"/>
      <c r="D21" s="349" t="s">
        <v>121</v>
      </c>
      <c r="E21" s="345" t="s">
        <v>451</v>
      </c>
      <c r="F21" s="346"/>
      <c r="G21" s="345" t="s">
        <v>239</v>
      </c>
      <c r="H21" s="346"/>
      <c r="I21" s="345" t="s">
        <v>120</v>
      </c>
      <c r="J21" s="346"/>
      <c r="K21" s="349" t="s">
        <v>119</v>
      </c>
      <c r="L21" s="345" t="s">
        <v>118</v>
      </c>
      <c r="M21" s="346"/>
      <c r="N21" s="345" t="s">
        <v>447</v>
      </c>
      <c r="O21" s="346"/>
      <c r="P21" s="349" t="s">
        <v>117</v>
      </c>
      <c r="Q21" s="355" t="s">
        <v>116</v>
      </c>
      <c r="R21" s="356"/>
      <c r="S21" s="355" t="s">
        <v>115</v>
      </c>
      <c r="T21" s="357"/>
    </row>
    <row r="22" spans="1:113" ht="204.75" customHeight="1" x14ac:dyDescent="0.25">
      <c r="A22" s="353"/>
      <c r="B22" s="347"/>
      <c r="C22" s="348"/>
      <c r="D22" s="351"/>
      <c r="E22" s="347"/>
      <c r="F22" s="348"/>
      <c r="G22" s="347"/>
      <c r="H22" s="348"/>
      <c r="I22" s="347"/>
      <c r="J22" s="348"/>
      <c r="K22" s="350"/>
      <c r="L22" s="347"/>
      <c r="M22" s="348"/>
      <c r="N22" s="347"/>
      <c r="O22" s="348"/>
      <c r="P22" s="350"/>
      <c r="Q22" s="81" t="s">
        <v>114</v>
      </c>
      <c r="R22" s="81" t="s">
        <v>421</v>
      </c>
      <c r="S22" s="81" t="s">
        <v>113</v>
      </c>
      <c r="T22" s="81" t="s">
        <v>112</v>
      </c>
    </row>
    <row r="23" spans="1:113" ht="51.75" customHeight="1" x14ac:dyDescent="0.25">
      <c r="A23" s="354"/>
      <c r="B23" s="133" t="s">
        <v>110</v>
      </c>
      <c r="C23" s="133" t="s">
        <v>111</v>
      </c>
      <c r="D23" s="350"/>
      <c r="E23" s="133" t="s">
        <v>110</v>
      </c>
      <c r="F23" s="133" t="s">
        <v>111</v>
      </c>
      <c r="G23" s="133" t="s">
        <v>110</v>
      </c>
      <c r="H23" s="133" t="s">
        <v>111</v>
      </c>
      <c r="I23" s="133" t="s">
        <v>110</v>
      </c>
      <c r="J23" s="133" t="s">
        <v>111</v>
      </c>
      <c r="K23" s="133" t="s">
        <v>110</v>
      </c>
      <c r="L23" s="133" t="s">
        <v>110</v>
      </c>
      <c r="M23" s="133" t="s">
        <v>111</v>
      </c>
      <c r="N23" s="133" t="s">
        <v>110</v>
      </c>
      <c r="O23" s="133" t="s">
        <v>111</v>
      </c>
      <c r="P23" s="134" t="s">
        <v>110</v>
      </c>
      <c r="Q23" s="81" t="s">
        <v>110</v>
      </c>
      <c r="R23" s="81" t="s">
        <v>110</v>
      </c>
      <c r="S23" s="81" t="s">
        <v>110</v>
      </c>
      <c r="T23" s="81"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42"/>
      <c r="B25" s="142"/>
      <c r="C25" s="142"/>
      <c r="D25" s="142"/>
      <c r="E25" s="142"/>
      <c r="F25" s="142"/>
      <c r="G25" s="142"/>
      <c r="H25" s="142"/>
      <c r="I25" s="142"/>
      <c r="J25" s="142"/>
      <c r="K25" s="142"/>
      <c r="L25" s="142"/>
      <c r="M25" s="142"/>
      <c r="N25" s="142"/>
      <c r="O25" s="142"/>
      <c r="P25" s="142"/>
      <c r="Q25" s="142"/>
      <c r="R25" s="142"/>
      <c r="S25" s="142"/>
      <c r="T25" s="142"/>
    </row>
    <row r="26" spans="1:113" s="56" customFormat="1" ht="12.75" x14ac:dyDescent="0.2">
      <c r="B26" s="57"/>
      <c r="C26" s="57"/>
      <c r="K26" s="57"/>
    </row>
    <row r="27" spans="1:113" s="56" customFormat="1" x14ac:dyDescent="0.25">
      <c r="B27" s="54" t="s">
        <v>109</v>
      </c>
      <c r="C27" s="54"/>
      <c r="D27" s="54"/>
      <c r="E27" s="54"/>
      <c r="F27" s="54"/>
      <c r="G27" s="54"/>
      <c r="H27" s="54"/>
      <c r="I27" s="54"/>
      <c r="J27" s="54"/>
      <c r="K27" s="54"/>
      <c r="L27" s="54"/>
      <c r="M27" s="54"/>
      <c r="N27" s="54"/>
      <c r="O27" s="54"/>
      <c r="P27" s="54"/>
      <c r="Q27" s="54"/>
      <c r="R27" s="54"/>
    </row>
    <row r="28" spans="1:113" x14ac:dyDescent="0.25">
      <c r="B28" s="344" t="s">
        <v>457</v>
      </c>
      <c r="C28" s="344"/>
      <c r="D28" s="344"/>
      <c r="E28" s="344"/>
      <c r="F28" s="344"/>
      <c r="G28" s="344"/>
      <c r="H28" s="344"/>
      <c r="I28" s="344"/>
      <c r="J28" s="344"/>
      <c r="K28" s="344"/>
      <c r="L28" s="344"/>
      <c r="M28" s="344"/>
      <c r="N28" s="344"/>
      <c r="O28" s="344"/>
      <c r="P28" s="344"/>
      <c r="Q28" s="344"/>
      <c r="R28" s="34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420</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108</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107</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106</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48" sqref="S4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494</v>
      </c>
    </row>
    <row r="4" spans="1:27" s="12" customFormat="1" x14ac:dyDescent="0.2">
      <c r="E4" s="17"/>
      <c r="Q4" s="16"/>
      <c r="R4" s="16"/>
    </row>
    <row r="5" spans="1:27" s="12" customFormat="1" x14ac:dyDescent="0.2">
      <c r="A5" s="329" t="str">
        <f>'3.1. паспорт Техсостояние ПС'!A6:T6</f>
        <v>Год раскрытия информации: 2026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33" t="s">
        <v>8</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7" t="str">
        <f>'1. паспорт местоположение'!A9</f>
        <v>АО "Россети Тюмень"</v>
      </c>
      <c r="F9" s="337"/>
      <c r="G9" s="337"/>
      <c r="H9" s="337"/>
      <c r="I9" s="337"/>
      <c r="J9" s="337"/>
      <c r="K9" s="337"/>
      <c r="L9" s="337"/>
      <c r="M9" s="337"/>
      <c r="N9" s="337"/>
      <c r="O9" s="337"/>
      <c r="P9" s="337"/>
      <c r="Q9" s="337"/>
      <c r="R9" s="337"/>
      <c r="S9" s="337"/>
      <c r="T9" s="337"/>
      <c r="U9" s="337"/>
      <c r="V9" s="337"/>
      <c r="W9" s="337"/>
      <c r="X9" s="337"/>
      <c r="Y9" s="337"/>
    </row>
    <row r="10" spans="1:27" s="12" customFormat="1" ht="18.75" customHeight="1" x14ac:dyDescent="0.2">
      <c r="E10" s="330" t="s">
        <v>7</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7" t="str">
        <f>'1. паспорт местоположение'!A12</f>
        <v>M_NS1900.PR.0010</v>
      </c>
      <c r="F12" s="337"/>
      <c r="G12" s="337"/>
      <c r="H12" s="337"/>
      <c r="I12" s="337"/>
      <c r="J12" s="337"/>
      <c r="K12" s="337"/>
      <c r="L12" s="337"/>
      <c r="M12" s="337"/>
      <c r="N12" s="337"/>
      <c r="O12" s="337"/>
      <c r="P12" s="337"/>
      <c r="Q12" s="337"/>
      <c r="R12" s="337"/>
      <c r="S12" s="337"/>
      <c r="T12" s="337"/>
      <c r="U12" s="337"/>
      <c r="V12" s="337"/>
      <c r="W12" s="337"/>
      <c r="X12" s="337"/>
      <c r="Y12" s="337"/>
    </row>
    <row r="13" spans="1:27" s="12" customFormat="1" ht="18.75" customHeight="1" x14ac:dyDescent="0.2">
      <c r="E13" s="330" t="s">
        <v>6</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7" t="str">
        <f>'1. паспорт местоположение'!A15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F15" s="337"/>
      <c r="G15" s="337"/>
      <c r="H15" s="337"/>
      <c r="I15" s="337"/>
      <c r="J15" s="337"/>
      <c r="K15" s="337"/>
      <c r="L15" s="337"/>
      <c r="M15" s="337"/>
      <c r="N15" s="337"/>
      <c r="O15" s="337"/>
      <c r="P15" s="337"/>
      <c r="Q15" s="337"/>
      <c r="R15" s="337"/>
      <c r="S15" s="337"/>
      <c r="T15" s="337"/>
      <c r="U15" s="337"/>
      <c r="V15" s="337"/>
      <c r="W15" s="337"/>
      <c r="X15" s="337"/>
      <c r="Y15" s="337"/>
    </row>
    <row r="16" spans="1:27" s="3" customFormat="1" ht="15" customHeight="1" x14ac:dyDescent="0.2">
      <c r="E16" s="330" t="s">
        <v>5</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424</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8" customFormat="1" ht="21" customHeight="1" x14ac:dyDescent="0.25"/>
    <row r="21" spans="1:27" ht="15.75" customHeight="1" x14ac:dyDescent="0.25">
      <c r="A21" s="359" t="s">
        <v>4</v>
      </c>
      <c r="B21" s="362" t="s">
        <v>431</v>
      </c>
      <c r="C21" s="363"/>
      <c r="D21" s="362" t="s">
        <v>433</v>
      </c>
      <c r="E21" s="363"/>
      <c r="F21" s="355" t="s">
        <v>93</v>
      </c>
      <c r="G21" s="357"/>
      <c r="H21" s="357"/>
      <c r="I21" s="356"/>
      <c r="J21" s="359" t="s">
        <v>434</v>
      </c>
      <c r="K21" s="362" t="s">
        <v>435</v>
      </c>
      <c r="L21" s="363"/>
      <c r="M21" s="362" t="s">
        <v>436</v>
      </c>
      <c r="N21" s="363"/>
      <c r="O21" s="362" t="s">
        <v>423</v>
      </c>
      <c r="P21" s="363"/>
      <c r="Q21" s="362" t="s">
        <v>126</v>
      </c>
      <c r="R21" s="363"/>
      <c r="S21" s="359" t="s">
        <v>125</v>
      </c>
      <c r="T21" s="359" t="s">
        <v>437</v>
      </c>
      <c r="U21" s="359" t="s">
        <v>432</v>
      </c>
      <c r="V21" s="362" t="s">
        <v>124</v>
      </c>
      <c r="W21" s="363"/>
      <c r="X21" s="355" t="s">
        <v>116</v>
      </c>
      <c r="Y21" s="357"/>
      <c r="Z21" s="355" t="s">
        <v>115</v>
      </c>
      <c r="AA21" s="357"/>
    </row>
    <row r="22" spans="1:27" ht="216" customHeight="1" x14ac:dyDescent="0.25">
      <c r="A22" s="360"/>
      <c r="B22" s="364"/>
      <c r="C22" s="365"/>
      <c r="D22" s="364"/>
      <c r="E22" s="365"/>
      <c r="F22" s="355" t="s">
        <v>123</v>
      </c>
      <c r="G22" s="356"/>
      <c r="H22" s="355" t="s">
        <v>122</v>
      </c>
      <c r="I22" s="356"/>
      <c r="J22" s="361"/>
      <c r="K22" s="364"/>
      <c r="L22" s="365"/>
      <c r="M22" s="364"/>
      <c r="N22" s="365"/>
      <c r="O22" s="364"/>
      <c r="P22" s="365"/>
      <c r="Q22" s="364"/>
      <c r="R22" s="365"/>
      <c r="S22" s="361"/>
      <c r="T22" s="361"/>
      <c r="U22" s="361"/>
      <c r="V22" s="364"/>
      <c r="W22" s="365"/>
      <c r="X22" s="81" t="s">
        <v>114</v>
      </c>
      <c r="Y22" s="81" t="s">
        <v>421</v>
      </c>
      <c r="Z22" s="81" t="s">
        <v>113</v>
      </c>
      <c r="AA22" s="81" t="s">
        <v>112</v>
      </c>
    </row>
    <row r="23" spans="1:27" ht="60" customHeight="1" x14ac:dyDescent="0.25">
      <c r="A23" s="361"/>
      <c r="B23" s="131" t="s">
        <v>110</v>
      </c>
      <c r="C23" s="131"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51"/>
      <c r="AA26" s="51"/>
    </row>
    <row r="27" spans="1:27" s="56" customFormat="1" ht="12.75" x14ac:dyDescent="0.2">
      <c r="A27" s="57"/>
      <c r="B27" s="57"/>
      <c r="C27" s="57"/>
      <c r="E27" s="57"/>
      <c r="X27" s="85"/>
      <c r="Y27" s="85"/>
      <c r="Z27" s="85"/>
      <c r="AA27" s="85"/>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zoomScale="85" zoomScaleNormal="7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494</v>
      </c>
      <c r="E3" s="16"/>
      <c r="F3" s="16"/>
    </row>
    <row r="4" spans="1:29" s="12" customFormat="1" ht="18.75" x14ac:dyDescent="0.3">
      <c r="A4" s="17"/>
      <c r="C4" s="15"/>
      <c r="E4" s="16"/>
      <c r="F4" s="16"/>
    </row>
    <row r="5" spans="1:29" s="12" customFormat="1" ht="15.75" x14ac:dyDescent="0.2">
      <c r="A5" s="329" t="str">
        <f>'3.2 паспорт Техсостояние ЛЭП'!A5:AA5</f>
        <v>Год раскрытия информации: 2026 год</v>
      </c>
      <c r="B5" s="329"/>
      <c r="C5" s="329"/>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33" t="s">
        <v>8</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30" t="s">
        <v>7</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M_NS1900.PR.0010</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330" t="s">
        <v>6</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1"/>
      <c r="B14" s="341"/>
      <c r="C14" s="34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30" t="s">
        <v>5</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31" t="s">
        <v>416</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30.25" customHeight="1" x14ac:dyDescent="0.2">
      <c r="A22" s="24" t="s">
        <v>64</v>
      </c>
      <c r="B22" s="26" t="s">
        <v>429</v>
      </c>
      <c r="C22" s="207" t="s">
        <v>539</v>
      </c>
      <c r="D22" s="29"/>
      <c r="E22" s="29"/>
      <c r="F22" s="28"/>
      <c r="G22" s="28"/>
      <c r="H22" s="28"/>
      <c r="I22" s="28"/>
      <c r="J22" s="28"/>
      <c r="K22" s="28"/>
      <c r="L22" s="28"/>
      <c r="M22" s="28"/>
      <c r="N22" s="28"/>
      <c r="O22" s="28"/>
      <c r="P22" s="28"/>
      <c r="Q22" s="27"/>
      <c r="R22" s="27"/>
      <c r="S22" s="27"/>
      <c r="T22" s="27"/>
      <c r="U22" s="27"/>
    </row>
    <row r="23" spans="1:21" ht="270" x14ac:dyDescent="0.25">
      <c r="A23" s="24" t="s">
        <v>62</v>
      </c>
      <c r="B23" s="26" t="s">
        <v>59</v>
      </c>
      <c r="C23" s="207" t="s">
        <v>501</v>
      </c>
      <c r="D23" s="23"/>
      <c r="E23" s="23"/>
      <c r="F23" s="23"/>
      <c r="G23" s="23"/>
      <c r="H23" s="23"/>
      <c r="I23" s="23"/>
      <c r="J23" s="23"/>
      <c r="K23" s="23"/>
      <c r="L23" s="23"/>
      <c r="M23" s="23"/>
      <c r="N23" s="23"/>
      <c r="O23" s="23"/>
      <c r="P23" s="23"/>
      <c r="Q23" s="23"/>
      <c r="R23" s="23"/>
      <c r="S23" s="23"/>
      <c r="T23" s="23"/>
      <c r="U23" s="23"/>
    </row>
    <row r="24" spans="1:21" ht="165" x14ac:dyDescent="0.25">
      <c r="A24" s="24" t="s">
        <v>61</v>
      </c>
      <c r="B24" s="26" t="s">
        <v>449</v>
      </c>
      <c r="C24" s="155"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450</v>
      </c>
      <c r="C25" s="36"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461</v>
      </c>
      <c r="D26" s="23"/>
      <c r="E26" s="23"/>
      <c r="F26" s="23"/>
      <c r="G26" s="23"/>
      <c r="H26" s="23"/>
      <c r="I26" s="23"/>
      <c r="J26" s="23"/>
      <c r="K26" s="23"/>
      <c r="L26" s="23"/>
      <c r="M26" s="23"/>
      <c r="N26" s="23"/>
      <c r="O26" s="23"/>
      <c r="P26" s="23"/>
      <c r="Q26" s="23"/>
      <c r="R26" s="23"/>
      <c r="S26" s="23"/>
      <c r="T26" s="23"/>
      <c r="U26" s="23"/>
    </row>
    <row r="27" spans="1:21" ht="409.5" x14ac:dyDescent="0.25">
      <c r="A27" s="24" t="s">
        <v>57</v>
      </c>
      <c r="B27" s="26" t="s">
        <v>430</v>
      </c>
      <c r="C27" s="155"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t="s">
        <v>502</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E10"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494</v>
      </c>
    </row>
    <row r="4" spans="1:28" ht="18.75" customHeight="1" x14ac:dyDescent="0.25">
      <c r="A4" s="329" t="str">
        <f>'3.3 паспорт описание'!A5:C5</f>
        <v>Год раскрытия информации: 2026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28"/>
      <c r="AB6" s="128"/>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28"/>
      <c r="AB7" s="128"/>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29"/>
      <c r="AB8" s="129"/>
    </row>
    <row r="9" spans="1:28" ht="15.75" x14ac:dyDescent="0.25">
      <c r="A9" s="330" t="s">
        <v>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30"/>
      <c r="AB9" s="130"/>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28"/>
      <c r="AB10" s="128"/>
    </row>
    <row r="11" spans="1:28" ht="15.75" x14ac:dyDescent="0.25">
      <c r="A11" s="337" t="str">
        <f>'1. паспорт местоположение'!A12:C12</f>
        <v>M_NS1900.PR.0010</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29"/>
      <c r="AB11" s="129"/>
    </row>
    <row r="12" spans="1:28" ht="15.75"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30"/>
      <c r="AB12" s="130"/>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ht="15.75" x14ac:dyDescent="0.25">
      <c r="A14" s="337"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29"/>
      <c r="AB14" s="129"/>
    </row>
    <row r="15" spans="1:28" ht="15.75" x14ac:dyDescent="0.25">
      <c r="A15" s="330" t="s">
        <v>5</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30"/>
      <c r="AB15" s="130"/>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38"/>
      <c r="AB16" s="138"/>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38"/>
      <c r="AB17" s="138"/>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38"/>
      <c r="AB18" s="138"/>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38"/>
      <c r="AB19" s="138"/>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39"/>
      <c r="AB20" s="139"/>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39"/>
      <c r="AB21" s="139"/>
    </row>
    <row r="22" spans="1:28" x14ac:dyDescent="0.25">
      <c r="A22" s="367" t="s">
        <v>448</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40"/>
      <c r="AB22" s="140"/>
    </row>
    <row r="23" spans="1:28" ht="32.25" customHeight="1" x14ac:dyDescent="0.25">
      <c r="A23" s="369" t="s">
        <v>312</v>
      </c>
      <c r="B23" s="370"/>
      <c r="C23" s="370"/>
      <c r="D23" s="370"/>
      <c r="E23" s="370"/>
      <c r="F23" s="370"/>
      <c r="G23" s="370"/>
      <c r="H23" s="370"/>
      <c r="I23" s="370"/>
      <c r="J23" s="370"/>
      <c r="K23" s="370"/>
      <c r="L23" s="371"/>
      <c r="M23" s="368" t="s">
        <v>313</v>
      </c>
      <c r="N23" s="368"/>
      <c r="O23" s="368"/>
      <c r="P23" s="368"/>
      <c r="Q23" s="368"/>
      <c r="R23" s="368"/>
      <c r="S23" s="368"/>
      <c r="T23" s="368"/>
      <c r="U23" s="368"/>
      <c r="V23" s="368"/>
      <c r="W23" s="368"/>
      <c r="X23" s="368"/>
      <c r="Y23" s="368"/>
      <c r="Z23" s="368"/>
    </row>
    <row r="24" spans="1:28" ht="151.5" customHeight="1" x14ac:dyDescent="0.25">
      <c r="A24" s="78" t="s">
        <v>230</v>
      </c>
      <c r="B24" s="79" t="s">
        <v>237</v>
      </c>
      <c r="C24" s="78" t="s">
        <v>306</v>
      </c>
      <c r="D24" s="78" t="s">
        <v>231</v>
      </c>
      <c r="E24" s="78" t="s">
        <v>307</v>
      </c>
      <c r="F24" s="78" t="s">
        <v>309</v>
      </c>
      <c r="G24" s="78" t="s">
        <v>308</v>
      </c>
      <c r="H24" s="78" t="s">
        <v>232</v>
      </c>
      <c r="I24" s="78" t="s">
        <v>310</v>
      </c>
      <c r="J24" s="78" t="s">
        <v>238</v>
      </c>
      <c r="K24" s="79" t="s">
        <v>236</v>
      </c>
      <c r="L24" s="79" t="s">
        <v>233</v>
      </c>
      <c r="M24" s="80" t="s">
        <v>245</v>
      </c>
      <c r="N24" s="79" t="s">
        <v>459</v>
      </c>
      <c r="O24" s="78" t="s">
        <v>243</v>
      </c>
      <c r="P24" s="78" t="s">
        <v>244</v>
      </c>
      <c r="Q24" s="78" t="s">
        <v>242</v>
      </c>
      <c r="R24" s="78" t="s">
        <v>232</v>
      </c>
      <c r="S24" s="78" t="s">
        <v>241</v>
      </c>
      <c r="T24" s="78" t="s">
        <v>240</v>
      </c>
      <c r="U24" s="78" t="s">
        <v>305</v>
      </c>
      <c r="V24" s="78" t="s">
        <v>242</v>
      </c>
      <c r="W24" s="93" t="s">
        <v>235</v>
      </c>
      <c r="X24" s="93" t="s">
        <v>247</v>
      </c>
      <c r="Y24" s="93" t="s">
        <v>248</v>
      </c>
      <c r="Z24" s="95" t="s">
        <v>246</v>
      </c>
    </row>
    <row r="25" spans="1:28" ht="16.5" customHeight="1" x14ac:dyDescent="0.25">
      <c r="A25" s="78">
        <v>1</v>
      </c>
      <c r="B25" s="79">
        <v>2</v>
      </c>
      <c r="C25" s="78">
        <v>3</v>
      </c>
      <c r="D25" s="79">
        <v>4</v>
      </c>
      <c r="E25" s="78">
        <v>5</v>
      </c>
      <c r="F25" s="79">
        <v>6</v>
      </c>
      <c r="G25" s="78">
        <v>7</v>
      </c>
      <c r="H25" s="79">
        <v>8</v>
      </c>
      <c r="I25" s="78">
        <v>9</v>
      </c>
      <c r="J25" s="79">
        <v>10</v>
      </c>
      <c r="K25" s="141">
        <v>11</v>
      </c>
      <c r="L25" s="79">
        <v>12</v>
      </c>
      <c r="M25" s="141">
        <v>13</v>
      </c>
      <c r="N25" s="79">
        <v>14</v>
      </c>
      <c r="O25" s="141">
        <v>15</v>
      </c>
      <c r="P25" s="79">
        <v>16</v>
      </c>
      <c r="Q25" s="141">
        <v>17</v>
      </c>
      <c r="R25" s="79">
        <v>18</v>
      </c>
      <c r="S25" s="141">
        <v>19</v>
      </c>
      <c r="T25" s="79">
        <v>20</v>
      </c>
      <c r="U25" s="141">
        <v>21</v>
      </c>
      <c r="V25" s="79">
        <v>22</v>
      </c>
      <c r="W25" s="141">
        <v>23</v>
      </c>
      <c r="X25" s="79">
        <v>24</v>
      </c>
      <c r="Y25" s="141">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494</v>
      </c>
    </row>
    <row r="4" spans="1:28" s="12" customFormat="1" ht="18.75" x14ac:dyDescent="0.3">
      <c r="A4" s="17"/>
      <c r="B4" s="17"/>
      <c r="L4" s="15"/>
    </row>
    <row r="5" spans="1:28" s="12" customFormat="1" ht="15.75" x14ac:dyDescent="0.2">
      <c r="A5" s="329" t="str">
        <f>'3.4. Паспорт надежность'!A4:Z4</f>
        <v>Год раскрытия информации: 2026 год</v>
      </c>
      <c r="B5" s="329"/>
      <c r="C5" s="329"/>
      <c r="D5" s="329"/>
      <c r="E5" s="329"/>
      <c r="F5" s="329"/>
      <c r="G5" s="329"/>
      <c r="H5" s="329"/>
      <c r="I5" s="329"/>
      <c r="J5" s="329"/>
      <c r="K5" s="329"/>
      <c r="L5" s="329"/>
      <c r="M5" s="329"/>
      <c r="N5" s="329"/>
      <c r="O5" s="329"/>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33" t="s">
        <v>8</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30" t="s">
        <v>7</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37" t="str">
        <f>'1. паспорт местоположение'!A12:C12</f>
        <v>M_NS1900.PR.0010</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30" t="s">
        <v>6</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5.75" x14ac:dyDescent="0.2">
      <c r="A15" s="337"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30" t="s">
        <v>5</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73" t="s">
        <v>425</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6" t="s">
        <v>4</v>
      </c>
      <c r="B19" s="336" t="s">
        <v>87</v>
      </c>
      <c r="C19" s="336" t="s">
        <v>86</v>
      </c>
      <c r="D19" s="336" t="s">
        <v>75</v>
      </c>
      <c r="E19" s="374" t="s">
        <v>85</v>
      </c>
      <c r="F19" s="375"/>
      <c r="G19" s="375"/>
      <c r="H19" s="375"/>
      <c r="I19" s="376"/>
      <c r="J19" s="336" t="s">
        <v>84</v>
      </c>
      <c r="K19" s="336"/>
      <c r="L19" s="336"/>
      <c r="M19" s="336"/>
      <c r="N19" s="336"/>
      <c r="O19" s="336"/>
      <c r="P19" s="4"/>
      <c r="Q19" s="4"/>
      <c r="R19" s="4"/>
      <c r="S19" s="4"/>
      <c r="T19" s="4"/>
      <c r="U19" s="4"/>
      <c r="V19" s="4"/>
      <c r="W19" s="4"/>
    </row>
    <row r="20" spans="1:26" s="3" customFormat="1" ht="51" customHeight="1" x14ac:dyDescent="0.2">
      <c r="A20" s="336"/>
      <c r="B20" s="336"/>
      <c r="C20" s="336"/>
      <c r="D20" s="336"/>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K105"/>
  <sheetViews>
    <sheetView view="pageBreakPreview" zoomScale="60" zoomScaleNormal="10" workbookViewId="0">
      <selection activeCell="A15" sqref="A15:AR15"/>
    </sheetView>
  </sheetViews>
  <sheetFormatPr defaultRowHeight="15.75" outlineLevelRow="1" x14ac:dyDescent="0.25"/>
  <cols>
    <col min="1" max="1" width="61.7109375" style="263" customWidth="1"/>
    <col min="2" max="3" width="4.140625" style="263" customWidth="1"/>
    <col min="4" max="4" width="4.28515625" style="263" customWidth="1"/>
    <col min="5" max="22" width="4.140625" style="263" hidden="1" customWidth="1"/>
    <col min="23" max="36" width="5" style="263" hidden="1" customWidth="1"/>
    <col min="37" max="37" width="5" style="263" customWidth="1"/>
    <col min="38" max="38" width="11.7109375" style="263" customWidth="1"/>
    <col min="39" max="39" width="16.7109375" style="263" customWidth="1"/>
    <col min="40" max="40" width="22.140625" style="263" customWidth="1"/>
    <col min="41" max="41" width="20.28515625" style="263" customWidth="1"/>
    <col min="42" max="55" width="16.7109375" style="263" customWidth="1"/>
    <col min="56" max="56" width="18.85546875" style="263" customWidth="1"/>
    <col min="57" max="57" width="20.5703125" style="263" customWidth="1"/>
    <col min="58" max="87" width="16.7109375" style="263" customWidth="1"/>
    <col min="88" max="89" width="14.42578125" style="263" customWidth="1"/>
    <col min="90" max="16384" width="9.140625" style="263"/>
  </cols>
  <sheetData>
    <row r="1" spans="1:89" s="262" customFormat="1" ht="12.75" customHeight="1" x14ac:dyDescent="0.2">
      <c r="A1" s="324"/>
      <c r="B1" s="323"/>
      <c r="C1" s="323"/>
      <c r="D1" s="323"/>
      <c r="E1" s="323"/>
      <c r="F1" s="323"/>
      <c r="G1" s="323"/>
      <c r="H1" s="323"/>
      <c r="I1" s="323"/>
      <c r="J1" s="323"/>
      <c r="K1" s="323"/>
      <c r="L1" s="323"/>
      <c r="M1" s="323"/>
      <c r="N1" s="323"/>
      <c r="O1" s="323"/>
      <c r="P1" s="323"/>
      <c r="Q1" s="323"/>
      <c r="R1" s="323"/>
      <c r="S1" s="323"/>
      <c r="T1" s="323"/>
      <c r="U1" s="323"/>
      <c r="V1" s="323"/>
      <c r="W1" s="323"/>
      <c r="X1" s="323"/>
      <c r="Y1" s="323"/>
      <c r="Z1" s="323"/>
      <c r="AA1" s="323"/>
      <c r="AB1" s="323"/>
      <c r="AC1" s="323"/>
      <c r="AD1" s="323"/>
      <c r="AE1" s="323"/>
      <c r="AF1" s="323"/>
      <c r="AG1" s="323"/>
      <c r="AH1" s="323"/>
      <c r="AI1" s="323"/>
      <c r="AJ1" s="323"/>
      <c r="AK1" s="323"/>
      <c r="AL1" s="261"/>
      <c r="AM1" s="261"/>
      <c r="AN1" s="261"/>
      <c r="AO1" s="261"/>
      <c r="AP1" s="261"/>
      <c r="AQ1" s="261"/>
      <c r="AR1" s="12" t="s">
        <v>68</v>
      </c>
      <c r="AS1" s="261"/>
      <c r="AT1" s="261"/>
      <c r="AU1" s="261"/>
      <c r="AV1" s="261"/>
      <c r="AW1" s="261"/>
      <c r="AX1" s="261"/>
      <c r="AY1" s="261"/>
      <c r="AZ1" s="261"/>
      <c r="BA1" s="261"/>
      <c r="BB1" s="261"/>
      <c r="BC1" s="261"/>
      <c r="BD1" s="261"/>
      <c r="BE1" s="261"/>
      <c r="BF1" s="261"/>
      <c r="BG1" s="261"/>
      <c r="BH1" s="261"/>
      <c r="BI1" s="261"/>
      <c r="BJ1" s="261"/>
      <c r="BK1" s="261"/>
      <c r="BL1" s="261"/>
      <c r="BM1" s="261"/>
      <c r="BN1" s="261"/>
      <c r="BO1" s="261"/>
      <c r="BP1" s="261"/>
      <c r="BQ1" s="261"/>
      <c r="BR1" s="261"/>
      <c r="BS1" s="261"/>
      <c r="BT1" s="261"/>
      <c r="BU1" s="261"/>
      <c r="BV1" s="261"/>
      <c r="BW1" s="261"/>
      <c r="BX1" s="261"/>
      <c r="BY1" s="261"/>
      <c r="BZ1" s="261"/>
      <c r="CA1" s="261"/>
      <c r="CB1" s="261"/>
      <c r="CC1" s="261"/>
      <c r="CD1" s="261"/>
      <c r="CE1" s="261"/>
      <c r="CF1" s="261"/>
      <c r="CG1" s="261"/>
      <c r="CH1" s="261"/>
      <c r="CI1" s="261"/>
      <c r="CJ1" s="261"/>
      <c r="CK1" s="261"/>
    </row>
    <row r="2" spans="1:89" s="262" customFormat="1" ht="12.75" customHeight="1" x14ac:dyDescent="0.2">
      <c r="A2" s="324"/>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3"/>
      <c r="AD2" s="323"/>
      <c r="AE2" s="323"/>
      <c r="AF2" s="323"/>
      <c r="AG2" s="323"/>
      <c r="AH2" s="323"/>
      <c r="AI2" s="323"/>
      <c r="AJ2" s="323"/>
      <c r="AK2" s="323"/>
      <c r="AL2" s="261"/>
      <c r="AM2" s="261"/>
      <c r="AN2" s="261"/>
      <c r="AO2" s="261"/>
      <c r="AP2" s="261"/>
      <c r="AQ2" s="261"/>
      <c r="AR2" s="12" t="s">
        <v>9</v>
      </c>
      <c r="AS2" s="261"/>
      <c r="AT2" s="261"/>
      <c r="AU2" s="261"/>
      <c r="AV2" s="261"/>
      <c r="AW2" s="261"/>
      <c r="AX2" s="261"/>
      <c r="AY2" s="261"/>
      <c r="AZ2" s="261"/>
      <c r="BA2" s="261"/>
      <c r="BB2" s="261"/>
      <c r="BC2" s="261"/>
      <c r="BD2" s="261"/>
      <c r="BE2" s="261"/>
      <c r="BF2" s="261"/>
      <c r="BG2" s="261"/>
      <c r="BH2" s="261"/>
      <c r="BI2" s="261"/>
      <c r="BJ2" s="261"/>
      <c r="BK2" s="261"/>
      <c r="BL2" s="261"/>
      <c r="BM2" s="261"/>
      <c r="BN2" s="261"/>
      <c r="BO2" s="261"/>
      <c r="BP2" s="261"/>
      <c r="BQ2" s="261"/>
      <c r="BR2" s="261"/>
      <c r="BS2" s="261"/>
      <c r="BT2" s="261"/>
      <c r="BU2" s="261"/>
      <c r="BV2" s="261"/>
      <c r="BW2" s="261"/>
      <c r="BX2" s="261"/>
      <c r="BY2" s="261"/>
      <c r="BZ2" s="261"/>
      <c r="CA2" s="261"/>
      <c r="CB2" s="261"/>
      <c r="CC2" s="261"/>
      <c r="CD2" s="261"/>
      <c r="CE2" s="261"/>
      <c r="CF2" s="261"/>
      <c r="CG2" s="261"/>
      <c r="CH2" s="261"/>
      <c r="CI2" s="261"/>
      <c r="CJ2" s="261"/>
      <c r="CK2" s="261"/>
    </row>
    <row r="3" spans="1:89" x14ac:dyDescent="0.2">
      <c r="A3" s="324"/>
      <c r="B3" s="323"/>
      <c r="C3" s="323"/>
      <c r="D3" s="323"/>
      <c r="E3" s="323"/>
      <c r="F3" s="323"/>
      <c r="G3" s="323"/>
      <c r="H3" s="323"/>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c r="AH3" s="323"/>
      <c r="AI3" s="323"/>
      <c r="AJ3" s="323"/>
      <c r="AK3" s="323"/>
      <c r="AR3" s="12" t="s">
        <v>600</v>
      </c>
    </row>
    <row r="4" spans="1:89" x14ac:dyDescent="0.25">
      <c r="A4" s="260"/>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row>
    <row r="5" spans="1:89" s="12" customFormat="1" ht="18.75" customHeight="1" x14ac:dyDescent="0.2">
      <c r="A5" s="470" t="str">
        <f>'4. паспортбюджет'!A5:O5</f>
        <v>Год раскрытия информации: 2026 год</v>
      </c>
      <c r="B5" s="470"/>
      <c r="C5" s="470"/>
      <c r="D5" s="470"/>
      <c r="E5" s="470"/>
      <c r="F5" s="470"/>
      <c r="G5" s="470"/>
      <c r="H5" s="470"/>
      <c r="I5" s="470"/>
      <c r="J5" s="470"/>
      <c r="K5" s="470"/>
      <c r="L5" s="470"/>
      <c r="M5" s="470"/>
      <c r="N5" s="470"/>
      <c r="O5" s="470"/>
      <c r="P5" s="470"/>
      <c r="Q5" s="470"/>
      <c r="R5" s="470"/>
      <c r="S5" s="470"/>
      <c r="T5" s="470"/>
      <c r="U5" s="470"/>
      <c r="V5" s="470"/>
      <c r="W5" s="470"/>
      <c r="X5" s="470"/>
      <c r="Y5" s="470"/>
      <c r="Z5" s="470"/>
      <c r="AA5" s="470"/>
      <c r="AB5" s="470"/>
      <c r="AC5" s="470"/>
      <c r="AD5" s="470"/>
      <c r="AE5" s="470"/>
      <c r="AF5" s="470"/>
      <c r="AG5" s="470"/>
      <c r="AH5" s="470"/>
      <c r="AI5" s="470"/>
      <c r="AJ5" s="470"/>
      <c r="AK5" s="470"/>
      <c r="AL5" s="470"/>
      <c r="AM5" s="470"/>
      <c r="AN5" s="470"/>
      <c r="AO5" s="470"/>
      <c r="AP5" s="470"/>
      <c r="AQ5" s="470"/>
      <c r="AR5" s="470"/>
    </row>
    <row r="6" spans="1:89" s="12" customFormat="1" ht="18.75" x14ac:dyDescent="0.3">
      <c r="A6" s="312"/>
      <c r="B6" s="313"/>
      <c r="C6" s="313"/>
      <c r="D6" s="313"/>
      <c r="E6" s="313"/>
      <c r="F6" s="313"/>
      <c r="G6" s="313"/>
      <c r="H6" s="313"/>
      <c r="I6" s="314"/>
      <c r="J6" s="314"/>
      <c r="K6" s="315"/>
      <c r="L6" s="313"/>
      <c r="M6" s="313"/>
      <c r="N6" s="313"/>
      <c r="O6" s="313"/>
      <c r="P6" s="313"/>
      <c r="Q6" s="313"/>
      <c r="R6" s="313"/>
      <c r="S6" s="313"/>
      <c r="T6" s="313"/>
      <c r="U6" s="313"/>
      <c r="V6" s="313"/>
      <c r="W6" s="313"/>
      <c r="X6" s="313"/>
      <c r="Y6" s="313"/>
      <c r="Z6" s="313"/>
      <c r="AA6" s="313"/>
      <c r="AB6" s="313"/>
      <c r="AC6" s="313"/>
      <c r="AD6" s="313"/>
      <c r="AE6" s="313"/>
      <c r="AF6" s="313"/>
      <c r="AG6" s="313"/>
      <c r="AH6" s="313"/>
      <c r="AI6" s="313"/>
      <c r="AJ6" s="313"/>
      <c r="AK6" s="313"/>
      <c r="AL6" s="313"/>
      <c r="AM6" s="313"/>
      <c r="AN6" s="313"/>
      <c r="AO6" s="313"/>
      <c r="AP6" s="313"/>
      <c r="AQ6" s="313"/>
      <c r="AR6" s="313"/>
    </row>
    <row r="7" spans="1:89" s="12" customFormat="1" ht="18.75" x14ac:dyDescent="0.2">
      <c r="A7" s="471" t="s">
        <v>8</v>
      </c>
      <c r="B7" s="471"/>
      <c r="C7" s="471"/>
      <c r="D7" s="471"/>
      <c r="E7" s="471"/>
      <c r="F7" s="471"/>
      <c r="G7" s="471"/>
      <c r="H7" s="471"/>
      <c r="I7" s="471"/>
      <c r="J7" s="471"/>
      <c r="K7" s="471"/>
      <c r="L7" s="471"/>
      <c r="M7" s="471"/>
      <c r="N7" s="471"/>
      <c r="O7" s="471"/>
      <c r="P7" s="471"/>
      <c r="Q7" s="471"/>
      <c r="R7" s="471"/>
      <c r="S7" s="471"/>
      <c r="T7" s="471"/>
      <c r="U7" s="471"/>
      <c r="V7" s="471"/>
      <c r="W7" s="471"/>
      <c r="X7" s="471"/>
      <c r="Y7" s="471"/>
      <c r="Z7" s="471"/>
      <c r="AA7" s="471"/>
      <c r="AB7" s="471"/>
      <c r="AC7" s="471"/>
      <c r="AD7" s="471"/>
      <c r="AE7" s="471"/>
      <c r="AF7" s="471"/>
      <c r="AG7" s="471"/>
      <c r="AH7" s="471"/>
      <c r="AI7" s="471"/>
      <c r="AJ7" s="471"/>
      <c r="AK7" s="471"/>
      <c r="AL7" s="471"/>
      <c r="AM7" s="471"/>
      <c r="AN7" s="471"/>
      <c r="AO7" s="471"/>
      <c r="AP7" s="471"/>
      <c r="AQ7" s="471"/>
      <c r="AR7" s="471"/>
    </row>
    <row r="8" spans="1:89" s="12" customFormat="1" ht="18.75" x14ac:dyDescent="0.2">
      <c r="A8" s="322"/>
      <c r="B8" s="322"/>
      <c r="C8" s="322"/>
      <c r="D8" s="322"/>
      <c r="E8" s="322"/>
      <c r="F8" s="322"/>
      <c r="G8" s="322"/>
      <c r="H8" s="322"/>
      <c r="I8" s="322"/>
      <c r="J8" s="322"/>
      <c r="K8" s="322"/>
      <c r="L8" s="316"/>
      <c r="M8" s="316"/>
      <c r="N8" s="316"/>
      <c r="O8" s="316"/>
      <c r="P8" s="316"/>
      <c r="Q8" s="316"/>
      <c r="R8" s="316"/>
      <c r="S8" s="316"/>
      <c r="T8" s="316"/>
      <c r="U8" s="316"/>
      <c r="V8" s="316"/>
      <c r="W8" s="316"/>
      <c r="X8" s="316"/>
      <c r="Y8" s="316"/>
      <c r="Z8" s="313"/>
      <c r="AA8" s="313"/>
      <c r="AB8" s="313"/>
      <c r="AC8" s="313"/>
      <c r="AD8" s="313"/>
      <c r="AE8" s="313"/>
      <c r="AF8" s="313"/>
      <c r="AG8" s="313"/>
      <c r="AH8" s="313"/>
      <c r="AI8" s="313"/>
      <c r="AJ8" s="313"/>
      <c r="AK8" s="313"/>
      <c r="AL8" s="313"/>
      <c r="AM8" s="313"/>
      <c r="AN8" s="313"/>
      <c r="AO8" s="313"/>
      <c r="AP8" s="313"/>
      <c r="AQ8" s="313"/>
      <c r="AR8" s="313"/>
    </row>
    <row r="9" spans="1:89" s="12" customFormat="1" ht="18.75" customHeight="1" x14ac:dyDescent="0.2">
      <c r="A9" s="470" t="str">
        <f>'4. паспортбюджет'!A9:O9</f>
        <v>АО "Россети Тюмень"</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row>
    <row r="10" spans="1:89" s="12" customFormat="1" ht="18.75" customHeight="1" x14ac:dyDescent="0.2">
      <c r="A10" s="472" t="s">
        <v>7</v>
      </c>
      <c r="B10" s="472"/>
      <c r="C10" s="472"/>
      <c r="D10" s="472"/>
      <c r="E10" s="472"/>
      <c r="F10" s="472"/>
      <c r="G10" s="472"/>
      <c r="H10" s="472"/>
      <c r="I10" s="472"/>
      <c r="J10" s="472"/>
      <c r="K10" s="472"/>
      <c r="L10" s="472"/>
      <c r="M10" s="472"/>
      <c r="N10" s="472"/>
      <c r="O10" s="472"/>
      <c r="P10" s="472"/>
      <c r="Q10" s="472"/>
      <c r="R10" s="472"/>
      <c r="S10" s="472"/>
      <c r="T10" s="472"/>
      <c r="U10" s="472"/>
      <c r="V10" s="472"/>
      <c r="W10" s="472"/>
      <c r="X10" s="472"/>
      <c r="Y10" s="472"/>
      <c r="Z10" s="472"/>
      <c r="AA10" s="472"/>
      <c r="AB10" s="472"/>
      <c r="AC10" s="472"/>
      <c r="AD10" s="472"/>
      <c r="AE10" s="472"/>
      <c r="AF10" s="472"/>
      <c r="AG10" s="472"/>
      <c r="AH10" s="472"/>
      <c r="AI10" s="472"/>
      <c r="AJ10" s="472"/>
      <c r="AK10" s="472"/>
      <c r="AL10" s="472"/>
      <c r="AM10" s="472"/>
      <c r="AN10" s="472"/>
      <c r="AO10" s="472"/>
      <c r="AP10" s="472"/>
      <c r="AQ10" s="472"/>
      <c r="AR10" s="472"/>
    </row>
    <row r="11" spans="1:89" s="12" customFormat="1" ht="18.75" x14ac:dyDescent="0.2">
      <c r="A11" s="322"/>
      <c r="B11" s="322"/>
      <c r="C11" s="322"/>
      <c r="D11" s="322"/>
      <c r="E11" s="322"/>
      <c r="F11" s="322"/>
      <c r="G11" s="322"/>
      <c r="H11" s="322"/>
      <c r="I11" s="322"/>
      <c r="J11" s="322"/>
      <c r="K11" s="322"/>
      <c r="L11" s="316"/>
      <c r="M11" s="316"/>
      <c r="N11" s="316"/>
      <c r="O11" s="316"/>
      <c r="P11" s="316"/>
      <c r="Q11" s="316"/>
      <c r="R11" s="316"/>
      <c r="S11" s="316"/>
      <c r="T11" s="316"/>
      <c r="U11" s="316"/>
      <c r="V11" s="316"/>
      <c r="W11" s="316"/>
      <c r="X11" s="316"/>
      <c r="Y11" s="316"/>
      <c r="Z11" s="313"/>
      <c r="AA11" s="313"/>
      <c r="AB11" s="313"/>
      <c r="AC11" s="313"/>
      <c r="AD11" s="313"/>
      <c r="AE11" s="313"/>
      <c r="AF11" s="313"/>
      <c r="AG11" s="313"/>
      <c r="AH11" s="313"/>
      <c r="AI11" s="313"/>
      <c r="AJ11" s="313"/>
      <c r="AK11" s="313"/>
      <c r="AL11" s="313"/>
      <c r="AM11" s="313"/>
      <c r="AN11" s="313"/>
      <c r="AO11" s="313"/>
      <c r="AP11" s="313"/>
      <c r="AQ11" s="313"/>
      <c r="AR11" s="313"/>
    </row>
    <row r="12" spans="1:89" s="12" customFormat="1" ht="18.75" customHeight="1" x14ac:dyDescent="0.2">
      <c r="A12" s="470" t="str">
        <f>'4. паспортбюджет'!A12:O12</f>
        <v>M_NS1900.PR.0010</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row>
    <row r="13" spans="1:89" s="12" customFormat="1" ht="18.75" customHeight="1" x14ac:dyDescent="0.2">
      <c r="A13" s="472" t="s">
        <v>6</v>
      </c>
      <c r="B13" s="472"/>
      <c r="C13" s="472"/>
      <c r="D13" s="472"/>
      <c r="E13" s="472"/>
      <c r="F13" s="472"/>
      <c r="G13" s="472"/>
      <c r="H13" s="472"/>
      <c r="I13" s="472"/>
      <c r="J13" s="472"/>
      <c r="K13" s="472"/>
      <c r="L13" s="472"/>
      <c r="M13" s="472"/>
      <c r="N13" s="472"/>
      <c r="O13" s="472"/>
      <c r="P13" s="472"/>
      <c r="Q13" s="472"/>
      <c r="R13" s="472"/>
      <c r="S13" s="472"/>
      <c r="T13" s="472"/>
      <c r="U13" s="472"/>
      <c r="V13" s="472"/>
      <c r="W13" s="472"/>
      <c r="X13" s="472"/>
      <c r="Y13" s="472"/>
      <c r="Z13" s="472"/>
      <c r="AA13" s="472"/>
      <c r="AB13" s="472"/>
      <c r="AC13" s="472"/>
      <c r="AD13" s="472"/>
      <c r="AE13" s="472"/>
      <c r="AF13" s="472"/>
      <c r="AG13" s="472"/>
      <c r="AH13" s="472"/>
      <c r="AI13" s="472"/>
      <c r="AJ13" s="472"/>
      <c r="AK13" s="472"/>
      <c r="AL13" s="472"/>
      <c r="AM13" s="472"/>
      <c r="AN13" s="472"/>
      <c r="AO13" s="472"/>
      <c r="AP13" s="472"/>
      <c r="AQ13" s="472"/>
      <c r="AR13" s="472"/>
    </row>
    <row r="14" spans="1:89" s="9" customFormat="1" ht="15.75" customHeight="1"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8"/>
      <c r="AA14" s="318"/>
      <c r="AB14" s="318"/>
      <c r="AC14" s="318"/>
      <c r="AD14" s="318"/>
      <c r="AE14" s="318"/>
      <c r="AF14" s="318"/>
      <c r="AG14" s="318"/>
      <c r="AH14" s="318"/>
      <c r="AI14" s="318"/>
      <c r="AJ14" s="318"/>
      <c r="AK14" s="318"/>
      <c r="AL14" s="318"/>
      <c r="AM14" s="318"/>
      <c r="AN14" s="318"/>
      <c r="AO14" s="318"/>
      <c r="AP14" s="318"/>
      <c r="AQ14" s="318"/>
      <c r="AR14" s="318"/>
    </row>
    <row r="15" spans="1:89" s="325" customFormat="1" ht="43.5" customHeight="1" x14ac:dyDescent="0.2">
      <c r="A15" s="475" t="str">
        <f>'4. паспортбюджет'!A15:O15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475"/>
      <c r="C15" s="475"/>
      <c r="D15" s="475"/>
      <c r="E15" s="475"/>
      <c r="F15" s="475"/>
      <c r="G15" s="475"/>
      <c r="H15" s="475"/>
      <c r="I15" s="475"/>
      <c r="J15" s="475"/>
      <c r="K15" s="475"/>
      <c r="L15" s="475"/>
      <c r="M15" s="475"/>
      <c r="N15" s="475"/>
      <c r="O15" s="475"/>
      <c r="P15" s="475"/>
      <c r="Q15" s="475"/>
      <c r="R15" s="475"/>
      <c r="S15" s="475"/>
      <c r="T15" s="475"/>
      <c r="U15" s="475"/>
      <c r="V15" s="475"/>
      <c r="W15" s="475"/>
      <c r="X15" s="475"/>
      <c r="Y15" s="475"/>
      <c r="Z15" s="475"/>
      <c r="AA15" s="475"/>
      <c r="AB15" s="475"/>
      <c r="AC15" s="475"/>
      <c r="AD15" s="475"/>
      <c r="AE15" s="475"/>
      <c r="AF15" s="475"/>
      <c r="AG15" s="475"/>
      <c r="AH15" s="475"/>
      <c r="AI15" s="475"/>
      <c r="AJ15" s="475"/>
      <c r="AK15" s="475"/>
      <c r="AL15" s="475"/>
      <c r="AM15" s="475"/>
      <c r="AN15" s="475"/>
      <c r="AO15" s="475"/>
      <c r="AP15" s="475"/>
      <c r="AQ15" s="475"/>
      <c r="AR15" s="475"/>
    </row>
    <row r="16" spans="1:89" s="3" customFormat="1" ht="15" customHeight="1" x14ac:dyDescent="0.2">
      <c r="A16" s="472" t="s">
        <v>5</v>
      </c>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c r="AH16" s="472"/>
      <c r="AI16" s="472"/>
      <c r="AJ16" s="472"/>
      <c r="AK16" s="472"/>
      <c r="AL16" s="472"/>
      <c r="AM16" s="472"/>
      <c r="AN16" s="472"/>
      <c r="AO16" s="472"/>
      <c r="AP16" s="472"/>
      <c r="AQ16" s="472"/>
      <c r="AR16" s="472"/>
    </row>
    <row r="17" spans="1:58" s="3" customFormat="1" ht="15" customHeight="1" x14ac:dyDescent="0.2">
      <c r="A17" s="319"/>
      <c r="B17" s="319"/>
      <c r="C17" s="319"/>
      <c r="D17" s="319"/>
      <c r="E17" s="319"/>
      <c r="F17" s="319"/>
      <c r="G17" s="319"/>
      <c r="H17" s="319"/>
      <c r="I17" s="319"/>
      <c r="J17" s="319"/>
      <c r="K17" s="319"/>
      <c r="L17" s="319"/>
      <c r="M17" s="319"/>
      <c r="N17" s="319"/>
      <c r="O17" s="319"/>
      <c r="P17" s="319"/>
      <c r="Q17" s="319"/>
      <c r="R17" s="319"/>
      <c r="S17" s="319"/>
      <c r="T17" s="319"/>
      <c r="U17" s="319"/>
      <c r="V17" s="319"/>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row>
    <row r="18" spans="1:58" s="3" customFormat="1" ht="15" customHeight="1" x14ac:dyDescent="0.2">
      <c r="A18" s="476" t="s">
        <v>426</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64"/>
      <c r="B23" s="264"/>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U23" s="265"/>
      <c r="BD23" s="266"/>
      <c r="BE23" s="267"/>
      <c r="BF23" s="267"/>
    </row>
    <row r="24" spans="1:58" ht="27.75" x14ac:dyDescent="0.4">
      <c r="A24" s="264"/>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c r="AU24" s="265"/>
      <c r="BD24" s="266"/>
      <c r="BE24" s="267"/>
      <c r="BF24" s="267"/>
    </row>
    <row r="25" spans="1:58" ht="18.75" customHeight="1" thickBot="1" x14ac:dyDescent="0.3">
      <c r="A25" s="268" t="s">
        <v>302</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N25" s="270"/>
      <c r="AO25" s="271"/>
      <c r="AP25" s="271"/>
      <c r="AQ25" s="271"/>
      <c r="AR25" s="271"/>
    </row>
    <row r="26" spans="1:58" ht="18.75" customHeight="1" x14ac:dyDescent="0.25">
      <c r="A26" s="477" t="s">
        <v>586</v>
      </c>
      <c r="B26" s="478"/>
      <c r="C26" s="478"/>
      <c r="D26" s="478"/>
      <c r="E26" s="478"/>
      <c r="F26" s="478"/>
      <c r="G26" s="478"/>
      <c r="H26" s="478"/>
      <c r="I26" s="478"/>
      <c r="J26" s="478"/>
      <c r="K26" s="478"/>
      <c r="L26" s="478"/>
      <c r="M26" s="478"/>
      <c r="N26" s="478"/>
      <c r="O26" s="478"/>
      <c r="P26" s="478"/>
      <c r="Q26" s="478"/>
      <c r="R26" s="478"/>
      <c r="S26" s="478"/>
      <c r="T26" s="478"/>
      <c r="U26" s="478"/>
      <c r="V26" s="478"/>
      <c r="W26" s="478"/>
      <c r="X26" s="478"/>
      <c r="Y26" s="478"/>
      <c r="Z26" s="478"/>
      <c r="AA26" s="478"/>
      <c r="AB26" s="478"/>
      <c r="AC26" s="478"/>
      <c r="AD26" s="478"/>
      <c r="AE26" s="478"/>
      <c r="AF26" s="478"/>
      <c r="AG26" s="478"/>
      <c r="AH26" s="478"/>
      <c r="AI26" s="478"/>
      <c r="AJ26" s="479"/>
      <c r="AK26" s="480">
        <v>1214260563.147541</v>
      </c>
      <c r="AL26" s="481"/>
      <c r="AN26" s="264" t="s">
        <v>301</v>
      </c>
      <c r="AO26" s="272"/>
      <c r="AP26" s="272"/>
    </row>
    <row r="27" spans="1:58" ht="15.75" customHeight="1" x14ac:dyDescent="0.25">
      <c r="A27" s="437" t="s">
        <v>300</v>
      </c>
      <c r="B27" s="438"/>
      <c r="C27" s="438"/>
      <c r="D27" s="438"/>
      <c r="E27" s="438"/>
      <c r="F27" s="438"/>
      <c r="G27" s="438"/>
      <c r="H27" s="438"/>
      <c r="I27" s="438"/>
      <c r="J27" s="438"/>
      <c r="K27" s="438"/>
      <c r="L27" s="438"/>
      <c r="M27" s="438"/>
      <c r="N27" s="438"/>
      <c r="O27" s="438"/>
      <c r="P27" s="438"/>
      <c r="Q27" s="438"/>
      <c r="R27" s="438"/>
      <c r="S27" s="438"/>
      <c r="T27" s="438"/>
      <c r="U27" s="438"/>
      <c r="V27" s="438"/>
      <c r="W27" s="438"/>
      <c r="X27" s="438"/>
      <c r="Y27" s="438"/>
      <c r="Z27" s="438"/>
      <c r="AA27" s="438"/>
      <c r="AB27" s="438"/>
      <c r="AC27" s="438"/>
      <c r="AD27" s="438"/>
      <c r="AE27" s="438"/>
      <c r="AF27" s="438"/>
      <c r="AG27" s="438"/>
      <c r="AH27" s="438"/>
      <c r="AI27" s="438"/>
      <c r="AJ27" s="439"/>
      <c r="AK27" s="473"/>
      <c r="AL27" s="474"/>
      <c r="AN27" s="468" t="s">
        <v>299</v>
      </c>
      <c r="AO27" s="469"/>
      <c r="AP27" s="273">
        <f>SUM(AK96:BF96)</f>
        <v>6.0524330689568826</v>
      </c>
    </row>
    <row r="28" spans="1:58" x14ac:dyDescent="0.25">
      <c r="A28" s="437" t="s">
        <v>298</v>
      </c>
      <c r="B28" s="438"/>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9"/>
      <c r="AK28" s="466">
        <v>51</v>
      </c>
      <c r="AL28" s="467"/>
      <c r="AN28" s="468" t="s">
        <v>297</v>
      </c>
      <c r="AO28" s="469"/>
      <c r="AP28" s="273">
        <f>IF(SUM(AK97:BF97)=0,"не окупается",SUM(AK97:BF97))</f>
        <v>12.596492238524799</v>
      </c>
    </row>
    <row r="29" spans="1:58" ht="15" customHeight="1" x14ac:dyDescent="0.25">
      <c r="A29" s="437" t="s">
        <v>296</v>
      </c>
      <c r="B29" s="438"/>
      <c r="C29" s="438"/>
      <c r="D29" s="438"/>
      <c r="E29" s="438"/>
      <c r="F29" s="438"/>
      <c r="G29" s="438"/>
      <c r="H29" s="438"/>
      <c r="I29" s="438"/>
      <c r="J29" s="438"/>
      <c r="K29" s="438"/>
      <c r="L29" s="438"/>
      <c r="M29" s="438"/>
      <c r="N29" s="438"/>
      <c r="O29" s="438"/>
      <c r="P29" s="438"/>
      <c r="Q29" s="438"/>
      <c r="R29" s="438"/>
      <c r="S29" s="438"/>
      <c r="T29" s="438"/>
      <c r="U29" s="438"/>
      <c r="V29" s="438"/>
      <c r="W29" s="438"/>
      <c r="X29" s="438"/>
      <c r="Y29" s="438"/>
      <c r="Z29" s="438"/>
      <c r="AA29" s="438"/>
      <c r="AB29" s="438"/>
      <c r="AC29" s="438"/>
      <c r="AD29" s="438"/>
      <c r="AE29" s="438"/>
      <c r="AF29" s="438"/>
      <c r="AG29" s="438"/>
      <c r="AH29" s="438"/>
      <c r="AI29" s="438"/>
      <c r="AJ29" s="439"/>
      <c r="AK29" s="466">
        <v>1</v>
      </c>
      <c r="AL29" s="467"/>
      <c r="AN29" s="468" t="s">
        <v>587</v>
      </c>
      <c r="AO29" s="469"/>
      <c r="AP29" s="274">
        <f>AW94</f>
        <v>-90921511.197044164</v>
      </c>
      <c r="AU29" s="275"/>
      <c r="AW29" s="276"/>
      <c r="AX29" s="276"/>
    </row>
    <row r="30" spans="1:58" ht="15" customHeight="1" x14ac:dyDescent="0.25">
      <c r="A30" s="437" t="s">
        <v>295</v>
      </c>
      <c r="B30" s="438"/>
      <c r="C30" s="438"/>
      <c r="D30" s="438"/>
      <c r="E30" s="438"/>
      <c r="F30" s="438"/>
      <c r="G30" s="438"/>
      <c r="H30" s="438"/>
      <c r="I30" s="438"/>
      <c r="J30" s="438"/>
      <c r="K30" s="438"/>
      <c r="L30" s="438"/>
      <c r="M30" s="438"/>
      <c r="N30" s="438"/>
      <c r="O30" s="438"/>
      <c r="P30" s="438"/>
      <c r="Q30" s="438"/>
      <c r="R30" s="438"/>
      <c r="S30" s="438"/>
      <c r="T30" s="438"/>
      <c r="U30" s="438"/>
      <c r="V30" s="438"/>
      <c r="W30" s="438"/>
      <c r="X30" s="438"/>
      <c r="Y30" s="438"/>
      <c r="Z30" s="438"/>
      <c r="AA30" s="438"/>
      <c r="AB30" s="438"/>
      <c r="AC30" s="438"/>
      <c r="AD30" s="438"/>
      <c r="AE30" s="438"/>
      <c r="AF30" s="438"/>
      <c r="AG30" s="438"/>
      <c r="AH30" s="438"/>
      <c r="AI30" s="438"/>
      <c r="AJ30" s="439"/>
      <c r="AK30" s="464">
        <v>0</v>
      </c>
      <c r="AL30" s="465"/>
      <c r="AN30" s="468" t="s">
        <v>588</v>
      </c>
      <c r="AO30" s="469"/>
      <c r="AP30" s="277" t="str">
        <f>IF(AP29&gt;0,"да","нет")</f>
        <v>нет</v>
      </c>
      <c r="AU30" s="275"/>
    </row>
    <row r="31" spans="1:58" ht="15" customHeight="1" x14ac:dyDescent="0.25">
      <c r="A31" s="437" t="s">
        <v>589</v>
      </c>
      <c r="B31" s="438"/>
      <c r="C31" s="438"/>
      <c r="D31" s="438"/>
      <c r="E31" s="438"/>
      <c r="F31" s="438"/>
      <c r="G31" s="438"/>
      <c r="H31" s="438"/>
      <c r="I31" s="438"/>
      <c r="J31" s="438"/>
      <c r="K31" s="438"/>
      <c r="L31" s="438"/>
      <c r="M31" s="438"/>
      <c r="N31" s="438"/>
      <c r="O31" s="438"/>
      <c r="P31" s="438"/>
      <c r="Q31" s="438"/>
      <c r="R31" s="438"/>
      <c r="S31" s="438"/>
      <c r="T31" s="438"/>
      <c r="U31" s="438"/>
      <c r="V31" s="438"/>
      <c r="W31" s="438"/>
      <c r="X31" s="438"/>
      <c r="Y31" s="438"/>
      <c r="Z31" s="438"/>
      <c r="AA31" s="438"/>
      <c r="AB31" s="438"/>
      <c r="AC31" s="438"/>
      <c r="AD31" s="438"/>
      <c r="AE31" s="438"/>
      <c r="AF31" s="438"/>
      <c r="AG31" s="438"/>
      <c r="AH31" s="438"/>
      <c r="AI31" s="438"/>
      <c r="AJ31" s="439"/>
      <c r="AK31" s="464">
        <v>1</v>
      </c>
      <c r="AL31" s="465"/>
      <c r="AU31" s="275"/>
    </row>
    <row r="32" spans="1:58" x14ac:dyDescent="0.25">
      <c r="A32" s="437" t="s">
        <v>294</v>
      </c>
      <c r="B32" s="438"/>
      <c r="C32" s="438"/>
      <c r="D32" s="438"/>
      <c r="E32" s="438"/>
      <c r="F32" s="438"/>
      <c r="G32" s="438"/>
      <c r="H32" s="438"/>
      <c r="I32" s="438"/>
      <c r="J32" s="438"/>
      <c r="K32" s="438"/>
      <c r="L32" s="438"/>
      <c r="M32" s="438"/>
      <c r="N32" s="438"/>
      <c r="O32" s="438"/>
      <c r="P32" s="438"/>
      <c r="Q32" s="438"/>
      <c r="R32" s="438"/>
      <c r="S32" s="438"/>
      <c r="T32" s="438"/>
      <c r="U32" s="438"/>
      <c r="V32" s="438"/>
      <c r="W32" s="438"/>
      <c r="X32" s="438"/>
      <c r="Y32" s="438"/>
      <c r="Z32" s="438"/>
      <c r="AA32" s="438"/>
      <c r="AB32" s="438"/>
      <c r="AC32" s="438"/>
      <c r="AD32" s="438"/>
      <c r="AE32" s="438"/>
      <c r="AF32" s="438"/>
      <c r="AG32" s="438"/>
      <c r="AH32" s="438"/>
      <c r="AI32" s="438"/>
      <c r="AJ32" s="439"/>
      <c r="AK32" s="462">
        <v>1</v>
      </c>
      <c r="AL32" s="463"/>
      <c r="AU32" s="275"/>
    </row>
    <row r="33" spans="1:89" x14ac:dyDescent="0.25">
      <c r="A33" s="437" t="s">
        <v>270</v>
      </c>
      <c r="B33" s="438"/>
      <c r="C33" s="438"/>
      <c r="D33" s="438"/>
      <c r="E33" s="438"/>
      <c r="F33" s="438"/>
      <c r="G33" s="438"/>
      <c r="H33" s="438"/>
      <c r="I33" s="438"/>
      <c r="J33" s="438"/>
      <c r="K33" s="438"/>
      <c r="L33" s="438"/>
      <c r="M33" s="438"/>
      <c r="N33" s="438"/>
      <c r="O33" s="438"/>
      <c r="P33" s="438"/>
      <c r="Q33" s="438"/>
      <c r="R33" s="438"/>
      <c r="S33" s="438"/>
      <c r="T33" s="438"/>
      <c r="U33" s="438"/>
      <c r="V33" s="438"/>
      <c r="W33" s="438"/>
      <c r="X33" s="438"/>
      <c r="Y33" s="438"/>
      <c r="Z33" s="438"/>
      <c r="AA33" s="438"/>
      <c r="AB33" s="438"/>
      <c r="AC33" s="438"/>
      <c r="AD33" s="438"/>
      <c r="AE33" s="438"/>
      <c r="AF33" s="438"/>
      <c r="AG33" s="438"/>
      <c r="AH33" s="438"/>
      <c r="AI33" s="438"/>
      <c r="AJ33" s="439"/>
      <c r="AK33" s="462">
        <v>1067483.8593161141</v>
      </c>
      <c r="AL33" s="463"/>
    </row>
    <row r="34" spans="1:89" x14ac:dyDescent="0.25">
      <c r="A34" s="437" t="s">
        <v>293</v>
      </c>
      <c r="B34" s="438"/>
      <c r="C34" s="438"/>
      <c r="D34" s="438"/>
      <c r="E34" s="438"/>
      <c r="F34" s="438"/>
      <c r="G34" s="438"/>
      <c r="H34" s="438"/>
      <c r="I34" s="438"/>
      <c r="J34" s="438"/>
      <c r="K34" s="438"/>
      <c r="L34" s="438"/>
      <c r="M34" s="438"/>
      <c r="N34" s="438"/>
      <c r="O34" s="438"/>
      <c r="P34" s="438"/>
      <c r="Q34" s="438"/>
      <c r="R34" s="438"/>
      <c r="S34" s="438"/>
      <c r="T34" s="438"/>
      <c r="U34" s="438"/>
      <c r="V34" s="438"/>
      <c r="W34" s="438"/>
      <c r="X34" s="438"/>
      <c r="Y34" s="438"/>
      <c r="Z34" s="438"/>
      <c r="AA34" s="438"/>
      <c r="AB34" s="438"/>
      <c r="AC34" s="438"/>
      <c r="AD34" s="438"/>
      <c r="AE34" s="438"/>
      <c r="AF34" s="438"/>
      <c r="AG34" s="438"/>
      <c r="AH34" s="438"/>
      <c r="AI34" s="438"/>
      <c r="AJ34" s="439"/>
      <c r="AK34" s="462">
        <v>1</v>
      </c>
      <c r="AL34" s="463"/>
    </row>
    <row r="35" spans="1:89" x14ac:dyDescent="0.25">
      <c r="A35" s="437" t="s">
        <v>292</v>
      </c>
      <c r="B35" s="438"/>
      <c r="C35" s="438"/>
      <c r="D35" s="438"/>
      <c r="E35" s="438"/>
      <c r="F35" s="438"/>
      <c r="G35" s="438"/>
      <c r="H35" s="438"/>
      <c r="I35" s="438"/>
      <c r="J35" s="438"/>
      <c r="K35" s="438"/>
      <c r="L35" s="438"/>
      <c r="M35" s="438"/>
      <c r="N35" s="438"/>
      <c r="O35" s="438"/>
      <c r="P35" s="438"/>
      <c r="Q35" s="438"/>
      <c r="R35" s="438"/>
      <c r="S35" s="438"/>
      <c r="T35" s="438"/>
      <c r="U35" s="438"/>
      <c r="V35" s="438"/>
      <c r="W35" s="438"/>
      <c r="X35" s="438"/>
      <c r="Y35" s="438"/>
      <c r="Z35" s="438"/>
      <c r="AA35" s="438"/>
      <c r="AB35" s="438"/>
      <c r="AC35" s="438"/>
      <c r="AD35" s="438"/>
      <c r="AE35" s="438"/>
      <c r="AF35" s="438"/>
      <c r="AG35" s="438"/>
      <c r="AH35" s="438"/>
      <c r="AI35" s="438"/>
      <c r="AJ35" s="439"/>
      <c r="AK35" s="462">
        <v>1</v>
      </c>
      <c r="AL35" s="463"/>
    </row>
    <row r="36" spans="1:89" x14ac:dyDescent="0.25">
      <c r="A36" s="437"/>
      <c r="B36" s="438"/>
      <c r="C36" s="438"/>
      <c r="D36" s="438"/>
      <c r="E36" s="438"/>
      <c r="F36" s="438"/>
      <c r="G36" s="438"/>
      <c r="H36" s="438"/>
      <c r="I36" s="438"/>
      <c r="J36" s="438"/>
      <c r="K36" s="438"/>
      <c r="L36" s="438"/>
      <c r="M36" s="438"/>
      <c r="N36" s="438"/>
      <c r="O36" s="438"/>
      <c r="P36" s="438"/>
      <c r="Q36" s="438"/>
      <c r="R36" s="438"/>
      <c r="S36" s="438"/>
      <c r="T36" s="438"/>
      <c r="U36" s="438"/>
      <c r="V36" s="438"/>
      <c r="W36" s="438"/>
      <c r="X36" s="438"/>
      <c r="Y36" s="438"/>
      <c r="Z36" s="438"/>
      <c r="AA36" s="438"/>
      <c r="AB36" s="438"/>
      <c r="AC36" s="438"/>
      <c r="AD36" s="438"/>
      <c r="AE36" s="438"/>
      <c r="AF36" s="438"/>
      <c r="AG36" s="438"/>
      <c r="AH36" s="438"/>
      <c r="AI36" s="438"/>
      <c r="AJ36" s="439"/>
      <c r="AK36" s="460"/>
      <c r="AL36" s="461"/>
    </row>
    <row r="37" spans="1:89" x14ac:dyDescent="0.25">
      <c r="A37" s="437" t="s">
        <v>261</v>
      </c>
      <c r="B37" s="438"/>
      <c r="C37" s="438"/>
      <c r="D37" s="438"/>
      <c r="E37" s="438"/>
      <c r="F37" s="438"/>
      <c r="G37" s="438"/>
      <c r="H37" s="438"/>
      <c r="I37" s="438"/>
      <c r="J37" s="438"/>
      <c r="K37" s="438"/>
      <c r="L37" s="438"/>
      <c r="M37" s="438"/>
      <c r="N37" s="438"/>
      <c r="O37" s="438"/>
      <c r="P37" s="438"/>
      <c r="Q37" s="438"/>
      <c r="R37" s="438"/>
      <c r="S37" s="438"/>
      <c r="T37" s="438"/>
      <c r="U37" s="438"/>
      <c r="V37" s="438"/>
      <c r="W37" s="438"/>
      <c r="X37" s="438"/>
      <c r="Y37" s="438"/>
      <c r="Z37" s="438"/>
      <c r="AA37" s="438"/>
      <c r="AB37" s="438"/>
      <c r="AC37" s="438"/>
      <c r="AD37" s="438"/>
      <c r="AE37" s="438"/>
      <c r="AF37" s="438"/>
      <c r="AG37" s="438"/>
      <c r="AH37" s="438"/>
      <c r="AI37" s="438"/>
      <c r="AJ37" s="439"/>
      <c r="AK37" s="447">
        <v>0.25</v>
      </c>
      <c r="AL37" s="448"/>
    </row>
    <row r="38" spans="1:89" x14ac:dyDescent="0.25">
      <c r="A38" s="437" t="s">
        <v>540</v>
      </c>
      <c r="B38" s="438"/>
      <c r="C38" s="438"/>
      <c r="D38" s="438"/>
      <c r="E38" s="438"/>
      <c r="F38" s="438"/>
      <c r="G38" s="438"/>
      <c r="H38" s="438"/>
      <c r="I38" s="438"/>
      <c r="J38" s="438"/>
      <c r="K38" s="438"/>
      <c r="L38" s="438"/>
      <c r="M38" s="438"/>
      <c r="N38" s="438"/>
      <c r="O38" s="438"/>
      <c r="P38" s="438"/>
      <c r="Q38" s="438"/>
      <c r="R38" s="438"/>
      <c r="S38" s="438"/>
      <c r="T38" s="438"/>
      <c r="U38" s="438"/>
      <c r="V38" s="438"/>
      <c r="W38" s="438"/>
      <c r="X38" s="438"/>
      <c r="Y38" s="438"/>
      <c r="Z38" s="438"/>
      <c r="AA38" s="438"/>
      <c r="AB38" s="438"/>
      <c r="AC38" s="438"/>
      <c r="AD38" s="438"/>
      <c r="AE38" s="438"/>
      <c r="AF38" s="438"/>
      <c r="AG38" s="438"/>
      <c r="AH38" s="438"/>
      <c r="AI38" s="438"/>
      <c r="AJ38" s="439"/>
      <c r="AK38" s="462">
        <v>0</v>
      </c>
      <c r="AL38" s="463"/>
    </row>
    <row r="39" spans="1:89" x14ac:dyDescent="0.25">
      <c r="A39" s="437" t="s">
        <v>291</v>
      </c>
      <c r="B39" s="438"/>
      <c r="C39" s="438"/>
      <c r="D39" s="438"/>
      <c r="E39" s="438"/>
      <c r="F39" s="438"/>
      <c r="G39" s="438"/>
      <c r="H39" s="438"/>
      <c r="I39" s="438"/>
      <c r="J39" s="438"/>
      <c r="K39" s="438"/>
      <c r="L39" s="438"/>
      <c r="M39" s="438"/>
      <c r="N39" s="438"/>
      <c r="O39" s="438"/>
      <c r="P39" s="438"/>
      <c r="Q39" s="438"/>
      <c r="R39" s="438"/>
      <c r="S39" s="438"/>
      <c r="T39" s="438"/>
      <c r="U39" s="438"/>
      <c r="V39" s="438"/>
      <c r="W39" s="438"/>
      <c r="X39" s="438"/>
      <c r="Y39" s="438"/>
      <c r="Z39" s="438"/>
      <c r="AA39" s="438"/>
      <c r="AB39" s="438"/>
      <c r="AC39" s="438"/>
      <c r="AD39" s="438"/>
      <c r="AE39" s="438"/>
      <c r="AF39" s="438"/>
      <c r="AG39" s="438"/>
      <c r="AH39" s="438"/>
      <c r="AI39" s="438"/>
      <c r="AJ39" s="439"/>
      <c r="AK39" s="460"/>
      <c r="AL39" s="461"/>
    </row>
    <row r="40" spans="1:89" x14ac:dyDescent="0.25">
      <c r="A40" s="437" t="s">
        <v>290</v>
      </c>
      <c r="B40" s="438"/>
      <c r="C40" s="438"/>
      <c r="D40" s="438"/>
      <c r="E40" s="438"/>
      <c r="F40" s="438"/>
      <c r="G40" s="438"/>
      <c r="H40" s="438"/>
      <c r="I40" s="438"/>
      <c r="J40" s="438"/>
      <c r="K40" s="438"/>
      <c r="L40" s="438"/>
      <c r="M40" s="438"/>
      <c r="N40" s="438"/>
      <c r="O40" s="438"/>
      <c r="P40" s="438"/>
      <c r="Q40" s="438"/>
      <c r="R40" s="438"/>
      <c r="S40" s="438"/>
      <c r="T40" s="438"/>
      <c r="U40" s="438"/>
      <c r="V40" s="438"/>
      <c r="W40" s="438"/>
      <c r="X40" s="438"/>
      <c r="Y40" s="438"/>
      <c r="Z40" s="438"/>
      <c r="AA40" s="438"/>
      <c r="AB40" s="438"/>
      <c r="AC40" s="438"/>
      <c r="AD40" s="438"/>
      <c r="AE40" s="438"/>
      <c r="AF40" s="438"/>
      <c r="AG40" s="438"/>
      <c r="AH40" s="438"/>
      <c r="AI40" s="438"/>
      <c r="AJ40" s="439"/>
      <c r="AK40" s="458">
        <v>0</v>
      </c>
      <c r="AL40" s="459"/>
    </row>
    <row r="41" spans="1:89" x14ac:dyDescent="0.25">
      <c r="A41" s="437" t="s">
        <v>289</v>
      </c>
      <c r="B41" s="438"/>
      <c r="C41" s="438"/>
      <c r="D41" s="438"/>
      <c r="E41" s="438"/>
      <c r="F41" s="438"/>
      <c r="G41" s="438"/>
      <c r="H41" s="438"/>
      <c r="I41" s="438"/>
      <c r="J41" s="438"/>
      <c r="K41" s="438"/>
      <c r="L41" s="438"/>
      <c r="M41" s="438"/>
      <c r="N41" s="438"/>
      <c r="O41" s="438"/>
      <c r="P41" s="438"/>
      <c r="Q41" s="438"/>
      <c r="R41" s="438"/>
      <c r="S41" s="438"/>
      <c r="T41" s="438"/>
      <c r="U41" s="438"/>
      <c r="V41" s="438"/>
      <c r="W41" s="438"/>
      <c r="X41" s="438"/>
      <c r="Y41" s="438"/>
      <c r="Z41" s="438"/>
      <c r="AA41" s="438"/>
      <c r="AB41" s="438"/>
      <c r="AC41" s="438"/>
      <c r="AD41" s="438"/>
      <c r="AE41" s="438"/>
      <c r="AF41" s="438"/>
      <c r="AG41" s="438"/>
      <c r="AH41" s="438"/>
      <c r="AI41" s="438"/>
      <c r="AJ41" s="439"/>
      <c r="AK41" s="460"/>
      <c r="AL41" s="461"/>
    </row>
    <row r="42" spans="1:89" x14ac:dyDescent="0.25">
      <c r="A42" s="437" t="s">
        <v>288</v>
      </c>
      <c r="B42" s="438"/>
      <c r="C42" s="438"/>
      <c r="D42" s="438"/>
      <c r="E42" s="438"/>
      <c r="F42" s="438"/>
      <c r="G42" s="438"/>
      <c r="H42" s="438"/>
      <c r="I42" s="438"/>
      <c r="J42" s="438"/>
      <c r="K42" s="438"/>
      <c r="L42" s="438"/>
      <c r="M42" s="438"/>
      <c r="N42" s="438"/>
      <c r="O42" s="438"/>
      <c r="P42" s="438"/>
      <c r="Q42" s="438"/>
      <c r="R42" s="438"/>
      <c r="S42" s="438"/>
      <c r="T42" s="438"/>
      <c r="U42" s="438"/>
      <c r="V42" s="438"/>
      <c r="W42" s="438"/>
      <c r="X42" s="438"/>
      <c r="Y42" s="438"/>
      <c r="Z42" s="438"/>
      <c r="AA42" s="438"/>
      <c r="AB42" s="438"/>
      <c r="AC42" s="438"/>
      <c r="AD42" s="438"/>
      <c r="AE42" s="438"/>
      <c r="AF42" s="438"/>
      <c r="AG42" s="438"/>
      <c r="AH42" s="438"/>
      <c r="AI42" s="438"/>
      <c r="AJ42" s="439"/>
      <c r="AK42" s="447">
        <v>0.27800000000000002</v>
      </c>
      <c r="AL42" s="448"/>
    </row>
    <row r="43" spans="1:89" x14ac:dyDescent="0.25">
      <c r="A43" s="437" t="s">
        <v>287</v>
      </c>
      <c r="B43" s="438"/>
      <c r="C43" s="438"/>
      <c r="D43" s="438"/>
      <c r="E43" s="438"/>
      <c r="F43" s="438"/>
      <c r="G43" s="438"/>
      <c r="H43" s="438"/>
      <c r="I43" s="438"/>
      <c r="J43" s="438"/>
      <c r="K43" s="438"/>
      <c r="L43" s="438"/>
      <c r="M43" s="438"/>
      <c r="N43" s="438"/>
      <c r="O43" s="438"/>
      <c r="P43" s="438"/>
      <c r="Q43" s="438"/>
      <c r="R43" s="438"/>
      <c r="S43" s="438"/>
      <c r="T43" s="438"/>
      <c r="U43" s="438"/>
      <c r="V43" s="438"/>
      <c r="W43" s="438"/>
      <c r="X43" s="438"/>
      <c r="Y43" s="438"/>
      <c r="Z43" s="438"/>
      <c r="AA43" s="438"/>
      <c r="AB43" s="438"/>
      <c r="AC43" s="438"/>
      <c r="AD43" s="438"/>
      <c r="AE43" s="438"/>
      <c r="AF43" s="438"/>
      <c r="AG43" s="438"/>
      <c r="AH43" s="438"/>
      <c r="AI43" s="438"/>
      <c r="AJ43" s="439"/>
      <c r="AK43" s="447">
        <v>0.27800000000000002</v>
      </c>
      <c r="AL43" s="448"/>
    </row>
    <row r="44" spans="1:89" x14ac:dyDescent="0.25">
      <c r="A44" s="437" t="s">
        <v>286</v>
      </c>
      <c r="B44" s="438"/>
      <c r="C44" s="438"/>
      <c r="D44" s="438"/>
      <c r="E44" s="438"/>
      <c r="F44" s="438"/>
      <c r="G44" s="438"/>
      <c r="H44" s="438"/>
      <c r="I44" s="438"/>
      <c r="J44" s="438"/>
      <c r="K44" s="438"/>
      <c r="L44" s="438"/>
      <c r="M44" s="438"/>
      <c r="N44" s="438"/>
      <c r="O44" s="438"/>
      <c r="P44" s="438"/>
      <c r="Q44" s="438"/>
      <c r="R44" s="438"/>
      <c r="S44" s="438"/>
      <c r="T44" s="438"/>
      <c r="U44" s="438"/>
      <c r="V44" s="438"/>
      <c r="W44" s="438"/>
      <c r="X44" s="438"/>
      <c r="Y44" s="438"/>
      <c r="Z44" s="438"/>
      <c r="AA44" s="438"/>
      <c r="AB44" s="438"/>
      <c r="AC44" s="438"/>
      <c r="AD44" s="438"/>
      <c r="AE44" s="438"/>
      <c r="AF44" s="438"/>
      <c r="AG44" s="438"/>
      <c r="AH44" s="438"/>
      <c r="AI44" s="438"/>
      <c r="AJ44" s="439"/>
      <c r="AK44" s="447">
        <v>1</v>
      </c>
      <c r="AL44" s="448"/>
    </row>
    <row r="45" spans="1:89" x14ac:dyDescent="0.25">
      <c r="A45" s="437" t="s">
        <v>285</v>
      </c>
      <c r="B45" s="438"/>
      <c r="C45" s="438"/>
      <c r="D45" s="438"/>
      <c r="E45" s="438"/>
      <c r="F45" s="438"/>
      <c r="G45" s="438"/>
      <c r="H45" s="438"/>
      <c r="I45" s="438"/>
      <c r="J45" s="438"/>
      <c r="K45" s="438"/>
      <c r="L45" s="438"/>
      <c r="M45" s="438"/>
      <c r="N45" s="438"/>
      <c r="O45" s="438"/>
      <c r="P45" s="438"/>
      <c r="Q45" s="438"/>
      <c r="R45" s="438"/>
      <c r="S45" s="438"/>
      <c r="T45" s="438"/>
      <c r="U45" s="438"/>
      <c r="V45" s="438"/>
      <c r="W45" s="438"/>
      <c r="X45" s="438"/>
      <c r="Y45" s="438"/>
      <c r="Z45" s="438"/>
      <c r="AA45" s="438"/>
      <c r="AB45" s="438"/>
      <c r="AC45" s="438"/>
      <c r="AD45" s="438"/>
      <c r="AE45" s="438"/>
      <c r="AF45" s="438"/>
      <c r="AG45" s="438"/>
      <c r="AH45" s="438"/>
      <c r="AI45" s="438"/>
      <c r="AJ45" s="439"/>
      <c r="AK45" s="447">
        <v>0.14080000000000001</v>
      </c>
      <c r="AL45" s="448"/>
      <c r="BE45" s="278"/>
      <c r="BF45" s="278"/>
    </row>
    <row r="46" spans="1:89" x14ac:dyDescent="0.25">
      <c r="A46" s="437" t="s">
        <v>284</v>
      </c>
      <c r="B46" s="438"/>
      <c r="C46" s="438"/>
      <c r="D46" s="438"/>
      <c r="E46" s="438"/>
      <c r="F46" s="438"/>
      <c r="G46" s="438"/>
      <c r="H46" s="438"/>
      <c r="I46" s="438"/>
      <c r="J46" s="438"/>
      <c r="K46" s="438"/>
      <c r="L46" s="438"/>
      <c r="M46" s="438"/>
      <c r="N46" s="438"/>
      <c r="O46" s="438"/>
      <c r="P46" s="438"/>
      <c r="Q46" s="438"/>
      <c r="R46" s="438"/>
      <c r="S46" s="438"/>
      <c r="T46" s="438"/>
      <c r="U46" s="438"/>
      <c r="V46" s="438"/>
      <c r="W46" s="438"/>
      <c r="X46" s="438"/>
      <c r="Y46" s="438"/>
      <c r="Z46" s="438"/>
      <c r="AA46" s="438"/>
      <c r="AB46" s="438"/>
      <c r="AC46" s="438"/>
      <c r="AD46" s="438"/>
      <c r="AE46" s="438"/>
      <c r="AF46" s="438"/>
      <c r="AG46" s="438"/>
      <c r="AH46" s="438"/>
      <c r="AI46" s="438"/>
      <c r="AJ46" s="439"/>
      <c r="AK46" s="447">
        <v>0</v>
      </c>
      <c r="AL46" s="448"/>
    </row>
    <row r="47" spans="1:89" ht="16.5" thickBot="1" x14ac:dyDescent="0.3">
      <c r="A47" s="449" t="s">
        <v>283</v>
      </c>
      <c r="B47" s="450"/>
      <c r="C47" s="450"/>
      <c r="D47" s="450"/>
      <c r="E47" s="450"/>
      <c r="F47" s="450"/>
      <c r="G47" s="450"/>
      <c r="H47" s="450"/>
      <c r="I47" s="450"/>
      <c r="J47" s="450"/>
      <c r="K47" s="450"/>
      <c r="L47" s="450"/>
      <c r="M47" s="450"/>
      <c r="N47" s="450"/>
      <c r="O47" s="450"/>
      <c r="P47" s="450"/>
      <c r="Q47" s="450"/>
      <c r="R47" s="450"/>
      <c r="S47" s="450"/>
      <c r="T47" s="450"/>
      <c r="U47" s="450"/>
      <c r="V47" s="450"/>
      <c r="W47" s="450"/>
      <c r="X47" s="450"/>
      <c r="Y47" s="450"/>
      <c r="Z47" s="450"/>
      <c r="AA47" s="450"/>
      <c r="AB47" s="450"/>
      <c r="AC47" s="450"/>
      <c r="AD47" s="450"/>
      <c r="AE47" s="450"/>
      <c r="AF47" s="450"/>
      <c r="AG47" s="450"/>
      <c r="AH47" s="450"/>
      <c r="AI47" s="450"/>
      <c r="AJ47" s="451"/>
      <c r="AK47" s="452">
        <v>0.20850000000000002</v>
      </c>
      <c r="AL47" s="453"/>
    </row>
    <row r="48" spans="1:89" x14ac:dyDescent="0.25">
      <c r="A48" s="454" t="s">
        <v>282</v>
      </c>
      <c r="B48" s="455"/>
      <c r="C48" s="455"/>
      <c r="D48" s="455"/>
      <c r="E48" s="455"/>
      <c r="F48" s="455"/>
      <c r="G48" s="455"/>
      <c r="H48" s="455"/>
      <c r="I48" s="455"/>
      <c r="J48" s="455"/>
      <c r="K48" s="455"/>
      <c r="L48" s="455"/>
      <c r="M48" s="455"/>
      <c r="N48" s="455"/>
      <c r="O48" s="455"/>
      <c r="P48" s="455"/>
      <c r="Q48" s="455"/>
      <c r="R48" s="455"/>
      <c r="S48" s="455"/>
      <c r="T48" s="455"/>
      <c r="U48" s="455"/>
      <c r="V48" s="455"/>
      <c r="W48" s="455"/>
      <c r="X48" s="455"/>
      <c r="Y48" s="455"/>
      <c r="Z48" s="455"/>
      <c r="AA48" s="455"/>
      <c r="AB48" s="455"/>
      <c r="AC48" s="455"/>
      <c r="AD48" s="455"/>
      <c r="AE48" s="455"/>
      <c r="AF48" s="455"/>
      <c r="AG48" s="455"/>
      <c r="AH48" s="455"/>
      <c r="AI48" s="455"/>
      <c r="AJ48" s="456"/>
      <c r="AK48" s="406">
        <v>2031</v>
      </c>
      <c r="AL48" s="457"/>
      <c r="AM48" s="279">
        <v>2032</v>
      </c>
      <c r="AN48" s="280">
        <v>2033</v>
      </c>
      <c r="AO48" s="280">
        <v>2034</v>
      </c>
      <c r="AP48" s="280">
        <v>2035</v>
      </c>
      <c r="AQ48" s="280">
        <v>2036</v>
      </c>
      <c r="AR48" s="280">
        <v>2037</v>
      </c>
      <c r="AS48" s="280">
        <v>2038</v>
      </c>
      <c r="AT48" s="280">
        <v>2039</v>
      </c>
      <c r="AU48" s="280">
        <v>2040</v>
      </c>
      <c r="AV48" s="280">
        <v>2041</v>
      </c>
      <c r="AW48" s="280">
        <v>2042</v>
      </c>
      <c r="AX48" s="280">
        <v>2043</v>
      </c>
      <c r="AY48" s="280">
        <v>2044</v>
      </c>
      <c r="AZ48" s="280">
        <v>2045</v>
      </c>
      <c r="BA48" s="280">
        <v>2046</v>
      </c>
      <c r="BB48" s="280">
        <v>2047</v>
      </c>
      <c r="BC48" s="280">
        <v>2048</v>
      </c>
      <c r="BD48" s="280">
        <v>2049</v>
      </c>
      <c r="BE48" s="280">
        <v>2050</v>
      </c>
      <c r="BF48" s="280">
        <v>2051</v>
      </c>
      <c r="BG48" s="280">
        <v>2052</v>
      </c>
      <c r="BH48" s="280">
        <v>2053</v>
      </c>
      <c r="BI48" s="280">
        <v>2054</v>
      </c>
      <c r="BJ48" s="280">
        <v>2055</v>
      </c>
      <c r="BK48" s="280">
        <v>2056</v>
      </c>
      <c r="BL48" s="280">
        <v>2057</v>
      </c>
      <c r="BM48" s="280">
        <v>2058</v>
      </c>
      <c r="BN48" s="280">
        <v>2059</v>
      </c>
      <c r="BO48" s="280">
        <v>2060</v>
      </c>
      <c r="BP48" s="280">
        <v>2061</v>
      </c>
      <c r="BQ48" s="280">
        <v>2062</v>
      </c>
      <c r="BR48" s="280">
        <v>2063</v>
      </c>
      <c r="BS48" s="280">
        <v>2064</v>
      </c>
      <c r="BT48" s="280">
        <v>2065</v>
      </c>
      <c r="BU48" s="280">
        <v>2066</v>
      </c>
      <c r="BV48" s="280">
        <v>2067</v>
      </c>
      <c r="BW48" s="280">
        <v>2068</v>
      </c>
      <c r="BX48" s="280">
        <v>2069</v>
      </c>
      <c r="BY48" s="280">
        <v>2070</v>
      </c>
      <c r="BZ48" s="280">
        <v>2071</v>
      </c>
      <c r="CA48" s="280">
        <v>2072</v>
      </c>
      <c r="CB48" s="280">
        <v>2073</v>
      </c>
      <c r="CC48" s="280">
        <v>2074</v>
      </c>
      <c r="CD48" s="280">
        <v>2075</v>
      </c>
      <c r="CE48" s="280">
        <v>2076</v>
      </c>
      <c r="CF48" s="280">
        <v>2077</v>
      </c>
      <c r="CG48" s="280">
        <v>2078</v>
      </c>
      <c r="CH48" s="280">
        <v>2079</v>
      </c>
      <c r="CI48" s="280">
        <v>2080</v>
      </c>
      <c r="CJ48" s="280">
        <v>2081</v>
      </c>
      <c r="CK48" s="280">
        <v>2082</v>
      </c>
    </row>
    <row r="49" spans="1:89" outlineLevel="1" x14ac:dyDescent="0.25">
      <c r="A49" s="437" t="s">
        <v>281</v>
      </c>
      <c r="B49" s="438"/>
      <c r="C49" s="438"/>
      <c r="D49" s="438"/>
      <c r="E49" s="438"/>
      <c r="F49" s="438"/>
      <c r="G49" s="438"/>
      <c r="H49" s="438"/>
      <c r="I49" s="438"/>
      <c r="J49" s="438"/>
      <c r="K49" s="438"/>
      <c r="L49" s="438"/>
      <c r="M49" s="438"/>
      <c r="N49" s="438"/>
      <c r="O49" s="438"/>
      <c r="P49" s="438"/>
      <c r="Q49" s="438"/>
      <c r="R49" s="438"/>
      <c r="S49" s="438"/>
      <c r="T49" s="438"/>
      <c r="U49" s="438"/>
      <c r="V49" s="438"/>
      <c r="W49" s="438"/>
      <c r="X49" s="438"/>
      <c r="Y49" s="438"/>
      <c r="Z49" s="438"/>
      <c r="AA49" s="438"/>
      <c r="AB49" s="438"/>
      <c r="AC49" s="438"/>
      <c r="AD49" s="438"/>
      <c r="AE49" s="438"/>
      <c r="AF49" s="438"/>
      <c r="AG49" s="438"/>
      <c r="AH49" s="438"/>
      <c r="AI49" s="438"/>
      <c r="AJ49" s="439"/>
      <c r="AK49" s="440">
        <v>0.04</v>
      </c>
      <c r="AL49" s="441"/>
      <c r="AM49" s="281">
        <v>0.04</v>
      </c>
      <c r="AN49" s="281">
        <v>0.04</v>
      </c>
      <c r="AO49" s="281">
        <v>0.04</v>
      </c>
      <c r="AP49" s="281">
        <v>0.04</v>
      </c>
      <c r="AQ49" s="281">
        <v>0.04</v>
      </c>
      <c r="AR49" s="281">
        <v>0.04</v>
      </c>
      <c r="AS49" s="281">
        <v>0.04</v>
      </c>
      <c r="AT49" s="281">
        <v>0.04</v>
      </c>
      <c r="AU49" s="281">
        <v>0.04</v>
      </c>
      <c r="AV49" s="281">
        <v>0.04</v>
      </c>
      <c r="AW49" s="281">
        <v>0.04</v>
      </c>
      <c r="AX49" s="281">
        <v>0.04</v>
      </c>
      <c r="AY49" s="281">
        <v>0.04</v>
      </c>
      <c r="AZ49" s="281">
        <v>0.04</v>
      </c>
      <c r="BA49" s="281">
        <v>0.04</v>
      </c>
      <c r="BB49" s="281">
        <v>0.04</v>
      </c>
      <c r="BC49" s="281">
        <v>0.04</v>
      </c>
      <c r="BD49" s="281">
        <v>0.04</v>
      </c>
      <c r="BE49" s="281">
        <v>0.04</v>
      </c>
      <c r="BF49" s="281">
        <v>0.04</v>
      </c>
      <c r="BG49" s="281">
        <v>0.04</v>
      </c>
      <c r="BH49" s="281">
        <v>0.04</v>
      </c>
      <c r="BI49" s="281">
        <v>0.04</v>
      </c>
      <c r="BJ49" s="281">
        <v>0.04</v>
      </c>
      <c r="BK49" s="281">
        <v>0.04</v>
      </c>
      <c r="BL49" s="281">
        <v>0.04</v>
      </c>
      <c r="BM49" s="281">
        <v>0.04</v>
      </c>
      <c r="BN49" s="281">
        <v>0.04</v>
      </c>
      <c r="BO49" s="281">
        <v>0.04</v>
      </c>
      <c r="BP49" s="281">
        <v>0.04</v>
      </c>
      <c r="BQ49" s="281">
        <v>0.04</v>
      </c>
      <c r="BR49" s="281">
        <v>0.04</v>
      </c>
      <c r="BS49" s="281">
        <v>0.04</v>
      </c>
      <c r="BT49" s="281">
        <v>0.04</v>
      </c>
      <c r="BU49" s="281">
        <v>0.04</v>
      </c>
      <c r="BV49" s="281">
        <v>0.04</v>
      </c>
      <c r="BW49" s="281">
        <v>0.04</v>
      </c>
      <c r="BX49" s="281">
        <v>0.04</v>
      </c>
      <c r="BY49" s="281">
        <v>0.04</v>
      </c>
      <c r="BZ49" s="281">
        <v>0.04</v>
      </c>
      <c r="CA49" s="281">
        <v>0.04</v>
      </c>
      <c r="CB49" s="281">
        <v>0.04</v>
      </c>
      <c r="CC49" s="281">
        <v>0.04</v>
      </c>
      <c r="CD49" s="281">
        <v>0.04</v>
      </c>
      <c r="CE49" s="281">
        <v>0.04</v>
      </c>
      <c r="CF49" s="281">
        <v>0.04</v>
      </c>
      <c r="CG49" s="281">
        <v>0.04</v>
      </c>
      <c r="CH49" s="281">
        <v>0.04</v>
      </c>
      <c r="CI49" s="281">
        <v>0.04</v>
      </c>
      <c r="CJ49" s="281">
        <v>0.04</v>
      </c>
      <c r="CK49" s="281">
        <v>0.04</v>
      </c>
    </row>
    <row r="50" spans="1:89" outlineLevel="1" x14ac:dyDescent="0.25">
      <c r="A50" s="437" t="s">
        <v>280</v>
      </c>
      <c r="B50" s="438"/>
      <c r="C50" s="438"/>
      <c r="D50" s="438"/>
      <c r="E50" s="438"/>
      <c r="F50" s="438"/>
      <c r="G50" s="438"/>
      <c r="H50" s="438"/>
      <c r="I50" s="438"/>
      <c r="J50" s="438"/>
      <c r="K50" s="438"/>
      <c r="L50" s="438"/>
      <c r="M50" s="438"/>
      <c r="N50" s="438"/>
      <c r="O50" s="438"/>
      <c r="P50" s="438"/>
      <c r="Q50" s="438"/>
      <c r="R50" s="438"/>
      <c r="S50" s="438"/>
      <c r="T50" s="438"/>
      <c r="U50" s="438"/>
      <c r="V50" s="438"/>
      <c r="W50" s="438"/>
      <c r="X50" s="438"/>
      <c r="Y50" s="438"/>
      <c r="Z50" s="438"/>
      <c r="AA50" s="438"/>
      <c r="AB50" s="438"/>
      <c r="AC50" s="438"/>
      <c r="AD50" s="438"/>
      <c r="AE50" s="438"/>
      <c r="AF50" s="438"/>
      <c r="AG50" s="438"/>
      <c r="AH50" s="438"/>
      <c r="AI50" s="438"/>
      <c r="AJ50" s="439"/>
      <c r="AK50" s="440">
        <v>0.04</v>
      </c>
      <c r="AL50" s="441"/>
      <c r="AM50" s="281">
        <v>8.1600000000000117E-2</v>
      </c>
      <c r="AN50" s="282">
        <v>0.12486400000000009</v>
      </c>
      <c r="AO50" s="282">
        <v>0.16985856000000021</v>
      </c>
      <c r="AP50" s="282">
        <v>0.21665290240000035</v>
      </c>
      <c r="AQ50" s="282">
        <v>0.26531901849600037</v>
      </c>
      <c r="AR50" s="282">
        <v>0.31593177923584048</v>
      </c>
      <c r="AS50" s="282">
        <v>0.3685690504052741</v>
      </c>
      <c r="AT50" s="282">
        <v>0.42331181242148519</v>
      </c>
      <c r="AU50" s="282">
        <v>0.48024428491834459</v>
      </c>
      <c r="AV50" s="282">
        <v>0.53945405631507848</v>
      </c>
      <c r="AW50" s="282">
        <v>0.60103221856768174</v>
      </c>
      <c r="AX50" s="282">
        <v>0.66507350731038906</v>
      </c>
      <c r="AY50" s="282">
        <v>0.73167644760280459</v>
      </c>
      <c r="AZ50" s="282">
        <v>0.80094350550691673</v>
      </c>
      <c r="BA50" s="282">
        <v>0.87298124572719349</v>
      </c>
      <c r="BB50" s="282">
        <v>0.94790049555628131</v>
      </c>
      <c r="BC50" s="282">
        <v>1.0258165153785326</v>
      </c>
      <c r="BD50" s="282">
        <v>1.1068491759936738</v>
      </c>
      <c r="BE50" s="282">
        <v>1.1911231430334208</v>
      </c>
      <c r="BF50" s="282">
        <v>1.2787680687547578</v>
      </c>
      <c r="BG50" s="282">
        <v>1.369918791504948</v>
      </c>
      <c r="BH50" s="282">
        <v>1.4647155431651462</v>
      </c>
      <c r="BI50" s="282">
        <v>1.5633041648917523</v>
      </c>
      <c r="BJ50" s="282">
        <v>1.6658363314874225</v>
      </c>
      <c r="BK50" s="282">
        <v>1.7724697847469195</v>
      </c>
      <c r="BL50" s="282">
        <v>1.8833685761367964</v>
      </c>
      <c r="BM50" s="282">
        <v>1.9987033191822685</v>
      </c>
      <c r="BN50" s="282">
        <v>2.1186514519495594</v>
      </c>
      <c r="BO50" s="282">
        <v>2.2433975100275418</v>
      </c>
      <c r="BP50" s="282">
        <v>2.3731334104286437</v>
      </c>
      <c r="BQ50" s="282">
        <v>2.5080587468457893</v>
      </c>
      <c r="BR50" s="282">
        <v>2.6483810967196209</v>
      </c>
      <c r="BS50" s="282">
        <v>2.7943163405884057</v>
      </c>
      <c r="BT50" s="282">
        <v>2.9460889942119421</v>
      </c>
      <c r="BU50" s="282">
        <v>3.1039325539804201</v>
      </c>
      <c r="BV50" s="282">
        <v>3.2680898561396372</v>
      </c>
      <c r="BW50" s="282">
        <v>3.438813450385223</v>
      </c>
      <c r="BX50" s="282">
        <v>3.6163659884006325</v>
      </c>
      <c r="BY50" s="282">
        <v>3.8010206279366576</v>
      </c>
      <c r="BZ50" s="282">
        <v>3.993061453054124</v>
      </c>
      <c r="CA50" s="282">
        <v>4.1927839111762895</v>
      </c>
      <c r="CB50" s="282">
        <v>4.4004952676233415</v>
      </c>
      <c r="CC50" s="282">
        <v>4.6165150783282751</v>
      </c>
      <c r="CD50" s="282">
        <v>4.8411756814614062</v>
      </c>
      <c r="CE50" s="282">
        <v>5.0748227087198625</v>
      </c>
      <c r="CF50" s="282">
        <v>5.317815617068657</v>
      </c>
      <c r="CG50" s="282">
        <v>5.5705282417514033</v>
      </c>
      <c r="CH50" s="282">
        <v>5.8333493714214599</v>
      </c>
      <c r="CI50" s="282">
        <v>6.1066833462783183</v>
      </c>
      <c r="CJ50" s="282">
        <v>6.3909506801294516</v>
      </c>
      <c r="CK50" s="282">
        <v>6.6865887073346295</v>
      </c>
    </row>
    <row r="51" spans="1:89" s="264" customFormat="1" ht="16.5" thickBot="1" x14ac:dyDescent="0.3">
      <c r="A51" s="442" t="s">
        <v>590</v>
      </c>
      <c r="B51" s="443"/>
      <c r="C51" s="443"/>
      <c r="D51" s="443"/>
      <c r="E51" s="443"/>
      <c r="F51" s="443"/>
      <c r="G51" s="443"/>
      <c r="H51" s="443"/>
      <c r="I51" s="443"/>
      <c r="J51" s="443"/>
      <c r="K51" s="443"/>
      <c r="L51" s="443"/>
      <c r="M51" s="443"/>
      <c r="N51" s="443"/>
      <c r="O51" s="443"/>
      <c r="P51" s="443"/>
      <c r="Q51" s="443"/>
      <c r="R51" s="443"/>
      <c r="S51" s="443"/>
      <c r="T51" s="443"/>
      <c r="U51" s="443"/>
      <c r="V51" s="443"/>
      <c r="W51" s="443"/>
      <c r="X51" s="443"/>
      <c r="Y51" s="443"/>
      <c r="Z51" s="443"/>
      <c r="AA51" s="443"/>
      <c r="AB51" s="443"/>
      <c r="AC51" s="443"/>
      <c r="AD51" s="443"/>
      <c r="AE51" s="443"/>
      <c r="AF51" s="443"/>
      <c r="AG51" s="443"/>
      <c r="AH51" s="443"/>
      <c r="AI51" s="443"/>
      <c r="AJ51" s="444"/>
      <c r="AK51" s="445">
        <v>0</v>
      </c>
      <c r="AL51" s="446"/>
      <c r="AM51" s="283">
        <v>258864835.88415763</v>
      </c>
      <c r="AN51" s="284">
        <v>269219429.31952393</v>
      </c>
      <c r="AO51" s="284">
        <v>279988206.49230492</v>
      </c>
      <c r="AP51" s="284">
        <v>291187734.75199711</v>
      </c>
      <c r="AQ51" s="284">
        <v>302835244.14207697</v>
      </c>
      <c r="AR51" s="284">
        <v>314948653.90776008</v>
      </c>
      <c r="AS51" s="284">
        <v>327546600.06407046</v>
      </c>
      <c r="AT51" s="284">
        <v>340648464.06663334</v>
      </c>
      <c r="AU51" s="284">
        <v>354274402.62929869</v>
      </c>
      <c r="AV51" s="284">
        <v>368445378.73447067</v>
      </c>
      <c r="AW51" s="284">
        <v>383183193.88384944</v>
      </c>
      <c r="AX51" s="284">
        <v>398510521.63920343</v>
      </c>
      <c r="AY51" s="284">
        <v>414450942.50477159</v>
      </c>
      <c r="AZ51" s="284">
        <v>431028980.20496243</v>
      </c>
      <c r="BA51" s="284">
        <v>448270139.41316098</v>
      </c>
      <c r="BB51" s="284">
        <v>466200944.98968744</v>
      </c>
      <c r="BC51" s="284">
        <v>484848982.78927493</v>
      </c>
      <c r="BD51" s="284">
        <v>504242942.10084599</v>
      </c>
      <c r="BE51" s="284">
        <v>524412659.78487986</v>
      </c>
      <c r="BF51" s="284">
        <v>545389166.17627513</v>
      </c>
      <c r="BG51" s="284">
        <v>567204732.82332611</v>
      </c>
      <c r="BH51" s="284">
        <v>589892922.1362592</v>
      </c>
      <c r="BI51" s="284">
        <v>613488639.02170956</v>
      </c>
      <c r="BJ51" s="284">
        <v>638028184.58257794</v>
      </c>
      <c r="BK51" s="284">
        <v>663549311.96588099</v>
      </c>
      <c r="BL51" s="284">
        <v>690091284.4445163</v>
      </c>
      <c r="BM51" s="284">
        <v>717694935.82229698</v>
      </c>
      <c r="BN51" s="284">
        <v>746402733.25518894</v>
      </c>
      <c r="BO51" s="284">
        <v>776258842.58539653</v>
      </c>
      <c r="BP51" s="284">
        <v>807309196.2888124</v>
      </c>
      <c r="BQ51" s="284">
        <v>839601564.140365</v>
      </c>
      <c r="BR51" s="284">
        <v>873185626.70597959</v>
      </c>
      <c r="BS51" s="284">
        <v>908113051.7742188</v>
      </c>
      <c r="BT51" s="284">
        <v>944437573.84518766</v>
      </c>
      <c r="BU51" s="284">
        <v>982215076.79899526</v>
      </c>
      <c r="BV51" s="284">
        <v>1021503679.8709551</v>
      </c>
      <c r="BW51" s="284">
        <v>1062363827.0657933</v>
      </c>
      <c r="BX51" s="284">
        <v>1104858380.1484251</v>
      </c>
      <c r="BY51" s="284">
        <v>1149052715.354362</v>
      </c>
      <c r="BZ51" s="284">
        <v>1195014823.9685364</v>
      </c>
      <c r="CA51" s="284">
        <v>1242815416.927278</v>
      </c>
      <c r="CB51" s="284">
        <v>1292528033.6043689</v>
      </c>
      <c r="CC51" s="284">
        <v>1344229154.948544</v>
      </c>
      <c r="CD51" s="284">
        <v>1397998321.1464856</v>
      </c>
      <c r="CE51" s="284">
        <v>1453918253.9923451</v>
      </c>
      <c r="CF51" s="284">
        <v>1512074984.1520391</v>
      </c>
      <c r="CG51" s="284">
        <v>1572557983.5181203</v>
      </c>
      <c r="CH51" s="284">
        <v>1635460302.8588452</v>
      </c>
      <c r="CI51" s="284">
        <v>1700878714.9731991</v>
      </c>
      <c r="CJ51" s="284">
        <v>1768913863.5721273</v>
      </c>
      <c r="CK51" s="284">
        <v>1839670418.1150126</v>
      </c>
    </row>
    <row r="52" spans="1:89" ht="16.5" thickBot="1" x14ac:dyDescent="0.3">
      <c r="A52" s="431" t="s">
        <v>591</v>
      </c>
      <c r="B52" s="432"/>
      <c r="C52" s="432"/>
      <c r="D52" s="432"/>
      <c r="E52" s="432"/>
      <c r="F52" s="432"/>
      <c r="G52" s="432"/>
      <c r="H52" s="432"/>
      <c r="I52" s="432"/>
      <c r="J52" s="432"/>
      <c r="K52" s="432"/>
      <c r="L52" s="432"/>
      <c r="M52" s="432"/>
      <c r="N52" s="432"/>
      <c r="O52" s="432"/>
      <c r="P52" s="432"/>
      <c r="Q52" s="432"/>
      <c r="R52" s="432"/>
      <c r="S52" s="432"/>
      <c r="T52" s="432"/>
      <c r="U52" s="432"/>
      <c r="V52" s="432"/>
      <c r="W52" s="432"/>
      <c r="X52" s="432"/>
      <c r="Y52" s="432"/>
      <c r="Z52" s="432"/>
      <c r="AA52" s="432"/>
      <c r="AB52" s="432"/>
      <c r="AC52" s="432"/>
      <c r="AD52" s="432"/>
      <c r="AE52" s="432"/>
      <c r="AF52" s="432"/>
      <c r="AG52" s="432"/>
      <c r="AH52" s="432"/>
      <c r="AI52" s="432"/>
      <c r="AJ52" s="432"/>
      <c r="AK52" s="433">
        <v>0</v>
      </c>
      <c r="AL52" s="433"/>
      <c r="AM52" s="285">
        <v>258864.83588415763</v>
      </c>
      <c r="AN52" s="285">
        <v>269219.42931952392</v>
      </c>
      <c r="AO52" s="285">
        <v>279988.20649230492</v>
      </c>
      <c r="AP52" s="285">
        <v>291187.73475199711</v>
      </c>
      <c r="AQ52" s="285">
        <v>302835.24414207699</v>
      </c>
      <c r="AR52" s="285">
        <v>314948.6539077601</v>
      </c>
      <c r="AS52" s="285">
        <v>327546.60006407049</v>
      </c>
      <c r="AT52" s="285">
        <v>340648.46406663331</v>
      </c>
      <c r="AU52" s="285">
        <v>354274.40262929868</v>
      </c>
      <c r="AV52" s="285">
        <v>368445.37873447064</v>
      </c>
      <c r="AW52" s="285">
        <v>383183.19388384942</v>
      </c>
      <c r="AX52" s="285">
        <v>398510.52163920342</v>
      </c>
      <c r="AY52" s="285">
        <v>414450.94250477158</v>
      </c>
      <c r="AZ52" s="285">
        <v>431028.98020496243</v>
      </c>
      <c r="BA52" s="285">
        <v>448270.13941316097</v>
      </c>
      <c r="BB52" s="285">
        <v>466200.94498968747</v>
      </c>
      <c r="BC52" s="285">
        <v>484848.98278927495</v>
      </c>
      <c r="BD52" s="285">
        <v>504242.94210084598</v>
      </c>
      <c r="BE52" s="285">
        <v>524412.65978487988</v>
      </c>
      <c r="BF52" s="285">
        <v>545389.16617627512</v>
      </c>
      <c r="BG52" s="285">
        <v>567204.73282332614</v>
      </c>
      <c r="BH52" s="285">
        <v>589892.92213625915</v>
      </c>
      <c r="BI52" s="285">
        <v>613488.63902170956</v>
      </c>
      <c r="BJ52" s="285">
        <v>638028.1845825779</v>
      </c>
      <c r="BK52" s="285">
        <v>663549.31196588103</v>
      </c>
      <c r="BL52" s="285">
        <v>690091.28444451629</v>
      </c>
      <c r="BM52" s="285">
        <v>717694.935822297</v>
      </c>
      <c r="BN52" s="285">
        <v>746402.73325518891</v>
      </c>
      <c r="BO52" s="285">
        <v>776258.84258539649</v>
      </c>
      <c r="BP52" s="285">
        <v>807309.19628881244</v>
      </c>
      <c r="BQ52" s="285">
        <v>839601.56414036499</v>
      </c>
      <c r="BR52" s="285">
        <v>873185.62670597958</v>
      </c>
      <c r="BS52" s="285">
        <v>908113.05177421879</v>
      </c>
      <c r="BT52" s="285">
        <v>944437.57384518767</v>
      </c>
      <c r="BU52" s="285">
        <v>982215.07679899526</v>
      </c>
      <c r="BV52" s="285">
        <v>1021503.6798709551</v>
      </c>
      <c r="BW52" s="285">
        <v>1062363.8270657933</v>
      </c>
      <c r="BX52" s="285">
        <v>1104858.380148425</v>
      </c>
      <c r="BY52" s="285">
        <v>1149052.715354362</v>
      </c>
      <c r="BZ52" s="285">
        <v>1195014.8239685365</v>
      </c>
      <c r="CA52" s="285">
        <v>1242815.416927278</v>
      </c>
      <c r="CB52" s="285">
        <v>1292528.033604369</v>
      </c>
      <c r="CC52" s="285">
        <v>1344229.154948544</v>
      </c>
      <c r="CD52" s="285">
        <v>1397998.3211464856</v>
      </c>
      <c r="CE52" s="285">
        <v>1453918.2539923452</v>
      </c>
      <c r="CF52" s="285">
        <v>1512074.984152039</v>
      </c>
      <c r="CG52" s="285">
        <v>1572557.9835181204</v>
      </c>
      <c r="CH52" s="285">
        <v>1635460.3028588453</v>
      </c>
      <c r="CI52" s="285">
        <v>1700878.7149731992</v>
      </c>
      <c r="CJ52" s="285">
        <v>1768913.8635721274</v>
      </c>
      <c r="CK52" s="285">
        <v>1839670.4181150126</v>
      </c>
    </row>
    <row r="53" spans="1:89" ht="16.5" thickBot="1" x14ac:dyDescent="0.3">
      <c r="A53" s="434" t="s">
        <v>592</v>
      </c>
      <c r="B53" s="435"/>
      <c r="C53" s="435"/>
      <c r="D53" s="435"/>
      <c r="E53" s="435"/>
      <c r="F53" s="435"/>
      <c r="G53" s="435"/>
      <c r="H53" s="435"/>
      <c r="I53" s="435"/>
      <c r="J53" s="435"/>
      <c r="K53" s="435"/>
      <c r="L53" s="435"/>
      <c r="M53" s="435"/>
      <c r="N53" s="435"/>
      <c r="O53" s="435"/>
      <c r="P53" s="435"/>
      <c r="Q53" s="435"/>
      <c r="R53" s="435"/>
      <c r="S53" s="435"/>
      <c r="T53" s="435"/>
      <c r="U53" s="435"/>
      <c r="V53" s="435"/>
      <c r="W53" s="435"/>
      <c r="X53" s="435"/>
      <c r="Y53" s="435"/>
      <c r="Z53" s="435"/>
      <c r="AA53" s="435"/>
      <c r="AB53" s="435"/>
      <c r="AC53" s="435"/>
      <c r="AD53" s="435"/>
      <c r="AE53" s="435"/>
      <c r="AF53" s="435"/>
      <c r="AG53" s="435"/>
      <c r="AH53" s="435"/>
      <c r="AI53" s="435"/>
      <c r="AJ53" s="435"/>
      <c r="AK53" s="425"/>
      <c r="AL53" s="425"/>
      <c r="AM53" s="286">
        <v>0</v>
      </c>
      <c r="AN53" s="286">
        <v>0</v>
      </c>
      <c r="AO53" s="286">
        <v>0</v>
      </c>
      <c r="AP53" s="286">
        <v>0</v>
      </c>
      <c r="AQ53" s="286">
        <v>0</v>
      </c>
      <c r="AR53" s="286">
        <v>0</v>
      </c>
      <c r="AS53" s="286">
        <v>0</v>
      </c>
      <c r="AT53" s="286">
        <v>0</v>
      </c>
      <c r="AU53" s="286">
        <v>0</v>
      </c>
      <c r="AV53" s="286">
        <v>0</v>
      </c>
      <c r="AW53" s="286">
        <v>0</v>
      </c>
      <c r="AX53" s="286">
        <v>0</v>
      </c>
      <c r="AY53" s="286">
        <v>0</v>
      </c>
      <c r="AZ53" s="286">
        <v>0</v>
      </c>
      <c r="BA53" s="286">
        <v>0</v>
      </c>
      <c r="BB53" s="286">
        <v>0</v>
      </c>
      <c r="BC53" s="286">
        <v>0</v>
      </c>
      <c r="BD53" s="286">
        <v>0</v>
      </c>
      <c r="BE53" s="286">
        <v>0</v>
      </c>
      <c r="BF53" s="286">
        <v>0</v>
      </c>
      <c r="BG53" s="286">
        <v>0</v>
      </c>
      <c r="BH53" s="286">
        <v>0</v>
      </c>
      <c r="BI53" s="286">
        <v>0</v>
      </c>
      <c r="BJ53" s="286">
        <v>0</v>
      </c>
      <c r="BK53" s="286">
        <v>0</v>
      </c>
      <c r="BL53" s="286">
        <v>0</v>
      </c>
      <c r="BM53" s="286">
        <v>0</v>
      </c>
      <c r="BN53" s="286">
        <v>0</v>
      </c>
      <c r="BO53" s="286">
        <v>0</v>
      </c>
      <c r="BP53" s="286">
        <v>0</v>
      </c>
      <c r="BQ53" s="286">
        <v>0</v>
      </c>
      <c r="BR53" s="286">
        <v>0</v>
      </c>
      <c r="BS53" s="286">
        <v>0</v>
      </c>
      <c r="BT53" s="286">
        <v>0</v>
      </c>
      <c r="BU53" s="286">
        <v>0</v>
      </c>
      <c r="BV53" s="286">
        <v>0</v>
      </c>
      <c r="BW53" s="286">
        <v>0</v>
      </c>
      <c r="BX53" s="286">
        <v>0</v>
      </c>
      <c r="BY53" s="286">
        <v>0</v>
      </c>
      <c r="BZ53" s="286">
        <v>0</v>
      </c>
      <c r="CA53" s="286">
        <v>0</v>
      </c>
      <c r="CB53" s="286">
        <v>0</v>
      </c>
      <c r="CC53" s="286">
        <v>0</v>
      </c>
      <c r="CD53" s="286">
        <v>0</v>
      </c>
      <c r="CE53" s="286">
        <v>0</v>
      </c>
      <c r="CF53" s="286">
        <v>0</v>
      </c>
      <c r="CG53" s="286">
        <v>0</v>
      </c>
      <c r="CH53" s="286">
        <v>0</v>
      </c>
      <c r="CI53" s="286">
        <v>0</v>
      </c>
      <c r="CJ53" s="286">
        <v>0</v>
      </c>
      <c r="CK53" s="286">
        <v>0</v>
      </c>
    </row>
    <row r="54" spans="1:89" ht="16.5" thickBot="1" x14ac:dyDescent="0.3">
      <c r="A54" s="434" t="s">
        <v>593</v>
      </c>
      <c r="B54" s="435"/>
      <c r="C54" s="435"/>
      <c r="D54" s="435"/>
      <c r="E54" s="435"/>
      <c r="F54" s="435"/>
      <c r="G54" s="435"/>
      <c r="H54" s="435"/>
      <c r="I54" s="435"/>
      <c r="J54" s="435"/>
      <c r="K54" s="435"/>
      <c r="L54" s="435"/>
      <c r="M54" s="435"/>
      <c r="N54" s="435"/>
      <c r="O54" s="435"/>
      <c r="P54" s="435"/>
      <c r="Q54" s="435"/>
      <c r="R54" s="435"/>
      <c r="S54" s="435"/>
      <c r="T54" s="435"/>
      <c r="U54" s="435"/>
      <c r="V54" s="435"/>
      <c r="W54" s="435"/>
      <c r="X54" s="435"/>
      <c r="Y54" s="435"/>
      <c r="Z54" s="435"/>
      <c r="AA54" s="435"/>
      <c r="AB54" s="435"/>
      <c r="AC54" s="435"/>
      <c r="AD54" s="435"/>
      <c r="AE54" s="435"/>
      <c r="AF54" s="435"/>
      <c r="AG54" s="435"/>
      <c r="AH54" s="435"/>
      <c r="AI54" s="435"/>
      <c r="AJ54" s="435"/>
      <c r="AK54" s="436">
        <v>0</v>
      </c>
      <c r="AL54" s="436"/>
      <c r="AM54" s="287">
        <v>1302.330308365659</v>
      </c>
      <c r="AN54" s="287">
        <v>1354.4235207002853</v>
      </c>
      <c r="AO54" s="287">
        <v>1408.6004615282968</v>
      </c>
      <c r="AP54" s="287">
        <v>1464.9444799894288</v>
      </c>
      <c r="AQ54" s="287">
        <v>1523.542259189006</v>
      </c>
      <c r="AR54" s="287">
        <v>1584.4839495565664</v>
      </c>
      <c r="AS54" s="287">
        <v>1647.8633075388288</v>
      </c>
      <c r="AT54" s="287">
        <v>1713.7778398403818</v>
      </c>
      <c r="AU54" s="287">
        <v>1782.3289534339974</v>
      </c>
      <c r="AV54" s="287">
        <v>1853.6221115713572</v>
      </c>
      <c r="AW54" s="287">
        <v>1927.7669960342116</v>
      </c>
      <c r="AX54" s="287">
        <v>2004.8776758755798</v>
      </c>
      <c r="AY54" s="287">
        <v>2085.0727829106036</v>
      </c>
      <c r="AZ54" s="287">
        <v>2168.4756942270274</v>
      </c>
      <c r="BA54" s="287">
        <v>2255.2147219961089</v>
      </c>
      <c r="BB54" s="287">
        <v>2345.4233108759536</v>
      </c>
      <c r="BC54" s="287">
        <v>2439.2402433109914</v>
      </c>
      <c r="BD54" s="287">
        <v>2536.8098530434313</v>
      </c>
      <c r="BE54" s="287">
        <v>2638.2822471651689</v>
      </c>
      <c r="BF54" s="287">
        <v>2743.8135370517757</v>
      </c>
      <c r="BG54" s="287">
        <v>2853.5660785338468</v>
      </c>
      <c r="BH54" s="287">
        <v>2967.7087216752006</v>
      </c>
      <c r="BI54" s="287">
        <v>3086.4170705422084</v>
      </c>
      <c r="BJ54" s="287">
        <v>3209.8737533638973</v>
      </c>
      <c r="BK54" s="287">
        <v>3338.2687034984533</v>
      </c>
      <c r="BL54" s="287">
        <v>3471.799451638391</v>
      </c>
      <c r="BM54" s="287">
        <v>3610.6714297039271</v>
      </c>
      <c r="BN54" s="287">
        <v>3755.0982868920842</v>
      </c>
      <c r="BO54" s="287">
        <v>3905.3022183677676</v>
      </c>
      <c r="BP54" s="287">
        <v>4061.5143071024786</v>
      </c>
      <c r="BQ54" s="287">
        <v>4223.9748793865783</v>
      </c>
      <c r="BR54" s="287">
        <v>4392.9338745620416</v>
      </c>
      <c r="BS54" s="287">
        <v>4568.6512295445227</v>
      </c>
      <c r="BT54" s="287">
        <v>4751.3972787263046</v>
      </c>
      <c r="BU54" s="287">
        <v>4941.4531698753581</v>
      </c>
      <c r="BV54" s="287">
        <v>5139.1112966703713</v>
      </c>
      <c r="BW54" s="287">
        <v>5344.6757485371872</v>
      </c>
      <c r="BX54" s="287">
        <v>5558.4627784786735</v>
      </c>
      <c r="BY54" s="287">
        <v>5780.8012896178216</v>
      </c>
      <c r="BZ54" s="287">
        <v>6012.0333412025329</v>
      </c>
      <c r="CA54" s="287">
        <v>6252.5146748506359</v>
      </c>
      <c r="CB54" s="287">
        <v>6502.6152618446604</v>
      </c>
      <c r="CC54" s="287">
        <v>6762.7198723184483</v>
      </c>
      <c r="CD54" s="287">
        <v>7033.2286672111859</v>
      </c>
      <c r="CE54" s="287">
        <v>7314.5578138996334</v>
      </c>
      <c r="CF54" s="287">
        <v>7607.1401264556189</v>
      </c>
      <c r="CG54" s="287">
        <v>7911.4257315138429</v>
      </c>
      <c r="CH54" s="287">
        <v>8227.882760774397</v>
      </c>
      <c r="CI54" s="287">
        <v>8556.998071205373</v>
      </c>
      <c r="CJ54" s="287">
        <v>8899.2779940535893</v>
      </c>
      <c r="CK54" s="287">
        <v>9255.2491138157329</v>
      </c>
    </row>
    <row r="55" spans="1:89" ht="16.5" thickBot="1" x14ac:dyDescent="0.3">
      <c r="A55" s="423" t="s">
        <v>594</v>
      </c>
      <c r="B55" s="424"/>
      <c r="C55" s="424"/>
      <c r="D55" s="424"/>
      <c r="E55" s="424"/>
      <c r="F55" s="424"/>
      <c r="G55" s="424"/>
      <c r="H55" s="424"/>
      <c r="I55" s="424"/>
      <c r="J55" s="424"/>
      <c r="K55" s="424"/>
      <c r="L55" s="424"/>
      <c r="M55" s="424"/>
      <c r="N55" s="424"/>
      <c r="O55" s="424"/>
      <c r="P55" s="424"/>
      <c r="Q55" s="424"/>
      <c r="R55" s="424"/>
      <c r="S55" s="424"/>
      <c r="T55" s="424"/>
      <c r="U55" s="424"/>
      <c r="V55" s="424"/>
      <c r="W55" s="424"/>
      <c r="X55" s="424"/>
      <c r="Y55" s="424"/>
      <c r="Z55" s="424"/>
      <c r="AA55" s="424"/>
      <c r="AB55" s="424"/>
      <c r="AC55" s="424"/>
      <c r="AD55" s="424"/>
      <c r="AE55" s="424"/>
      <c r="AF55" s="424"/>
      <c r="AG55" s="424"/>
      <c r="AH55" s="424"/>
      <c r="AI55" s="424"/>
      <c r="AJ55" s="424"/>
      <c r="AK55" s="425"/>
      <c r="AL55" s="425"/>
      <c r="AM55" s="288"/>
      <c r="AN55" s="289"/>
      <c r="AO55" s="289"/>
      <c r="AP55" s="289"/>
      <c r="AQ55" s="289"/>
      <c r="AR55" s="289"/>
      <c r="AS55" s="289"/>
      <c r="AT55" s="289"/>
      <c r="AU55" s="289"/>
      <c r="AV55" s="289"/>
      <c r="AW55" s="289"/>
      <c r="AX55" s="289"/>
      <c r="AY55" s="289"/>
      <c r="AZ55" s="289"/>
      <c r="BA55" s="289"/>
      <c r="BB55" s="289"/>
      <c r="BC55" s="289"/>
      <c r="BD55" s="289"/>
      <c r="BE55" s="289"/>
      <c r="BF55" s="289"/>
      <c r="BG55" s="289"/>
      <c r="BH55" s="289"/>
      <c r="BI55" s="289"/>
      <c r="BJ55" s="289"/>
      <c r="BK55" s="289"/>
      <c r="BL55" s="289"/>
      <c r="BM55" s="289"/>
      <c r="BN55" s="289"/>
      <c r="BO55" s="289"/>
      <c r="BP55" s="289"/>
      <c r="BQ55" s="289"/>
      <c r="BR55" s="289"/>
      <c r="BS55" s="289"/>
      <c r="BT55" s="289"/>
      <c r="BU55" s="289"/>
      <c r="BV55" s="289"/>
      <c r="BW55" s="289"/>
      <c r="BX55" s="289"/>
      <c r="BY55" s="289"/>
      <c r="BZ55" s="289"/>
      <c r="CA55" s="289"/>
      <c r="CB55" s="289"/>
      <c r="CC55" s="289"/>
      <c r="CD55" s="289"/>
      <c r="CE55" s="289"/>
      <c r="CF55" s="289"/>
      <c r="CG55" s="289"/>
      <c r="CH55" s="289"/>
      <c r="CI55" s="289"/>
      <c r="CJ55" s="289"/>
      <c r="CK55" s="289"/>
    </row>
    <row r="58" spans="1:89" ht="16.5" thickBot="1" x14ac:dyDescent="0.3"/>
    <row r="59" spans="1:89" s="96" customFormat="1" ht="24" customHeight="1" x14ac:dyDescent="0.25">
      <c r="A59" s="426" t="s">
        <v>279</v>
      </c>
      <c r="B59" s="427"/>
      <c r="C59" s="427"/>
      <c r="D59" s="427"/>
      <c r="E59" s="427"/>
      <c r="F59" s="427"/>
      <c r="G59" s="427"/>
      <c r="H59" s="427"/>
      <c r="I59" s="427"/>
      <c r="J59" s="427"/>
      <c r="K59" s="427"/>
      <c r="L59" s="427"/>
      <c r="M59" s="427"/>
      <c r="N59" s="427"/>
      <c r="O59" s="427"/>
      <c r="P59" s="427"/>
      <c r="Q59" s="427"/>
      <c r="R59" s="427"/>
      <c r="S59" s="427"/>
      <c r="T59" s="427"/>
      <c r="U59" s="427"/>
      <c r="V59" s="427"/>
      <c r="W59" s="427"/>
      <c r="X59" s="427"/>
      <c r="Y59" s="427"/>
      <c r="Z59" s="427"/>
      <c r="AA59" s="427"/>
      <c r="AB59" s="427"/>
      <c r="AC59" s="427"/>
      <c r="AD59" s="427"/>
      <c r="AE59" s="427"/>
      <c r="AF59" s="427"/>
      <c r="AG59" s="427"/>
      <c r="AH59" s="427"/>
      <c r="AI59" s="427"/>
      <c r="AJ59" s="427"/>
      <c r="AK59" s="405">
        <v>2031</v>
      </c>
      <c r="AL59" s="406"/>
      <c r="AM59" s="309">
        <v>2032</v>
      </c>
      <c r="AN59" s="309">
        <v>2033</v>
      </c>
      <c r="AO59" s="309">
        <v>2034</v>
      </c>
      <c r="AP59" s="309">
        <v>2035</v>
      </c>
      <c r="AQ59" s="309">
        <v>2036</v>
      </c>
      <c r="AR59" s="309">
        <v>2037</v>
      </c>
      <c r="AS59" s="309">
        <v>2038</v>
      </c>
      <c r="AT59" s="309">
        <v>2039</v>
      </c>
      <c r="AU59" s="309">
        <v>2040</v>
      </c>
      <c r="AV59" s="309">
        <v>2041</v>
      </c>
      <c r="AW59" s="309">
        <v>2042</v>
      </c>
      <c r="AX59" s="309">
        <v>2043</v>
      </c>
      <c r="AY59" s="309">
        <v>2044</v>
      </c>
      <c r="AZ59" s="309">
        <v>2045</v>
      </c>
      <c r="BA59" s="309">
        <v>2046</v>
      </c>
      <c r="BB59" s="309">
        <v>2047</v>
      </c>
      <c r="BC59" s="309">
        <v>2048</v>
      </c>
      <c r="BD59" s="309">
        <v>2049</v>
      </c>
      <c r="BE59" s="309">
        <v>2050</v>
      </c>
      <c r="BF59" s="309">
        <v>2051</v>
      </c>
      <c r="BG59" s="309">
        <v>2052</v>
      </c>
      <c r="BH59" s="309">
        <v>2053</v>
      </c>
      <c r="BI59" s="309">
        <v>2054</v>
      </c>
      <c r="BJ59" s="309">
        <v>2055</v>
      </c>
      <c r="BK59" s="309">
        <v>2056</v>
      </c>
      <c r="BL59" s="309">
        <v>2057</v>
      </c>
      <c r="BM59" s="309">
        <v>2058</v>
      </c>
      <c r="BN59" s="309">
        <v>2059</v>
      </c>
      <c r="BO59" s="309">
        <v>2060</v>
      </c>
      <c r="BP59" s="309">
        <v>2061</v>
      </c>
      <c r="BQ59" s="309">
        <v>2062</v>
      </c>
      <c r="BR59" s="309">
        <v>2063</v>
      </c>
      <c r="BS59" s="309">
        <v>2064</v>
      </c>
      <c r="BT59" s="309">
        <v>2065</v>
      </c>
      <c r="BU59" s="309">
        <v>2066</v>
      </c>
      <c r="BV59" s="309">
        <v>2067</v>
      </c>
      <c r="BW59" s="309">
        <v>2068</v>
      </c>
      <c r="BX59" s="309">
        <v>2069</v>
      </c>
      <c r="BY59" s="309">
        <v>2070</v>
      </c>
      <c r="BZ59" s="309">
        <v>2071</v>
      </c>
      <c r="CA59" s="309">
        <v>2072</v>
      </c>
      <c r="CB59" s="309">
        <v>2073</v>
      </c>
      <c r="CC59" s="309">
        <v>2074</v>
      </c>
      <c r="CD59" s="309">
        <v>2075</v>
      </c>
      <c r="CE59" s="309">
        <v>2076</v>
      </c>
      <c r="CF59" s="309">
        <v>2077</v>
      </c>
      <c r="CG59" s="309">
        <v>2078</v>
      </c>
      <c r="CH59" s="309">
        <v>2079</v>
      </c>
      <c r="CI59" s="309">
        <v>2080</v>
      </c>
      <c r="CJ59" s="309">
        <v>2081</v>
      </c>
      <c r="CK59" s="309">
        <v>2082</v>
      </c>
    </row>
    <row r="60" spans="1:89" s="96" customFormat="1" ht="11.25" customHeight="1" x14ac:dyDescent="0.25">
      <c r="A60" s="428" t="s">
        <v>278</v>
      </c>
      <c r="B60" s="429"/>
      <c r="C60" s="429"/>
      <c r="D60" s="429"/>
      <c r="E60" s="429"/>
      <c r="F60" s="429"/>
      <c r="G60" s="429"/>
      <c r="H60" s="429"/>
      <c r="I60" s="429"/>
      <c r="J60" s="429"/>
      <c r="K60" s="429"/>
      <c r="L60" s="429"/>
      <c r="M60" s="429"/>
      <c r="N60" s="429"/>
      <c r="O60" s="429"/>
      <c r="P60" s="429"/>
      <c r="Q60" s="429"/>
      <c r="R60" s="429"/>
      <c r="S60" s="429"/>
      <c r="T60" s="429"/>
      <c r="U60" s="429"/>
      <c r="V60" s="429"/>
      <c r="W60" s="429"/>
      <c r="X60" s="429"/>
      <c r="Y60" s="429"/>
      <c r="Z60" s="429"/>
      <c r="AA60" s="429"/>
      <c r="AB60" s="429"/>
      <c r="AC60" s="429"/>
      <c r="AD60" s="429"/>
      <c r="AE60" s="429"/>
      <c r="AF60" s="429"/>
      <c r="AG60" s="429"/>
      <c r="AH60" s="429"/>
      <c r="AI60" s="429"/>
      <c r="AJ60" s="429"/>
      <c r="AK60" s="430">
        <v>0</v>
      </c>
      <c r="AL60" s="418"/>
      <c r="AM60" s="290"/>
      <c r="AN60" s="290"/>
      <c r="AO60" s="290"/>
      <c r="AP60" s="290"/>
      <c r="AQ60" s="290"/>
      <c r="AR60" s="290"/>
      <c r="AS60" s="290"/>
      <c r="AT60" s="290"/>
      <c r="AU60" s="290"/>
      <c r="AV60" s="290"/>
      <c r="AW60" s="290"/>
      <c r="AX60" s="290"/>
      <c r="AY60" s="290"/>
      <c r="AZ60" s="290"/>
      <c r="BA60" s="290"/>
      <c r="BB60" s="290"/>
      <c r="BC60" s="290"/>
      <c r="BD60" s="290"/>
      <c r="BE60" s="290"/>
      <c r="BF60" s="290"/>
      <c r="BG60" s="290"/>
      <c r="BH60" s="290"/>
      <c r="BI60" s="290"/>
      <c r="BJ60" s="290"/>
      <c r="BK60" s="290"/>
      <c r="BL60" s="290"/>
      <c r="BM60" s="290"/>
      <c r="BN60" s="290"/>
      <c r="BO60" s="290"/>
      <c r="BP60" s="290"/>
      <c r="BQ60" s="290"/>
      <c r="BR60" s="290"/>
      <c r="BS60" s="290"/>
      <c r="BT60" s="290"/>
      <c r="BU60" s="290"/>
      <c r="BV60" s="290"/>
      <c r="BW60" s="290"/>
      <c r="BX60" s="290"/>
      <c r="BY60" s="290"/>
      <c r="BZ60" s="290"/>
      <c r="CA60" s="290"/>
      <c r="CB60" s="290"/>
      <c r="CC60" s="290"/>
      <c r="CD60" s="290"/>
      <c r="CE60" s="290"/>
      <c r="CF60" s="290"/>
      <c r="CG60" s="290"/>
      <c r="CH60" s="290"/>
      <c r="CI60" s="290"/>
      <c r="CJ60" s="290"/>
      <c r="CK60" s="290"/>
    </row>
    <row r="61" spans="1:89" s="96" customFormat="1" ht="12" customHeight="1" x14ac:dyDescent="0.25">
      <c r="A61" s="415" t="s">
        <v>277</v>
      </c>
      <c r="B61" s="416"/>
      <c r="C61" s="416"/>
      <c r="D61" s="416"/>
      <c r="E61" s="416"/>
      <c r="F61" s="416"/>
      <c r="G61" s="416"/>
      <c r="H61" s="416"/>
      <c r="I61" s="416"/>
      <c r="J61" s="416"/>
      <c r="K61" s="416"/>
      <c r="L61" s="416"/>
      <c r="M61" s="416"/>
      <c r="N61" s="416"/>
      <c r="O61" s="416"/>
      <c r="P61" s="416"/>
      <c r="Q61" s="416"/>
      <c r="R61" s="416"/>
      <c r="S61" s="416"/>
      <c r="T61" s="416"/>
      <c r="U61" s="416"/>
      <c r="V61" s="416"/>
      <c r="W61" s="416"/>
      <c r="X61" s="416"/>
      <c r="Y61" s="416"/>
      <c r="Z61" s="416"/>
      <c r="AA61" s="416"/>
      <c r="AB61" s="416"/>
      <c r="AC61" s="416"/>
      <c r="AD61" s="416"/>
      <c r="AE61" s="416"/>
      <c r="AF61" s="416"/>
      <c r="AG61" s="416"/>
      <c r="AH61" s="416"/>
      <c r="AI61" s="416"/>
      <c r="AJ61" s="416"/>
      <c r="AK61" s="417"/>
      <c r="AL61" s="418"/>
      <c r="AM61" s="291">
        <v>0</v>
      </c>
      <c r="AN61" s="291">
        <v>0</v>
      </c>
      <c r="AO61" s="291">
        <v>0</v>
      </c>
      <c r="AP61" s="291">
        <v>0</v>
      </c>
      <c r="AQ61" s="291">
        <v>0</v>
      </c>
      <c r="AR61" s="291">
        <v>0</v>
      </c>
      <c r="AS61" s="291">
        <v>0</v>
      </c>
      <c r="AT61" s="291">
        <v>0</v>
      </c>
      <c r="AU61" s="291">
        <v>0</v>
      </c>
      <c r="AV61" s="291">
        <v>0</v>
      </c>
      <c r="AW61" s="291">
        <v>0</v>
      </c>
      <c r="AX61" s="291">
        <v>0</v>
      </c>
      <c r="AY61" s="291">
        <v>0</v>
      </c>
      <c r="AZ61" s="291">
        <v>0</v>
      </c>
      <c r="BA61" s="291">
        <v>0</v>
      </c>
      <c r="BB61" s="291">
        <v>0</v>
      </c>
      <c r="BC61" s="291">
        <v>0</v>
      </c>
      <c r="BD61" s="291">
        <v>0</v>
      </c>
      <c r="BE61" s="291">
        <v>0</v>
      </c>
      <c r="BF61" s="291">
        <v>0</v>
      </c>
      <c r="BG61" s="291">
        <v>0</v>
      </c>
      <c r="BH61" s="291">
        <v>0</v>
      </c>
      <c r="BI61" s="291">
        <v>0</v>
      </c>
      <c r="BJ61" s="291">
        <v>0</v>
      </c>
      <c r="BK61" s="291">
        <v>0</v>
      </c>
      <c r="BL61" s="291">
        <v>0</v>
      </c>
      <c r="BM61" s="291">
        <v>0</v>
      </c>
      <c r="BN61" s="291">
        <v>0</v>
      </c>
      <c r="BO61" s="291">
        <v>0</v>
      </c>
      <c r="BP61" s="291">
        <v>0</v>
      </c>
      <c r="BQ61" s="291">
        <v>0</v>
      </c>
      <c r="BR61" s="291">
        <v>0</v>
      </c>
      <c r="BS61" s="291">
        <v>0</v>
      </c>
      <c r="BT61" s="291">
        <v>0</v>
      </c>
      <c r="BU61" s="291">
        <v>0</v>
      </c>
      <c r="BV61" s="291">
        <v>0</v>
      </c>
      <c r="BW61" s="291">
        <v>0</v>
      </c>
      <c r="BX61" s="291">
        <v>0</v>
      </c>
      <c r="BY61" s="291">
        <v>0</v>
      </c>
      <c r="BZ61" s="291">
        <v>0</v>
      </c>
      <c r="CA61" s="291">
        <v>0</v>
      </c>
      <c r="CB61" s="291">
        <v>0</v>
      </c>
      <c r="CC61" s="291">
        <v>0</v>
      </c>
      <c r="CD61" s="291">
        <v>0</v>
      </c>
      <c r="CE61" s="291">
        <v>0</v>
      </c>
      <c r="CF61" s="291">
        <v>0</v>
      </c>
      <c r="CG61" s="291">
        <v>0</v>
      </c>
      <c r="CH61" s="291">
        <v>0</v>
      </c>
      <c r="CI61" s="291">
        <v>0</v>
      </c>
      <c r="CJ61" s="291">
        <v>0</v>
      </c>
      <c r="CK61" s="291">
        <v>0</v>
      </c>
    </row>
    <row r="62" spans="1:89" s="96" customFormat="1" ht="12" customHeight="1" x14ac:dyDescent="0.25">
      <c r="A62" s="415" t="s">
        <v>276</v>
      </c>
      <c r="B62" s="416"/>
      <c r="C62" s="416"/>
      <c r="D62" s="416"/>
      <c r="E62" s="416"/>
      <c r="F62" s="416"/>
      <c r="G62" s="416"/>
      <c r="H62" s="416"/>
      <c r="I62" s="416"/>
      <c r="J62" s="416"/>
      <c r="K62" s="416"/>
      <c r="L62" s="416"/>
      <c r="M62" s="416"/>
      <c r="N62" s="416"/>
      <c r="O62" s="416"/>
      <c r="P62" s="416"/>
      <c r="Q62" s="416"/>
      <c r="R62" s="416"/>
      <c r="S62" s="416"/>
      <c r="T62" s="416"/>
      <c r="U62" s="416"/>
      <c r="V62" s="416"/>
      <c r="W62" s="416"/>
      <c r="X62" s="416"/>
      <c r="Y62" s="416"/>
      <c r="Z62" s="416"/>
      <c r="AA62" s="416"/>
      <c r="AB62" s="416"/>
      <c r="AC62" s="416"/>
      <c r="AD62" s="416"/>
      <c r="AE62" s="416"/>
      <c r="AF62" s="416"/>
      <c r="AG62" s="416"/>
      <c r="AH62" s="416"/>
      <c r="AI62" s="416"/>
      <c r="AJ62" s="416"/>
      <c r="AK62" s="417">
        <v>0</v>
      </c>
      <c r="AL62" s="418"/>
      <c r="AM62" s="291">
        <v>0</v>
      </c>
      <c r="AN62" s="291">
        <v>0</v>
      </c>
      <c r="AO62" s="291">
        <v>0</v>
      </c>
      <c r="AP62" s="291">
        <v>0</v>
      </c>
      <c r="AQ62" s="291">
        <v>0</v>
      </c>
      <c r="AR62" s="291">
        <v>0</v>
      </c>
      <c r="AS62" s="291">
        <v>0</v>
      </c>
      <c r="AT62" s="291">
        <v>0</v>
      </c>
      <c r="AU62" s="291">
        <v>0</v>
      </c>
      <c r="AV62" s="291">
        <v>0</v>
      </c>
      <c r="AW62" s="291">
        <v>0</v>
      </c>
      <c r="AX62" s="291">
        <v>0</v>
      </c>
      <c r="AY62" s="291">
        <v>0</v>
      </c>
      <c r="AZ62" s="291">
        <v>0</v>
      </c>
      <c r="BA62" s="291">
        <v>0</v>
      </c>
      <c r="BB62" s="291">
        <v>0</v>
      </c>
      <c r="BC62" s="291">
        <v>0</v>
      </c>
      <c r="BD62" s="291">
        <v>0</v>
      </c>
      <c r="BE62" s="291">
        <v>0</v>
      </c>
      <c r="BF62" s="291">
        <v>0</v>
      </c>
      <c r="BG62" s="291">
        <v>0</v>
      </c>
      <c r="BH62" s="291">
        <v>0</v>
      </c>
      <c r="BI62" s="291">
        <v>0</v>
      </c>
      <c r="BJ62" s="291">
        <v>0</v>
      </c>
      <c r="BK62" s="291">
        <v>0</v>
      </c>
      <c r="BL62" s="291">
        <v>0</v>
      </c>
      <c r="BM62" s="291">
        <v>0</v>
      </c>
      <c r="BN62" s="291">
        <v>0</v>
      </c>
      <c r="BO62" s="291">
        <v>0</v>
      </c>
      <c r="BP62" s="291">
        <v>0</v>
      </c>
      <c r="BQ62" s="291">
        <v>0</v>
      </c>
      <c r="BR62" s="291">
        <v>0</v>
      </c>
      <c r="BS62" s="291">
        <v>0</v>
      </c>
      <c r="BT62" s="291">
        <v>0</v>
      </c>
      <c r="BU62" s="291">
        <v>0</v>
      </c>
      <c r="BV62" s="291">
        <v>0</v>
      </c>
      <c r="BW62" s="291">
        <v>0</v>
      </c>
      <c r="BX62" s="291">
        <v>0</v>
      </c>
      <c r="BY62" s="291">
        <v>0</v>
      </c>
      <c r="BZ62" s="291">
        <v>0</v>
      </c>
      <c r="CA62" s="291">
        <v>0</v>
      </c>
      <c r="CB62" s="291">
        <v>0</v>
      </c>
      <c r="CC62" s="291">
        <v>0</v>
      </c>
      <c r="CD62" s="291">
        <v>0</v>
      </c>
      <c r="CE62" s="291">
        <v>0</v>
      </c>
      <c r="CF62" s="291">
        <v>0</v>
      </c>
      <c r="CG62" s="291">
        <v>0</v>
      </c>
      <c r="CH62" s="291">
        <v>0</v>
      </c>
      <c r="CI62" s="291">
        <v>0</v>
      </c>
      <c r="CJ62" s="291">
        <v>0</v>
      </c>
      <c r="CK62" s="291">
        <v>0</v>
      </c>
    </row>
    <row r="63" spans="1:89" s="96" customFormat="1" ht="12" customHeight="1" thickBot="1" x14ac:dyDescent="0.3">
      <c r="A63" s="419" t="s">
        <v>275</v>
      </c>
      <c r="B63" s="420"/>
      <c r="C63" s="420"/>
      <c r="D63" s="420"/>
      <c r="E63" s="420"/>
      <c r="F63" s="420"/>
      <c r="G63" s="420"/>
      <c r="H63" s="420"/>
      <c r="I63" s="420"/>
      <c r="J63" s="420"/>
      <c r="K63" s="420"/>
      <c r="L63" s="420"/>
      <c r="M63" s="420"/>
      <c r="N63" s="420"/>
      <c r="O63" s="420"/>
      <c r="P63" s="420"/>
      <c r="Q63" s="420"/>
      <c r="R63" s="420"/>
      <c r="S63" s="420"/>
      <c r="T63" s="420"/>
      <c r="U63" s="420"/>
      <c r="V63" s="420"/>
      <c r="W63" s="420"/>
      <c r="X63" s="420"/>
      <c r="Y63" s="420"/>
      <c r="Z63" s="420"/>
      <c r="AA63" s="420"/>
      <c r="AB63" s="420"/>
      <c r="AC63" s="420"/>
      <c r="AD63" s="420"/>
      <c r="AE63" s="420"/>
      <c r="AF63" s="420"/>
      <c r="AG63" s="420"/>
      <c r="AH63" s="420"/>
      <c r="AI63" s="420"/>
      <c r="AJ63" s="420"/>
      <c r="AK63" s="421">
        <v>0</v>
      </c>
      <c r="AL63" s="422"/>
      <c r="AM63" s="292">
        <v>0</v>
      </c>
      <c r="AN63" s="292">
        <v>0</v>
      </c>
      <c r="AO63" s="292">
        <v>0</v>
      </c>
      <c r="AP63" s="292">
        <v>0</v>
      </c>
      <c r="AQ63" s="292">
        <v>0</v>
      </c>
      <c r="AR63" s="292">
        <v>0</v>
      </c>
      <c r="AS63" s="292">
        <v>0</v>
      </c>
      <c r="AT63" s="292">
        <v>0</v>
      </c>
      <c r="AU63" s="292">
        <v>0</v>
      </c>
      <c r="AV63" s="292">
        <v>0</v>
      </c>
      <c r="AW63" s="292">
        <v>0</v>
      </c>
      <c r="AX63" s="292">
        <v>0</v>
      </c>
      <c r="AY63" s="292">
        <v>0</v>
      </c>
      <c r="AZ63" s="292">
        <v>0</v>
      </c>
      <c r="BA63" s="292">
        <v>0</v>
      </c>
      <c r="BB63" s="292">
        <v>0</v>
      </c>
      <c r="BC63" s="292">
        <v>0</v>
      </c>
      <c r="BD63" s="292">
        <v>0</v>
      </c>
      <c r="BE63" s="292">
        <v>0</v>
      </c>
      <c r="BF63" s="292">
        <v>0</v>
      </c>
      <c r="BG63" s="292">
        <v>0</v>
      </c>
      <c r="BH63" s="292">
        <v>0</v>
      </c>
      <c r="BI63" s="292">
        <v>0</v>
      </c>
      <c r="BJ63" s="292">
        <v>0</v>
      </c>
      <c r="BK63" s="292">
        <v>0</v>
      </c>
      <c r="BL63" s="292">
        <v>0</v>
      </c>
      <c r="BM63" s="292">
        <v>0</v>
      </c>
      <c r="BN63" s="292">
        <v>0</v>
      </c>
      <c r="BO63" s="292">
        <v>0</v>
      </c>
      <c r="BP63" s="292">
        <v>0</v>
      </c>
      <c r="BQ63" s="292">
        <v>0</v>
      </c>
      <c r="BR63" s="292">
        <v>0</v>
      </c>
      <c r="BS63" s="292">
        <v>0</v>
      </c>
      <c r="BT63" s="292">
        <v>0</v>
      </c>
      <c r="BU63" s="292">
        <v>0</v>
      </c>
      <c r="BV63" s="292">
        <v>0</v>
      </c>
      <c r="BW63" s="292">
        <v>0</v>
      </c>
      <c r="BX63" s="292">
        <v>0</v>
      </c>
      <c r="BY63" s="292">
        <v>0</v>
      </c>
      <c r="BZ63" s="292">
        <v>0</v>
      </c>
      <c r="CA63" s="292">
        <v>0</v>
      </c>
      <c r="CB63" s="292">
        <v>0</v>
      </c>
      <c r="CC63" s="292">
        <v>0</v>
      </c>
      <c r="CD63" s="292">
        <v>0</v>
      </c>
      <c r="CE63" s="292">
        <v>0</v>
      </c>
      <c r="CF63" s="292">
        <v>0</v>
      </c>
      <c r="CG63" s="292">
        <v>0</v>
      </c>
      <c r="CH63" s="292">
        <v>0</v>
      </c>
      <c r="CI63" s="292">
        <v>0</v>
      </c>
      <c r="CJ63" s="292">
        <v>0</v>
      </c>
      <c r="CK63" s="292">
        <v>0</v>
      </c>
    </row>
    <row r="64" spans="1:89" ht="16.5" thickBot="1" x14ac:dyDescent="0.3">
      <c r="A64" s="293"/>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3"/>
      <c r="AL64" s="294"/>
      <c r="AM64" s="294"/>
      <c r="AN64" s="294"/>
      <c r="AO64" s="294"/>
      <c r="AP64" s="294"/>
      <c r="AQ64" s="294"/>
      <c r="AR64" s="294"/>
      <c r="AS64" s="294"/>
      <c r="AT64" s="294"/>
      <c r="AU64" s="294"/>
      <c r="AV64" s="295"/>
      <c r="AW64" s="295"/>
      <c r="AX64" s="295"/>
      <c r="AY64" s="295"/>
      <c r="AZ64" s="295"/>
      <c r="BA64" s="295"/>
      <c r="BB64" s="295"/>
      <c r="BC64" s="295"/>
      <c r="BD64" s="295"/>
      <c r="BE64" s="295"/>
      <c r="BF64" s="295"/>
      <c r="BG64" s="295"/>
      <c r="BH64" s="295"/>
      <c r="BI64" s="295"/>
      <c r="BJ64" s="295"/>
      <c r="BK64" s="295"/>
      <c r="BL64" s="295"/>
      <c r="BM64" s="295"/>
      <c r="BN64" s="295"/>
      <c r="BO64" s="295"/>
      <c r="BP64" s="295"/>
      <c r="BQ64" s="295"/>
      <c r="BR64" s="295"/>
      <c r="BS64" s="295"/>
      <c r="BT64" s="295"/>
      <c r="BU64" s="295"/>
      <c r="BV64" s="295"/>
      <c r="BW64" s="295"/>
      <c r="BX64" s="295"/>
      <c r="BY64" s="295"/>
      <c r="BZ64" s="295"/>
      <c r="CA64" s="295"/>
      <c r="CB64" s="295"/>
      <c r="CC64" s="295"/>
      <c r="CD64" s="295"/>
      <c r="CE64" s="295"/>
      <c r="CF64" s="295"/>
      <c r="CG64" s="295"/>
      <c r="CH64" s="295"/>
      <c r="CI64" s="295"/>
      <c r="CJ64" s="295"/>
      <c r="CK64" s="295"/>
    </row>
    <row r="65" spans="1:89" s="275" customFormat="1" x14ac:dyDescent="0.25">
      <c r="A65" s="403" t="s">
        <v>274</v>
      </c>
      <c r="B65" s="404"/>
      <c r="C65" s="404"/>
      <c r="D65" s="404"/>
      <c r="E65" s="404"/>
      <c r="F65" s="404"/>
      <c r="G65" s="404"/>
      <c r="H65" s="404"/>
      <c r="I65" s="404"/>
      <c r="J65" s="404"/>
      <c r="K65" s="404"/>
      <c r="L65" s="404"/>
      <c r="M65" s="404"/>
      <c r="N65" s="404"/>
      <c r="O65" s="404"/>
      <c r="P65" s="404"/>
      <c r="Q65" s="404"/>
      <c r="R65" s="404"/>
      <c r="S65" s="404"/>
      <c r="T65" s="404"/>
      <c r="U65" s="404"/>
      <c r="V65" s="404"/>
      <c r="W65" s="404"/>
      <c r="X65" s="404"/>
      <c r="Y65" s="404"/>
      <c r="Z65" s="404"/>
      <c r="AA65" s="404"/>
      <c r="AB65" s="404"/>
      <c r="AC65" s="404"/>
      <c r="AD65" s="404"/>
      <c r="AE65" s="404"/>
      <c r="AF65" s="404"/>
      <c r="AG65" s="404"/>
      <c r="AH65" s="404"/>
      <c r="AI65" s="404"/>
      <c r="AJ65" s="404"/>
      <c r="AK65" s="405">
        <v>2031</v>
      </c>
      <c r="AL65" s="406"/>
      <c r="AM65" s="309">
        <v>2032</v>
      </c>
      <c r="AN65" s="309">
        <v>2033</v>
      </c>
      <c r="AO65" s="309">
        <v>2034</v>
      </c>
      <c r="AP65" s="309">
        <v>2035</v>
      </c>
      <c r="AQ65" s="309">
        <v>2036</v>
      </c>
      <c r="AR65" s="309">
        <v>2037</v>
      </c>
      <c r="AS65" s="309">
        <v>2038</v>
      </c>
      <c r="AT65" s="309">
        <v>2039</v>
      </c>
      <c r="AU65" s="309">
        <v>2040</v>
      </c>
      <c r="AV65" s="309">
        <v>2041</v>
      </c>
      <c r="AW65" s="309">
        <v>2042</v>
      </c>
      <c r="AX65" s="309">
        <v>2043</v>
      </c>
      <c r="AY65" s="309">
        <v>2044</v>
      </c>
      <c r="AZ65" s="309">
        <v>2045</v>
      </c>
      <c r="BA65" s="309">
        <v>2046</v>
      </c>
      <c r="BB65" s="309">
        <v>2047</v>
      </c>
      <c r="BC65" s="309">
        <v>2048</v>
      </c>
      <c r="BD65" s="309">
        <v>2049</v>
      </c>
      <c r="BE65" s="309">
        <v>2050</v>
      </c>
      <c r="BF65" s="309">
        <v>2051</v>
      </c>
      <c r="BG65" s="309">
        <v>2052</v>
      </c>
      <c r="BH65" s="309">
        <v>2053</v>
      </c>
      <c r="BI65" s="309">
        <v>2054</v>
      </c>
      <c r="BJ65" s="309">
        <v>2055</v>
      </c>
      <c r="BK65" s="309">
        <v>2056</v>
      </c>
      <c r="BL65" s="309">
        <v>2057</v>
      </c>
      <c r="BM65" s="309">
        <v>2058</v>
      </c>
      <c r="BN65" s="309">
        <v>2059</v>
      </c>
      <c r="BO65" s="309">
        <v>2060</v>
      </c>
      <c r="BP65" s="309">
        <v>2061</v>
      </c>
      <c r="BQ65" s="309">
        <v>2062</v>
      </c>
      <c r="BR65" s="309">
        <v>2063</v>
      </c>
      <c r="BS65" s="309">
        <v>2064</v>
      </c>
      <c r="BT65" s="309">
        <v>2065</v>
      </c>
      <c r="BU65" s="309">
        <v>2066</v>
      </c>
      <c r="BV65" s="309">
        <v>2067</v>
      </c>
      <c r="BW65" s="309">
        <v>2068</v>
      </c>
      <c r="BX65" s="309">
        <v>2069</v>
      </c>
      <c r="BY65" s="309">
        <v>2070</v>
      </c>
      <c r="BZ65" s="309">
        <v>2071</v>
      </c>
      <c r="CA65" s="309">
        <v>2072</v>
      </c>
      <c r="CB65" s="309">
        <v>2073</v>
      </c>
      <c r="CC65" s="309">
        <v>2074</v>
      </c>
      <c r="CD65" s="309">
        <v>2075</v>
      </c>
      <c r="CE65" s="309">
        <v>2076</v>
      </c>
      <c r="CF65" s="309">
        <v>2077</v>
      </c>
      <c r="CG65" s="309">
        <v>2078</v>
      </c>
      <c r="CH65" s="309">
        <v>2079</v>
      </c>
      <c r="CI65" s="309">
        <v>2080</v>
      </c>
      <c r="CJ65" s="309">
        <v>2081</v>
      </c>
      <c r="CK65" s="309">
        <v>2082</v>
      </c>
    </row>
    <row r="66" spans="1:89" s="264" customFormat="1" ht="15" x14ac:dyDescent="0.25">
      <c r="A66" s="390" t="s">
        <v>273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1"/>
      <c r="AK66" s="392">
        <v>0</v>
      </c>
      <c r="AL66" s="393"/>
      <c r="AM66" s="296">
        <v>258864835.88415763</v>
      </c>
      <c r="AN66" s="296">
        <v>269219429.31952393</v>
      </c>
      <c r="AO66" s="296">
        <v>279988206.49230492</v>
      </c>
      <c r="AP66" s="296">
        <v>291187734.75199711</v>
      </c>
      <c r="AQ66" s="296">
        <v>302835244.14207697</v>
      </c>
      <c r="AR66" s="296">
        <v>314948653.90776008</v>
      </c>
      <c r="AS66" s="296">
        <v>327546600.06407046</v>
      </c>
      <c r="AT66" s="296">
        <v>340648464.06663334</v>
      </c>
      <c r="AU66" s="296">
        <v>354274402.62929869</v>
      </c>
      <c r="AV66" s="296">
        <v>368445378.73447067</v>
      </c>
      <c r="AW66" s="296">
        <v>383183193.88384944</v>
      </c>
      <c r="AX66" s="296">
        <v>398510521.63920343</v>
      </c>
      <c r="AY66" s="296">
        <v>414450942.50477159</v>
      </c>
      <c r="AZ66" s="296">
        <v>431028980.20496243</v>
      </c>
      <c r="BA66" s="296">
        <v>448270139.41316098</v>
      </c>
      <c r="BB66" s="296">
        <v>466200944.98968744</v>
      </c>
      <c r="BC66" s="296">
        <v>484848982.78927493</v>
      </c>
      <c r="BD66" s="296">
        <v>504242942.10084599</v>
      </c>
      <c r="BE66" s="296">
        <v>524412659.78487986</v>
      </c>
      <c r="BF66" s="296">
        <v>545389166.17627513</v>
      </c>
      <c r="BG66" s="296">
        <v>567204732.82332611</v>
      </c>
      <c r="BH66" s="296">
        <v>589892922.1362592</v>
      </c>
      <c r="BI66" s="296">
        <v>613488639.02170956</v>
      </c>
      <c r="BJ66" s="296">
        <v>638028184.58257794</v>
      </c>
      <c r="BK66" s="296">
        <v>663549311.96588099</v>
      </c>
      <c r="BL66" s="296">
        <v>690091284.4445163</v>
      </c>
      <c r="BM66" s="296">
        <v>717694935.82229698</v>
      </c>
      <c r="BN66" s="296">
        <v>746402733.25518894</v>
      </c>
      <c r="BO66" s="296">
        <v>776258842.58539653</v>
      </c>
      <c r="BP66" s="296">
        <v>807309196.2888124</v>
      </c>
      <c r="BQ66" s="296">
        <v>839601564.140365</v>
      </c>
      <c r="BR66" s="296">
        <v>873185626.70597959</v>
      </c>
      <c r="BS66" s="296">
        <v>908113051.7742188</v>
      </c>
      <c r="BT66" s="296">
        <v>944437573.84518766</v>
      </c>
      <c r="BU66" s="296">
        <v>982215076.79899526</v>
      </c>
      <c r="BV66" s="296">
        <v>1021503679.8709551</v>
      </c>
      <c r="BW66" s="296">
        <v>1062363827.0657933</v>
      </c>
      <c r="BX66" s="296">
        <v>1104858380.1484251</v>
      </c>
      <c r="BY66" s="296">
        <v>1149052715.354362</v>
      </c>
      <c r="BZ66" s="296">
        <v>1195014823.9685364</v>
      </c>
      <c r="CA66" s="296">
        <v>1242815416.927278</v>
      </c>
      <c r="CB66" s="296">
        <v>1292528033.6043689</v>
      </c>
      <c r="CC66" s="296">
        <v>1344229154.948544</v>
      </c>
      <c r="CD66" s="296">
        <v>1397998321.1464856</v>
      </c>
      <c r="CE66" s="296">
        <v>1453918253.9923451</v>
      </c>
      <c r="CF66" s="296">
        <v>1512074984.1520391</v>
      </c>
      <c r="CG66" s="296">
        <v>1572557983.5181203</v>
      </c>
      <c r="CH66" s="296">
        <v>1635460302.8588452</v>
      </c>
      <c r="CI66" s="296">
        <v>1700878714.9731991</v>
      </c>
      <c r="CJ66" s="296">
        <v>1768913863.5721273</v>
      </c>
      <c r="CK66" s="296">
        <v>1839670418.1150126</v>
      </c>
    </row>
    <row r="67" spans="1:89" x14ac:dyDescent="0.25">
      <c r="A67" s="390" t="s">
        <v>272</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6">
        <v>0</v>
      </c>
      <c r="AL67" s="397"/>
      <c r="AM67" s="297">
        <v>-27519316.911412548</v>
      </c>
      <c r="AN67" s="297">
        <v>-27300116.928635724</v>
      </c>
      <c r="AO67" s="297">
        <v>-27082624.920033805</v>
      </c>
      <c r="AP67" s="297">
        <v>-26866909.204573788</v>
      </c>
      <c r="AQ67" s="297">
        <v>-26653040.833981354</v>
      </c>
      <c r="AR67" s="297">
        <v>-26441093.702051193</v>
      </c>
      <c r="AS67" s="297">
        <v>-26231144.658329807</v>
      </c>
      <c r="AT67" s="297">
        <v>-26023273.626345538</v>
      </c>
      <c r="AU67" s="297">
        <v>-25817563.72656789</v>
      </c>
      <c r="AV67" s="297">
        <v>-25614101.404285111</v>
      </c>
      <c r="AW67" s="297">
        <v>-25412976.562596995</v>
      </c>
      <c r="AX67" s="297">
        <v>-25214282.700727336</v>
      </c>
      <c r="AY67" s="297">
        <v>-25018117.057868868</v>
      </c>
      <c r="AZ67" s="297">
        <v>-24824580.762782041</v>
      </c>
      <c r="BA67" s="297">
        <v>-24633778.989377718</v>
      </c>
      <c r="BB67" s="297">
        <v>-24445821.118523207</v>
      </c>
      <c r="BC67" s="297">
        <v>-24260820.906320486</v>
      </c>
      <c r="BD67" s="297">
        <v>-24078896.659115639</v>
      </c>
      <c r="BE67" s="297">
        <v>-23900171.415508579</v>
      </c>
      <c r="BF67" s="297">
        <v>-23724773.13564321</v>
      </c>
      <c r="BG67" s="297">
        <v>-23552834.89806921</v>
      </c>
      <c r="BH67" s="297">
        <v>-23384495.104478225</v>
      </c>
      <c r="BI67" s="297">
        <v>-23219897.692629583</v>
      </c>
      <c r="BJ67" s="297">
        <v>-23059192.357792974</v>
      </c>
      <c r="BK67" s="297">
        <v>-22902534.783048876</v>
      </c>
      <c r="BL67" s="297">
        <v>-22750086.878800992</v>
      </c>
      <c r="BM67" s="297">
        <v>-22602017.031869177</v>
      </c>
      <c r="BN67" s="297">
        <v>-22458500.364546064</v>
      </c>
      <c r="BO67" s="297">
        <v>-22319719.004016005</v>
      </c>
      <c r="BP67" s="297">
        <v>-22185862.362550724</v>
      </c>
      <c r="BQ67" s="297">
        <v>-22057127.428912815</v>
      </c>
      <c r="BR67" s="297">
        <v>-21933719.071415365</v>
      </c>
      <c r="BS67" s="297">
        <v>-21815850.353103995</v>
      </c>
      <c r="BT67" s="297">
        <v>-21703742.859546144</v>
      </c>
      <c r="BU67" s="297">
        <v>-21597627.039731964</v>
      </c>
      <c r="BV67" s="297">
        <v>-21497742.5606112</v>
      </c>
      <c r="BW67" s="297">
        <v>-21404338.675811578</v>
      </c>
      <c r="BX67" s="297">
        <v>-21317674.609105945</v>
      </c>
      <c r="BY67" s="297">
        <v>-21238019.953218073</v>
      </c>
      <c r="BZ67" s="297">
        <v>-21165655.084580664</v>
      </c>
      <c r="CA67" s="297">
        <v>-21100871.594683737</v>
      </c>
      <c r="CB67" s="297">
        <v>-21043972.738676906</v>
      </c>
      <c r="CC67" s="297">
        <v>-20995273.901915789</v>
      </c>
      <c r="CD67" s="297">
        <v>-20955103.085170202</v>
      </c>
      <c r="CE67" s="297">
        <v>-20923801.409240771</v>
      </c>
      <c r="CF67" s="297">
        <v>-20901723.639760144</v>
      </c>
      <c r="CG67" s="297">
        <v>-20889238.732986268</v>
      </c>
      <c r="CH67" s="297">
        <v>-20886730.403427418</v>
      </c>
      <c r="CI67" s="297">
        <v>-20894597.714172192</v>
      </c>
      <c r="CJ67" s="297">
        <v>-20913255.690832734</v>
      </c>
      <c r="CK67" s="297">
        <v>-20943135.96004568</v>
      </c>
    </row>
    <row r="68" spans="1:89" x14ac:dyDescent="0.25">
      <c r="A68" s="390" t="s">
        <v>271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1"/>
      <c r="AK68" s="396">
        <v>0</v>
      </c>
      <c r="AL68" s="397"/>
      <c r="AM68" s="297">
        <v>0</v>
      </c>
      <c r="AN68" s="297">
        <v>0</v>
      </c>
      <c r="AO68" s="297">
        <v>0</v>
      </c>
      <c r="AP68" s="297">
        <v>0</v>
      </c>
      <c r="AQ68" s="297">
        <v>0</v>
      </c>
      <c r="AR68" s="297">
        <v>0</v>
      </c>
      <c r="AS68" s="297">
        <v>0</v>
      </c>
      <c r="AT68" s="297">
        <v>0</v>
      </c>
      <c r="AU68" s="297">
        <v>0</v>
      </c>
      <c r="AV68" s="297">
        <v>0</v>
      </c>
      <c r="AW68" s="297">
        <v>0</v>
      </c>
      <c r="AX68" s="297">
        <v>0</v>
      </c>
      <c r="AY68" s="297">
        <v>0</v>
      </c>
      <c r="AZ68" s="297">
        <v>0</v>
      </c>
      <c r="BA68" s="297">
        <v>0</v>
      </c>
      <c r="BB68" s="297">
        <v>0</v>
      </c>
      <c r="BC68" s="297">
        <v>0</v>
      </c>
      <c r="BD68" s="297">
        <v>0</v>
      </c>
      <c r="BE68" s="297">
        <v>0</v>
      </c>
      <c r="BF68" s="297">
        <v>0</v>
      </c>
      <c r="BG68" s="297">
        <v>0</v>
      </c>
      <c r="BH68" s="297">
        <v>0</v>
      </c>
      <c r="BI68" s="297">
        <v>0</v>
      </c>
      <c r="BJ68" s="297">
        <v>0</v>
      </c>
      <c r="BK68" s="297">
        <v>0</v>
      </c>
      <c r="BL68" s="297">
        <v>0</v>
      </c>
      <c r="BM68" s="297">
        <v>0</v>
      </c>
      <c r="BN68" s="297">
        <v>0</v>
      </c>
      <c r="BO68" s="297">
        <v>0</v>
      </c>
      <c r="BP68" s="297">
        <v>0</v>
      </c>
      <c r="BQ68" s="297">
        <v>0</v>
      </c>
      <c r="BR68" s="297">
        <v>0</v>
      </c>
      <c r="BS68" s="297">
        <v>0</v>
      </c>
      <c r="BT68" s="297">
        <v>0</v>
      </c>
      <c r="BU68" s="297">
        <v>0</v>
      </c>
      <c r="BV68" s="297">
        <v>0</v>
      </c>
      <c r="BW68" s="297">
        <v>0</v>
      </c>
      <c r="BX68" s="297">
        <v>0</v>
      </c>
      <c r="BY68" s="297">
        <v>0</v>
      </c>
      <c r="BZ68" s="297">
        <v>0</v>
      </c>
      <c r="CA68" s="297">
        <v>0</v>
      </c>
      <c r="CB68" s="297">
        <v>0</v>
      </c>
      <c r="CC68" s="297">
        <v>0</v>
      </c>
      <c r="CD68" s="297">
        <v>0</v>
      </c>
      <c r="CE68" s="297">
        <v>0</v>
      </c>
      <c r="CF68" s="297">
        <v>0</v>
      </c>
      <c r="CG68" s="297">
        <v>0</v>
      </c>
      <c r="CH68" s="297">
        <v>0</v>
      </c>
      <c r="CI68" s="297">
        <v>0</v>
      </c>
      <c r="CJ68" s="297">
        <v>0</v>
      </c>
      <c r="CK68" s="297">
        <v>0</v>
      </c>
    </row>
    <row r="69" spans="1:89" x14ac:dyDescent="0.25">
      <c r="A69" s="390" t="str">
        <f>A33</f>
        <v>Прочие расходы при эксплуатации объекта, руб. без НДС</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6">
        <v>0</v>
      </c>
      <c r="AL69" s="397"/>
      <c r="AM69" s="297">
        <v>-1067483.8593161141</v>
      </c>
      <c r="AN69" s="297">
        <v>-1110183.2136887584</v>
      </c>
      <c r="AO69" s="297">
        <v>-1154590.5422363088</v>
      </c>
      <c r="AP69" s="297">
        <v>-1200774.1639257614</v>
      </c>
      <c r="AQ69" s="297">
        <v>-1248805.1304827917</v>
      </c>
      <c r="AR69" s="297">
        <v>-1298757.3357021036</v>
      </c>
      <c r="AS69" s="297">
        <v>-1350707.6291301877</v>
      </c>
      <c r="AT69" s="297">
        <v>-1404735.9342953949</v>
      </c>
      <c r="AU69" s="297">
        <v>-1460925.3716672112</v>
      </c>
      <c r="AV69" s="297">
        <v>-1519362.3865338992</v>
      </c>
      <c r="AW69" s="297">
        <v>-1580136.8819952556</v>
      </c>
      <c r="AX69" s="297">
        <v>-1643342.3572750655</v>
      </c>
      <c r="AY69" s="297">
        <v>-1709076.0515660685</v>
      </c>
      <c r="AZ69" s="297">
        <v>-1777439.0936287108</v>
      </c>
      <c r="BA69" s="297">
        <v>-1848536.6573738598</v>
      </c>
      <c r="BB69" s="297">
        <v>-1922478.1236688145</v>
      </c>
      <c r="BC69" s="297">
        <v>-1999377.2486155669</v>
      </c>
      <c r="BD69" s="297">
        <v>-2079352.3385601898</v>
      </c>
      <c r="BE69" s="297">
        <v>-2162526.4321025978</v>
      </c>
      <c r="BF69" s="297">
        <v>-2249027.4893867015</v>
      </c>
      <c r="BG69" s="297">
        <v>-2338988.5889621698</v>
      </c>
      <c r="BH69" s="297">
        <v>-2432548.1325206566</v>
      </c>
      <c r="BI69" s="297">
        <v>-2529850.0578214824</v>
      </c>
      <c r="BJ69" s="297">
        <v>-2631044.0601343419</v>
      </c>
      <c r="BK69" s="297">
        <v>-2736285.822539716</v>
      </c>
      <c r="BL69" s="297">
        <v>-2845737.2554413043</v>
      </c>
      <c r="BM69" s="297">
        <v>-2959566.7456589569</v>
      </c>
      <c r="BN69" s="297">
        <v>-3077949.4154853146</v>
      </c>
      <c r="BO69" s="297">
        <v>-3201067.3921047277</v>
      </c>
      <c r="BP69" s="297">
        <v>-3329110.0877889171</v>
      </c>
      <c r="BQ69" s="297">
        <v>-3462274.4913004744</v>
      </c>
      <c r="BR69" s="297">
        <v>-3600765.4709524936</v>
      </c>
      <c r="BS69" s="297">
        <v>-3744796.0897905929</v>
      </c>
      <c r="BT69" s="297">
        <v>-3894587.9333822173</v>
      </c>
      <c r="BU69" s="297">
        <v>-4050371.4507175069</v>
      </c>
      <c r="BV69" s="297">
        <v>-4212386.3087462066</v>
      </c>
      <c r="BW69" s="297">
        <v>-4380881.7610960556</v>
      </c>
      <c r="BX69" s="297">
        <v>-4556117.0315398965</v>
      </c>
      <c r="BY69" s="297">
        <v>-4738361.7128014928</v>
      </c>
      <c r="BZ69" s="297">
        <v>-4927896.181313552</v>
      </c>
      <c r="CA69" s="297">
        <v>-5125012.028566095</v>
      </c>
      <c r="CB69" s="297">
        <v>-5330012.509708738</v>
      </c>
      <c r="CC69" s="297">
        <v>-5543213.0100970892</v>
      </c>
      <c r="CD69" s="297">
        <v>-5764941.5305009726</v>
      </c>
      <c r="CE69" s="297">
        <v>-5995539.191721011</v>
      </c>
      <c r="CF69" s="297">
        <v>-6235360.7593898522</v>
      </c>
      <c r="CG69" s="297">
        <v>-6484775.189765445</v>
      </c>
      <c r="CH69" s="297">
        <v>-6744166.1973560639</v>
      </c>
      <c r="CI69" s="297">
        <v>-7013932.8452503067</v>
      </c>
      <c r="CJ69" s="297">
        <v>-7294490.159060319</v>
      </c>
      <c r="CK69" s="297">
        <v>-7586269.7654227316</v>
      </c>
    </row>
    <row r="70" spans="1:89" x14ac:dyDescent="0.25">
      <c r="A70" s="390" t="s">
        <v>540</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96">
        <v>0</v>
      </c>
      <c r="AL70" s="397"/>
      <c r="AM70" s="297">
        <v>0</v>
      </c>
      <c r="AN70" s="297">
        <v>0</v>
      </c>
      <c r="AO70" s="297">
        <v>0</v>
      </c>
      <c r="AP70" s="297">
        <v>0</v>
      </c>
      <c r="AQ70" s="297">
        <v>0</v>
      </c>
      <c r="AR70" s="297">
        <v>0</v>
      </c>
      <c r="AS70" s="297">
        <v>0</v>
      </c>
      <c r="AT70" s="297">
        <v>0</v>
      </c>
      <c r="AU70" s="297">
        <v>0</v>
      </c>
      <c r="AV70" s="297">
        <v>0</v>
      </c>
      <c r="AW70" s="297">
        <v>0</v>
      </c>
      <c r="AX70" s="297">
        <v>0</v>
      </c>
      <c r="AY70" s="297">
        <v>0</v>
      </c>
      <c r="AZ70" s="297">
        <v>0</v>
      </c>
      <c r="BA70" s="297">
        <v>0</v>
      </c>
      <c r="BB70" s="297">
        <v>0</v>
      </c>
      <c r="BC70" s="297">
        <v>0</v>
      </c>
      <c r="BD70" s="297">
        <v>0</v>
      </c>
      <c r="BE70" s="297">
        <v>0</v>
      </c>
      <c r="BF70" s="297">
        <v>0</v>
      </c>
      <c r="BG70" s="297">
        <v>0</v>
      </c>
      <c r="BH70" s="297">
        <v>0</v>
      </c>
      <c r="BI70" s="297">
        <v>0</v>
      </c>
      <c r="BJ70" s="297">
        <v>0</v>
      </c>
      <c r="BK70" s="297">
        <v>0</v>
      </c>
      <c r="BL70" s="297">
        <v>0</v>
      </c>
      <c r="BM70" s="297">
        <v>0</v>
      </c>
      <c r="BN70" s="297">
        <v>0</v>
      </c>
      <c r="BO70" s="297">
        <v>0</v>
      </c>
      <c r="BP70" s="297">
        <v>0</v>
      </c>
      <c r="BQ70" s="297">
        <v>0</v>
      </c>
      <c r="BR70" s="297">
        <v>0</v>
      </c>
      <c r="BS70" s="297">
        <v>0</v>
      </c>
      <c r="BT70" s="297">
        <v>0</v>
      </c>
      <c r="BU70" s="297">
        <v>0</v>
      </c>
      <c r="BV70" s="297">
        <v>0</v>
      </c>
      <c r="BW70" s="297">
        <v>0</v>
      </c>
      <c r="BX70" s="297">
        <v>0</v>
      </c>
      <c r="BY70" s="297">
        <v>0</v>
      </c>
      <c r="BZ70" s="297">
        <v>0</v>
      </c>
      <c r="CA70" s="297">
        <v>0</v>
      </c>
      <c r="CB70" s="297">
        <v>0</v>
      </c>
      <c r="CC70" s="297">
        <v>0</v>
      </c>
      <c r="CD70" s="297">
        <v>0</v>
      </c>
      <c r="CE70" s="297">
        <v>0</v>
      </c>
      <c r="CF70" s="297">
        <v>0</v>
      </c>
      <c r="CG70" s="297">
        <v>0</v>
      </c>
      <c r="CH70" s="297">
        <v>0</v>
      </c>
      <c r="CI70" s="297">
        <v>0</v>
      </c>
      <c r="CJ70" s="297">
        <v>0</v>
      </c>
      <c r="CK70" s="297">
        <v>0</v>
      </c>
    </row>
    <row r="71" spans="1:89" x14ac:dyDescent="0.25">
      <c r="A71" s="390" t="s">
        <v>540</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413"/>
      <c r="AL71" s="414"/>
      <c r="AM71" s="297">
        <v>0</v>
      </c>
      <c r="AN71" s="297">
        <v>0</v>
      </c>
      <c r="AO71" s="297">
        <v>0</v>
      </c>
      <c r="AP71" s="297">
        <v>0</v>
      </c>
      <c r="AQ71" s="297">
        <v>0</v>
      </c>
      <c r="AR71" s="297">
        <v>0</v>
      </c>
      <c r="AS71" s="297">
        <v>0</v>
      </c>
      <c r="AT71" s="297">
        <v>0</v>
      </c>
      <c r="AU71" s="297">
        <v>0</v>
      </c>
      <c r="AV71" s="297">
        <v>0</v>
      </c>
      <c r="AW71" s="297">
        <v>0</v>
      </c>
      <c r="AX71" s="297">
        <v>0</v>
      </c>
      <c r="AY71" s="297">
        <v>0</v>
      </c>
      <c r="AZ71" s="297">
        <v>0</v>
      </c>
      <c r="BA71" s="297">
        <v>0</v>
      </c>
      <c r="BB71" s="297">
        <v>0</v>
      </c>
      <c r="BC71" s="297">
        <v>0</v>
      </c>
      <c r="BD71" s="297">
        <v>0</v>
      </c>
      <c r="BE71" s="297">
        <v>0</v>
      </c>
      <c r="BF71" s="297">
        <v>0</v>
      </c>
      <c r="BG71" s="297">
        <v>0</v>
      </c>
      <c r="BH71" s="297">
        <v>0</v>
      </c>
      <c r="BI71" s="297">
        <v>0</v>
      </c>
      <c r="BJ71" s="297">
        <v>0</v>
      </c>
      <c r="BK71" s="297">
        <v>0</v>
      </c>
      <c r="BL71" s="297">
        <v>0</v>
      </c>
      <c r="BM71" s="297">
        <v>0</v>
      </c>
      <c r="BN71" s="297">
        <v>0</v>
      </c>
      <c r="BO71" s="297">
        <v>0</v>
      </c>
      <c r="BP71" s="297">
        <v>0</v>
      </c>
      <c r="BQ71" s="297">
        <v>0</v>
      </c>
      <c r="BR71" s="297">
        <v>0</v>
      </c>
      <c r="BS71" s="297">
        <v>0</v>
      </c>
      <c r="BT71" s="297">
        <v>0</v>
      </c>
      <c r="BU71" s="297">
        <v>0</v>
      </c>
      <c r="BV71" s="297">
        <v>0</v>
      </c>
      <c r="BW71" s="297">
        <v>0</v>
      </c>
      <c r="BX71" s="297">
        <v>0</v>
      </c>
      <c r="BY71" s="297">
        <v>0</v>
      </c>
      <c r="BZ71" s="297">
        <v>0</v>
      </c>
      <c r="CA71" s="297">
        <v>0</v>
      </c>
      <c r="CB71" s="297">
        <v>0</v>
      </c>
      <c r="CC71" s="297">
        <v>0</v>
      </c>
      <c r="CD71" s="297">
        <v>0</v>
      </c>
      <c r="CE71" s="297">
        <v>0</v>
      </c>
      <c r="CF71" s="297">
        <v>0</v>
      </c>
      <c r="CG71" s="297">
        <v>0</v>
      </c>
      <c r="CH71" s="297">
        <v>0</v>
      </c>
      <c r="CI71" s="297">
        <v>0</v>
      </c>
      <c r="CJ71" s="297">
        <v>0</v>
      </c>
      <c r="CK71" s="297">
        <v>0</v>
      </c>
    </row>
    <row r="72" spans="1:89" x14ac:dyDescent="0.25">
      <c r="A72" s="390" t="s">
        <v>269</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1"/>
      <c r="AK72" s="413"/>
      <c r="AL72" s="414"/>
      <c r="AM72" s="297">
        <v>-26451833.052096434</v>
      </c>
      <c r="AN72" s="297">
        <v>-26189933.714946967</v>
      </c>
      <c r="AO72" s="297">
        <v>-25928034.377797496</v>
      </c>
      <c r="AP72" s="297">
        <v>-25666135.040648025</v>
      </c>
      <c r="AQ72" s="297">
        <v>-25404235.703498561</v>
      </c>
      <c r="AR72" s="297">
        <v>-25142336.36634909</v>
      </c>
      <c r="AS72" s="297">
        <v>-24880437.029199619</v>
      </c>
      <c r="AT72" s="297">
        <v>-24618537.692050144</v>
      </c>
      <c r="AU72" s="297">
        <v>-24356638.35490068</v>
      </c>
      <c r="AV72" s="297">
        <v>-24094739.017751209</v>
      </c>
      <c r="AW72" s="297">
        <v>-23832839.680601738</v>
      </c>
      <c r="AX72" s="297">
        <v>-23570940.343452271</v>
      </c>
      <c r="AY72" s="297">
        <v>-23309041.0063028</v>
      </c>
      <c r="AZ72" s="297">
        <v>-23047141.669153329</v>
      </c>
      <c r="BA72" s="297">
        <v>-22785242.332003858</v>
      </c>
      <c r="BB72" s="297">
        <v>-22523342.994854391</v>
      </c>
      <c r="BC72" s="297">
        <v>-22261443.65770492</v>
      </c>
      <c r="BD72" s="297">
        <v>-21999544.320555449</v>
      </c>
      <c r="BE72" s="297">
        <v>-21737644.983405981</v>
      </c>
      <c r="BF72" s="297">
        <v>-21475745.64625651</v>
      </c>
      <c r="BG72" s="297">
        <v>-21213846.309107039</v>
      </c>
      <c r="BH72" s="297">
        <v>-20951946.971957568</v>
      </c>
      <c r="BI72" s="297">
        <v>-20690047.634808101</v>
      </c>
      <c r="BJ72" s="297">
        <v>-20428148.29765863</v>
      </c>
      <c r="BK72" s="297">
        <v>-20166248.960509159</v>
      </c>
      <c r="BL72" s="297">
        <v>-19904349.623359688</v>
      </c>
      <c r="BM72" s="297">
        <v>-19642450.28621022</v>
      </c>
      <c r="BN72" s="297">
        <v>-19380550.949060749</v>
      </c>
      <c r="BO72" s="297">
        <v>-19118651.611911278</v>
      </c>
      <c r="BP72" s="297">
        <v>-18856752.274761807</v>
      </c>
      <c r="BQ72" s="297">
        <v>-18594852.93761234</v>
      </c>
      <c r="BR72" s="297">
        <v>-18332953.600462873</v>
      </c>
      <c r="BS72" s="297">
        <v>-18071054.263313401</v>
      </c>
      <c r="BT72" s="297">
        <v>-17809154.926163927</v>
      </c>
      <c r="BU72" s="297">
        <v>-17547255.589014459</v>
      </c>
      <c r="BV72" s="297">
        <v>-17285356.251864992</v>
      </c>
      <c r="BW72" s="297">
        <v>-17023456.914715521</v>
      </c>
      <c r="BX72" s="297">
        <v>-16761557.577566048</v>
      </c>
      <c r="BY72" s="297">
        <v>-16499658.240416579</v>
      </c>
      <c r="BZ72" s="297">
        <v>-16237758.903267112</v>
      </c>
      <c r="CA72" s="297">
        <v>-15975859.566117641</v>
      </c>
      <c r="CB72" s="297">
        <v>-15713960.228968168</v>
      </c>
      <c r="CC72" s="297">
        <v>-15452060.8918187</v>
      </c>
      <c r="CD72" s="297">
        <v>-15190161.554669231</v>
      </c>
      <c r="CE72" s="297">
        <v>-14928262.21751976</v>
      </c>
      <c r="CF72" s="297">
        <v>-14666362.880370291</v>
      </c>
      <c r="CG72" s="297">
        <v>-14404463.543220822</v>
      </c>
      <c r="CH72" s="297">
        <v>-14142564.206071354</v>
      </c>
      <c r="CI72" s="297">
        <v>-13880664.868921885</v>
      </c>
      <c r="CJ72" s="297">
        <v>-13618765.531772416</v>
      </c>
      <c r="CK72" s="297">
        <v>-13356866.194622947</v>
      </c>
    </row>
    <row r="73" spans="1:89" s="264" customFormat="1" ht="15" x14ac:dyDescent="0.25">
      <c r="A73" s="390" t="s">
        <v>268</v>
      </c>
      <c r="B73" s="391"/>
      <c r="C73" s="391"/>
      <c r="D73" s="391"/>
      <c r="E73" s="391"/>
      <c r="F73" s="391"/>
      <c r="G73" s="391"/>
      <c r="H73" s="391"/>
      <c r="I73" s="391"/>
      <c r="J73" s="391"/>
      <c r="K73" s="391"/>
      <c r="L73" s="391"/>
      <c r="M73" s="391"/>
      <c r="N73" s="391"/>
      <c r="O73" s="391"/>
      <c r="P73" s="391"/>
      <c r="Q73" s="391"/>
      <c r="R73" s="391"/>
      <c r="S73" s="391"/>
      <c r="T73" s="391"/>
      <c r="U73" s="391"/>
      <c r="V73" s="391"/>
      <c r="W73" s="391"/>
      <c r="X73" s="391"/>
      <c r="Y73" s="391"/>
      <c r="Z73" s="391"/>
      <c r="AA73" s="391"/>
      <c r="AB73" s="391"/>
      <c r="AC73" s="391"/>
      <c r="AD73" s="391"/>
      <c r="AE73" s="391"/>
      <c r="AF73" s="391"/>
      <c r="AG73" s="391"/>
      <c r="AH73" s="391"/>
      <c r="AI73" s="391"/>
      <c r="AJ73" s="391"/>
      <c r="AK73" s="392">
        <v>0</v>
      </c>
      <c r="AL73" s="393"/>
      <c r="AM73" s="296">
        <v>231345518.97274509</v>
      </c>
      <c r="AN73" s="296">
        <v>241919312.39088821</v>
      </c>
      <c r="AO73" s="296">
        <v>252905581.57227111</v>
      </c>
      <c r="AP73" s="296">
        <v>264320825.54742333</v>
      </c>
      <c r="AQ73" s="296">
        <v>276182203.30809563</v>
      </c>
      <c r="AR73" s="296">
        <v>288507560.20570886</v>
      </c>
      <c r="AS73" s="296">
        <v>301315455.40574068</v>
      </c>
      <c r="AT73" s="296">
        <v>314625190.44028783</v>
      </c>
      <c r="AU73" s="296">
        <v>328456838.90273082</v>
      </c>
      <c r="AV73" s="296">
        <v>342831277.33018553</v>
      </c>
      <c r="AW73" s="296">
        <v>357770217.32125247</v>
      </c>
      <c r="AX73" s="296">
        <v>373296238.93847609</v>
      </c>
      <c r="AY73" s="296">
        <v>389432825.44690275</v>
      </c>
      <c r="AZ73" s="296">
        <v>406204399.4421804</v>
      </c>
      <c r="BA73" s="296">
        <v>423636360.42378324</v>
      </c>
      <c r="BB73" s="296">
        <v>441755123.87116426</v>
      </c>
      <c r="BC73" s="296">
        <v>460588161.88295442</v>
      </c>
      <c r="BD73" s="296">
        <v>480164045.44173038</v>
      </c>
      <c r="BE73" s="296">
        <v>500512488.36937129</v>
      </c>
      <c r="BF73" s="296">
        <v>521664393.04063195</v>
      </c>
      <c r="BG73" s="296">
        <v>543651897.92525685</v>
      </c>
      <c r="BH73" s="296">
        <v>566508427.03178096</v>
      </c>
      <c r="BI73" s="296">
        <v>590268741.32907999</v>
      </c>
      <c r="BJ73" s="296">
        <v>614968992.22478497</v>
      </c>
      <c r="BK73" s="296">
        <v>640646777.18283212</v>
      </c>
      <c r="BL73" s="296">
        <v>667341197.56571531</v>
      </c>
      <c r="BM73" s="296">
        <v>695092918.7904278</v>
      </c>
      <c r="BN73" s="296">
        <v>723944232.89064288</v>
      </c>
      <c r="BO73" s="296">
        <v>753939123.58138049</v>
      </c>
      <c r="BP73" s="296">
        <v>785123333.92626166</v>
      </c>
      <c r="BQ73" s="296">
        <v>817544436.71145225</v>
      </c>
      <c r="BR73" s="296">
        <v>851251907.63456416</v>
      </c>
      <c r="BS73" s="296">
        <v>886297201.4211148</v>
      </c>
      <c r="BT73" s="296">
        <v>922733830.98564148</v>
      </c>
      <c r="BU73" s="296">
        <v>960617449.75926328</v>
      </c>
      <c r="BV73" s="296">
        <v>1000005937.3103439</v>
      </c>
      <c r="BW73" s="296">
        <v>1040959488.3899817</v>
      </c>
      <c r="BX73" s="296">
        <v>1083540705.539319</v>
      </c>
      <c r="BY73" s="296">
        <v>1127814695.401144</v>
      </c>
      <c r="BZ73" s="296">
        <v>1173849168.8839557</v>
      </c>
      <c r="CA73" s="296">
        <v>1221714545.3325944</v>
      </c>
      <c r="CB73" s="296">
        <v>1271484060.8656921</v>
      </c>
      <c r="CC73" s="296">
        <v>1323233881.0466282</v>
      </c>
      <c r="CD73" s="296">
        <v>1377043218.0613153</v>
      </c>
      <c r="CE73" s="296">
        <v>1432994452.5831044</v>
      </c>
      <c r="CF73" s="296">
        <v>1491173260.5122788</v>
      </c>
      <c r="CG73" s="296">
        <v>1551668744.7851341</v>
      </c>
      <c r="CH73" s="296">
        <v>1614573572.4554179</v>
      </c>
      <c r="CI73" s="296">
        <v>1679984117.259027</v>
      </c>
      <c r="CJ73" s="296">
        <v>1748000607.8812947</v>
      </c>
      <c r="CK73" s="296">
        <v>1818727282.1549671</v>
      </c>
    </row>
    <row r="74" spans="1:89" x14ac:dyDescent="0.25">
      <c r="A74" s="390" t="s">
        <v>263</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6">
        <v>0</v>
      </c>
      <c r="AL74" s="397"/>
      <c r="AM74" s="297">
        <v>-23809030.649951786</v>
      </c>
      <c r="AN74" s="297">
        <v>-23809030.649951786</v>
      </c>
      <c r="AO74" s="297">
        <v>-23809030.649951786</v>
      </c>
      <c r="AP74" s="297">
        <v>-23809030.649951786</v>
      </c>
      <c r="AQ74" s="297">
        <v>-23809030.649951786</v>
      </c>
      <c r="AR74" s="297">
        <v>-23809030.649951786</v>
      </c>
      <c r="AS74" s="297">
        <v>-23809030.649951786</v>
      </c>
      <c r="AT74" s="297">
        <v>-23809030.649951786</v>
      </c>
      <c r="AU74" s="297">
        <v>-23809030.649951786</v>
      </c>
      <c r="AV74" s="297">
        <v>-23809030.649951786</v>
      </c>
      <c r="AW74" s="297">
        <v>-23809030.649951786</v>
      </c>
      <c r="AX74" s="297">
        <v>-23809030.649951786</v>
      </c>
      <c r="AY74" s="297">
        <v>-23809030.649951786</v>
      </c>
      <c r="AZ74" s="297">
        <v>-23809030.649951786</v>
      </c>
      <c r="BA74" s="297">
        <v>-23809030.649951786</v>
      </c>
      <c r="BB74" s="297">
        <v>-23809030.649951786</v>
      </c>
      <c r="BC74" s="297">
        <v>-23809030.649951786</v>
      </c>
      <c r="BD74" s="297">
        <v>-23809030.649951786</v>
      </c>
      <c r="BE74" s="297">
        <v>-23809030.649951786</v>
      </c>
      <c r="BF74" s="297">
        <v>-23809030.649951786</v>
      </c>
      <c r="BG74" s="297">
        <v>-23809030.649951786</v>
      </c>
      <c r="BH74" s="297">
        <v>-23809030.649951786</v>
      </c>
      <c r="BI74" s="297">
        <v>-23809030.649951786</v>
      </c>
      <c r="BJ74" s="297">
        <v>-23809030.649951786</v>
      </c>
      <c r="BK74" s="297">
        <v>-23809030.649951786</v>
      </c>
      <c r="BL74" s="297">
        <v>-23809030.649951786</v>
      </c>
      <c r="BM74" s="297">
        <v>-23809030.649951786</v>
      </c>
      <c r="BN74" s="297">
        <v>-23809030.649951786</v>
      </c>
      <c r="BO74" s="297">
        <v>-23809030.649951786</v>
      </c>
      <c r="BP74" s="297">
        <v>-23809030.649951786</v>
      </c>
      <c r="BQ74" s="297">
        <v>-23809030.649951786</v>
      </c>
      <c r="BR74" s="297">
        <v>-23809030.649951786</v>
      </c>
      <c r="BS74" s="297">
        <v>-23809030.649951786</v>
      </c>
      <c r="BT74" s="297">
        <v>-23809030.649951786</v>
      </c>
      <c r="BU74" s="297">
        <v>-23809030.649951786</v>
      </c>
      <c r="BV74" s="297">
        <v>-23809030.649951786</v>
      </c>
      <c r="BW74" s="297">
        <v>-23809030.649951786</v>
      </c>
      <c r="BX74" s="297">
        <v>-23809030.649951786</v>
      </c>
      <c r="BY74" s="297">
        <v>-23809030.649951786</v>
      </c>
      <c r="BZ74" s="297">
        <v>-23809030.649951786</v>
      </c>
      <c r="CA74" s="297">
        <v>-23809030.649951786</v>
      </c>
      <c r="CB74" s="297">
        <v>-23809030.649951786</v>
      </c>
      <c r="CC74" s="297">
        <v>-23809030.649951786</v>
      </c>
      <c r="CD74" s="297">
        <v>-23809030.649951786</v>
      </c>
      <c r="CE74" s="297">
        <v>-23809030.649951786</v>
      </c>
      <c r="CF74" s="297">
        <v>-23809030.649951786</v>
      </c>
      <c r="CG74" s="297">
        <v>-23809030.649951786</v>
      </c>
      <c r="CH74" s="297">
        <v>-23809030.649951786</v>
      </c>
      <c r="CI74" s="297">
        <v>-23809030.649951786</v>
      </c>
      <c r="CJ74" s="297">
        <v>-23809030.649951786</v>
      </c>
      <c r="CK74" s="297">
        <v>-23809030.649951786</v>
      </c>
    </row>
    <row r="75" spans="1:89" s="264" customFormat="1" ht="15" x14ac:dyDescent="0.25">
      <c r="A75" s="390" t="s">
        <v>264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1"/>
      <c r="AK75" s="392">
        <v>0</v>
      </c>
      <c r="AL75" s="393"/>
      <c r="AM75" s="296">
        <v>207536488.3227933</v>
      </c>
      <c r="AN75" s="296">
        <v>218110281.74093643</v>
      </c>
      <c r="AO75" s="296">
        <v>229096550.92231932</v>
      </c>
      <c r="AP75" s="296">
        <v>240511794.89747155</v>
      </c>
      <c r="AQ75" s="296">
        <v>252373172.65814385</v>
      </c>
      <c r="AR75" s="296">
        <v>264698529.55575708</v>
      </c>
      <c r="AS75" s="296">
        <v>277506424.75578892</v>
      </c>
      <c r="AT75" s="296">
        <v>290816159.79033601</v>
      </c>
      <c r="AU75" s="296">
        <v>304647808.25277901</v>
      </c>
      <c r="AV75" s="296">
        <v>319022246.68023372</v>
      </c>
      <c r="AW75" s="296">
        <v>333961186.67130065</v>
      </c>
      <c r="AX75" s="296">
        <v>349487208.28852427</v>
      </c>
      <c r="AY75" s="296">
        <v>365623794.79695094</v>
      </c>
      <c r="AZ75" s="296">
        <v>382395368.79222858</v>
      </c>
      <c r="BA75" s="296">
        <v>399827329.77383149</v>
      </c>
      <c r="BB75" s="296">
        <v>417946093.22121251</v>
      </c>
      <c r="BC75" s="296">
        <v>436779131.23300266</v>
      </c>
      <c r="BD75" s="296">
        <v>456355014.79177856</v>
      </c>
      <c r="BE75" s="296">
        <v>476703457.71941948</v>
      </c>
      <c r="BF75" s="296">
        <v>497855362.39068019</v>
      </c>
      <c r="BG75" s="296">
        <v>519842867.27530503</v>
      </c>
      <c r="BH75" s="296">
        <v>542699396.38182914</v>
      </c>
      <c r="BI75" s="296">
        <v>566459710.67912817</v>
      </c>
      <c r="BJ75" s="296">
        <v>591159961.57483315</v>
      </c>
      <c r="BK75" s="296">
        <v>616837746.53288031</v>
      </c>
      <c r="BL75" s="296">
        <v>643532166.9157635</v>
      </c>
      <c r="BM75" s="296">
        <v>671283888.14047599</v>
      </c>
      <c r="BN75" s="296">
        <v>700135202.24069107</v>
      </c>
      <c r="BO75" s="296">
        <v>730130092.93142867</v>
      </c>
      <c r="BP75" s="296">
        <v>761314303.27630985</v>
      </c>
      <c r="BQ75" s="296">
        <v>793735406.06150043</v>
      </c>
      <c r="BR75" s="296">
        <v>827442876.98461235</v>
      </c>
      <c r="BS75" s="296">
        <v>862488170.77116299</v>
      </c>
      <c r="BT75" s="296">
        <v>898924800.33568966</v>
      </c>
      <c r="BU75" s="296">
        <v>936808419.10931146</v>
      </c>
      <c r="BV75" s="296">
        <v>976196906.66039205</v>
      </c>
      <c r="BW75" s="296">
        <v>1017150457.7400299</v>
      </c>
      <c r="BX75" s="296">
        <v>1059731674.8893672</v>
      </c>
      <c r="BY75" s="296">
        <v>1104005664.7511923</v>
      </c>
      <c r="BZ75" s="296">
        <v>1150040138.234004</v>
      </c>
      <c r="CA75" s="296">
        <v>1197905514.6826427</v>
      </c>
      <c r="CB75" s="296">
        <v>1247675030.2157404</v>
      </c>
      <c r="CC75" s="296">
        <v>1299424850.3966765</v>
      </c>
      <c r="CD75" s="296">
        <v>1353234187.4113636</v>
      </c>
      <c r="CE75" s="296">
        <v>1409185421.9331527</v>
      </c>
      <c r="CF75" s="296">
        <v>1467364229.8623271</v>
      </c>
      <c r="CG75" s="296">
        <v>1527859714.1351824</v>
      </c>
      <c r="CH75" s="296">
        <v>1590764541.8054662</v>
      </c>
      <c r="CI75" s="296">
        <v>1656175086.6090753</v>
      </c>
      <c r="CJ75" s="296">
        <v>1724191577.231343</v>
      </c>
      <c r="CK75" s="296">
        <v>1794918251.5050154</v>
      </c>
    </row>
    <row r="76" spans="1:89" x14ac:dyDescent="0.25">
      <c r="A76" s="390" t="s">
        <v>262</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6">
        <v>0</v>
      </c>
      <c r="AL76" s="397"/>
      <c r="AM76" s="297">
        <v>0</v>
      </c>
      <c r="AN76" s="297">
        <v>0</v>
      </c>
      <c r="AO76" s="297">
        <v>0</v>
      </c>
      <c r="AP76" s="297">
        <v>0</v>
      </c>
      <c r="AQ76" s="297">
        <v>0</v>
      </c>
      <c r="AR76" s="297">
        <v>0</v>
      </c>
      <c r="AS76" s="297">
        <v>0</v>
      </c>
      <c r="AT76" s="297">
        <v>0</v>
      </c>
      <c r="AU76" s="297">
        <v>0</v>
      </c>
      <c r="AV76" s="297">
        <v>0</v>
      </c>
      <c r="AW76" s="297">
        <v>0</v>
      </c>
      <c r="AX76" s="297">
        <v>0</v>
      </c>
      <c r="AY76" s="297">
        <v>0</v>
      </c>
      <c r="AZ76" s="297">
        <v>0</v>
      </c>
      <c r="BA76" s="297">
        <v>0</v>
      </c>
      <c r="BB76" s="297">
        <v>0</v>
      </c>
      <c r="BC76" s="297">
        <v>0</v>
      </c>
      <c r="BD76" s="297">
        <v>0</v>
      </c>
      <c r="BE76" s="297">
        <v>0</v>
      </c>
      <c r="BF76" s="297">
        <v>0</v>
      </c>
      <c r="BG76" s="297">
        <v>0</v>
      </c>
      <c r="BH76" s="297">
        <v>0</v>
      </c>
      <c r="BI76" s="297">
        <v>0</v>
      </c>
      <c r="BJ76" s="297">
        <v>0</v>
      </c>
      <c r="BK76" s="297">
        <v>0</v>
      </c>
      <c r="BL76" s="297">
        <v>0</v>
      </c>
      <c r="BM76" s="297">
        <v>0</v>
      </c>
      <c r="BN76" s="297">
        <v>0</v>
      </c>
      <c r="BO76" s="297">
        <v>0</v>
      </c>
      <c r="BP76" s="297">
        <v>0</v>
      </c>
      <c r="BQ76" s="297">
        <v>0</v>
      </c>
      <c r="BR76" s="297">
        <v>0</v>
      </c>
      <c r="BS76" s="297">
        <v>0</v>
      </c>
      <c r="BT76" s="297">
        <v>0</v>
      </c>
      <c r="BU76" s="297">
        <v>0</v>
      </c>
      <c r="BV76" s="297">
        <v>0</v>
      </c>
      <c r="BW76" s="297">
        <v>0</v>
      </c>
      <c r="BX76" s="297">
        <v>0</v>
      </c>
      <c r="BY76" s="297">
        <v>0</v>
      </c>
      <c r="BZ76" s="297">
        <v>0</v>
      </c>
      <c r="CA76" s="297">
        <v>0</v>
      </c>
      <c r="CB76" s="297">
        <v>0</v>
      </c>
      <c r="CC76" s="297">
        <v>0</v>
      </c>
      <c r="CD76" s="297">
        <v>0</v>
      </c>
      <c r="CE76" s="297">
        <v>0</v>
      </c>
      <c r="CF76" s="297">
        <v>0</v>
      </c>
      <c r="CG76" s="297">
        <v>0</v>
      </c>
      <c r="CH76" s="297">
        <v>0</v>
      </c>
      <c r="CI76" s="297">
        <v>0</v>
      </c>
      <c r="CJ76" s="297">
        <v>0</v>
      </c>
      <c r="CK76" s="297">
        <v>0</v>
      </c>
    </row>
    <row r="77" spans="1:89" s="264" customFormat="1" ht="15" x14ac:dyDescent="0.25">
      <c r="A77" s="390" t="s">
        <v>267</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v>0</v>
      </c>
      <c r="AL77" s="393"/>
      <c r="AM77" s="296">
        <v>207536488.3227933</v>
      </c>
      <c r="AN77" s="296">
        <v>218110281.74093643</v>
      </c>
      <c r="AO77" s="296">
        <v>229096550.92231932</v>
      </c>
      <c r="AP77" s="296">
        <v>240511794.89747155</v>
      </c>
      <c r="AQ77" s="296">
        <v>252373172.65814385</v>
      </c>
      <c r="AR77" s="296">
        <v>264698529.55575708</v>
      </c>
      <c r="AS77" s="296">
        <v>277506424.75578892</v>
      </c>
      <c r="AT77" s="296">
        <v>290816159.79033601</v>
      </c>
      <c r="AU77" s="296">
        <v>304647808.25277901</v>
      </c>
      <c r="AV77" s="296">
        <v>319022246.68023372</v>
      </c>
      <c r="AW77" s="296">
        <v>333961186.67130065</v>
      </c>
      <c r="AX77" s="296">
        <v>349487208.28852427</v>
      </c>
      <c r="AY77" s="296">
        <v>365623794.79695094</v>
      </c>
      <c r="AZ77" s="296">
        <v>382395368.79222858</v>
      </c>
      <c r="BA77" s="296">
        <v>399827329.77383149</v>
      </c>
      <c r="BB77" s="296">
        <v>417946093.22121251</v>
      </c>
      <c r="BC77" s="296">
        <v>436779131.23300266</v>
      </c>
      <c r="BD77" s="296">
        <v>456355014.79177856</v>
      </c>
      <c r="BE77" s="296">
        <v>476703457.71941948</v>
      </c>
      <c r="BF77" s="296">
        <v>497855362.39068019</v>
      </c>
      <c r="BG77" s="296">
        <v>519842867.27530503</v>
      </c>
      <c r="BH77" s="296">
        <v>542699396.38182914</v>
      </c>
      <c r="BI77" s="296">
        <v>566459710.67912817</v>
      </c>
      <c r="BJ77" s="296">
        <v>591159961.57483315</v>
      </c>
      <c r="BK77" s="296">
        <v>616837746.53288031</v>
      </c>
      <c r="BL77" s="296">
        <v>643532166.9157635</v>
      </c>
      <c r="BM77" s="296">
        <v>671283888.14047599</v>
      </c>
      <c r="BN77" s="296">
        <v>700135202.24069107</v>
      </c>
      <c r="BO77" s="296">
        <v>730130092.93142867</v>
      </c>
      <c r="BP77" s="296">
        <v>761314303.27630985</v>
      </c>
      <c r="BQ77" s="296">
        <v>793735406.06150043</v>
      </c>
      <c r="BR77" s="296">
        <v>827442876.98461235</v>
      </c>
      <c r="BS77" s="296">
        <v>862488170.77116299</v>
      </c>
      <c r="BT77" s="296">
        <v>898924800.33568966</v>
      </c>
      <c r="BU77" s="296">
        <v>936808419.10931146</v>
      </c>
      <c r="BV77" s="296">
        <v>976196906.66039205</v>
      </c>
      <c r="BW77" s="296">
        <v>1017150457.7400299</v>
      </c>
      <c r="BX77" s="296">
        <v>1059731674.8893672</v>
      </c>
      <c r="BY77" s="296">
        <v>1104005664.7511923</v>
      </c>
      <c r="BZ77" s="296">
        <v>1150040138.234004</v>
      </c>
      <c r="CA77" s="296">
        <v>1197905514.6826427</v>
      </c>
      <c r="CB77" s="296">
        <v>1247675030.2157404</v>
      </c>
      <c r="CC77" s="296">
        <v>1299424850.3966765</v>
      </c>
      <c r="CD77" s="296">
        <v>1353234187.4113636</v>
      </c>
      <c r="CE77" s="296">
        <v>1409185421.9331527</v>
      </c>
      <c r="CF77" s="296">
        <v>1467364229.8623271</v>
      </c>
      <c r="CG77" s="296">
        <v>1527859714.1351824</v>
      </c>
      <c r="CH77" s="296">
        <v>1590764541.8054662</v>
      </c>
      <c r="CI77" s="296">
        <v>1656175086.6090753</v>
      </c>
      <c r="CJ77" s="296">
        <v>1724191577.231343</v>
      </c>
      <c r="CK77" s="296">
        <v>1794918251.5050154</v>
      </c>
    </row>
    <row r="78" spans="1:89" s="321" customFormat="1" x14ac:dyDescent="0.25">
      <c r="A78" s="398" t="s">
        <v>261</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7"/>
      <c r="AL78" s="408"/>
      <c r="AM78" s="302">
        <v>-51884122.080698326</v>
      </c>
      <c r="AN78" s="302">
        <v>-54527570.435234107</v>
      </c>
      <c r="AO78" s="302">
        <v>-57274137.730579831</v>
      </c>
      <c r="AP78" s="302">
        <v>-60127948.724367887</v>
      </c>
      <c r="AQ78" s="302">
        <v>-63093293.164535962</v>
      </c>
      <c r="AR78" s="302">
        <v>-66174632.388939269</v>
      </c>
      <c r="AS78" s="302">
        <v>-69376606.188947231</v>
      </c>
      <c r="AT78" s="302">
        <v>-72704039.947584003</v>
      </c>
      <c r="AU78" s="302">
        <v>-76161952.063194752</v>
      </c>
      <c r="AV78" s="302">
        <v>-79755561.670058429</v>
      </c>
      <c r="AW78" s="302">
        <v>-83490296.667825162</v>
      </c>
      <c r="AX78" s="302">
        <v>-87371802.072131068</v>
      </c>
      <c r="AY78" s="302">
        <v>-91405948.699237734</v>
      </c>
      <c r="AZ78" s="302">
        <v>-95598842.198057145</v>
      </c>
      <c r="BA78" s="302">
        <v>-99956832.443457872</v>
      </c>
      <c r="BB78" s="302">
        <v>-104486523.30530313</v>
      </c>
      <c r="BC78" s="302">
        <v>-109194782.80825067</v>
      </c>
      <c r="BD78" s="302">
        <v>-114088753.69794464</v>
      </c>
      <c r="BE78" s="302">
        <v>-119175864.42985487</v>
      </c>
      <c r="BF78" s="302">
        <v>-124463840.59767005</v>
      </c>
      <c r="BG78" s="302">
        <v>-129960716.81882626</v>
      </c>
      <c r="BH78" s="302">
        <v>-135674849.09545729</v>
      </c>
      <c r="BI78" s="302">
        <v>-141614927.66978204</v>
      </c>
      <c r="BJ78" s="302">
        <v>-147789990.39370829</v>
      </c>
      <c r="BK78" s="302">
        <v>-154209436.63322008</v>
      </c>
      <c r="BL78" s="302">
        <v>-160883041.72894087</v>
      </c>
      <c r="BM78" s="302">
        <v>-167820972.035119</v>
      </c>
      <c r="BN78" s="302">
        <v>-175033800.56017277</v>
      </c>
      <c r="BO78" s="302">
        <v>-182532523.23285717</v>
      </c>
      <c r="BP78" s="302">
        <v>-190328575.81907746</v>
      </c>
      <c r="BQ78" s="302">
        <v>-198433851.51537511</v>
      </c>
      <c r="BR78" s="302">
        <v>-206860719.24615309</v>
      </c>
      <c r="BS78" s="302">
        <v>-215622042.69279075</v>
      </c>
      <c r="BT78" s="302">
        <v>-224731200.08392242</v>
      </c>
      <c r="BU78" s="302">
        <v>-234202104.77732787</v>
      </c>
      <c r="BV78" s="302">
        <v>-244049226.66509801</v>
      </c>
      <c r="BW78" s="302">
        <v>-254287614.43500748</v>
      </c>
      <c r="BX78" s="302">
        <v>-264932918.72234181</v>
      </c>
      <c r="BY78" s="302">
        <v>-276001416.18779808</v>
      </c>
      <c r="BZ78" s="302">
        <v>-287510034.55850101</v>
      </c>
      <c r="CA78" s="302">
        <v>-299476378.67066067</v>
      </c>
      <c r="CB78" s="302">
        <v>-311918757.55393511</v>
      </c>
      <c r="CC78" s="302">
        <v>-324856212.59916914</v>
      </c>
      <c r="CD78" s="302">
        <v>-338308546.8528409</v>
      </c>
      <c r="CE78" s="302">
        <v>-352296355.48328817</v>
      </c>
      <c r="CF78" s="302">
        <v>-366841057.46558177</v>
      </c>
      <c r="CG78" s="302">
        <v>-381964928.5337956</v>
      </c>
      <c r="CH78" s="302">
        <v>-397691135.45136654</v>
      </c>
      <c r="CI78" s="302">
        <v>-414043771.65226883</v>
      </c>
      <c r="CJ78" s="302">
        <v>-431047894.30783576</v>
      </c>
      <c r="CK78" s="302">
        <v>-448729562.87625384</v>
      </c>
    </row>
    <row r="79" spans="1:89" ht="16.5" thickBot="1" x14ac:dyDescent="0.3">
      <c r="A79" s="409" t="s">
        <v>266</v>
      </c>
      <c r="B79" s="410"/>
      <c r="C79" s="410"/>
      <c r="D79" s="410"/>
      <c r="E79" s="410"/>
      <c r="F79" s="410"/>
      <c r="G79" s="410"/>
      <c r="H79" s="410"/>
      <c r="I79" s="410"/>
      <c r="J79" s="410"/>
      <c r="K79" s="410"/>
      <c r="L79" s="410"/>
      <c r="M79" s="410"/>
      <c r="N79" s="410"/>
      <c r="O79" s="410"/>
      <c r="P79" s="410"/>
      <c r="Q79" s="410"/>
      <c r="R79" s="410"/>
      <c r="S79" s="410"/>
      <c r="T79" s="410"/>
      <c r="U79" s="410"/>
      <c r="V79" s="410"/>
      <c r="W79" s="410"/>
      <c r="X79" s="410"/>
      <c r="Y79" s="410"/>
      <c r="Z79" s="410"/>
      <c r="AA79" s="410"/>
      <c r="AB79" s="410"/>
      <c r="AC79" s="410"/>
      <c r="AD79" s="410"/>
      <c r="AE79" s="410"/>
      <c r="AF79" s="410"/>
      <c r="AG79" s="410"/>
      <c r="AH79" s="410"/>
      <c r="AI79" s="410"/>
      <c r="AJ79" s="410"/>
      <c r="AK79" s="411">
        <v>0</v>
      </c>
      <c r="AL79" s="412"/>
      <c r="AM79" s="298">
        <v>155652366.24209499</v>
      </c>
      <c r="AN79" s="298">
        <v>163582711.30570233</v>
      </c>
      <c r="AO79" s="298">
        <v>171822413.1917395</v>
      </c>
      <c r="AP79" s="298">
        <v>180383846.17310366</v>
      </c>
      <c r="AQ79" s="298">
        <v>189279879.49360788</v>
      </c>
      <c r="AR79" s="298">
        <v>198523897.16681781</v>
      </c>
      <c r="AS79" s="298">
        <v>208129818.56684169</v>
      </c>
      <c r="AT79" s="298">
        <v>218112119.84275201</v>
      </c>
      <c r="AU79" s="298">
        <v>228485856.18958426</v>
      </c>
      <c r="AV79" s="298">
        <v>239266685.01017529</v>
      </c>
      <c r="AW79" s="298">
        <v>250470890.00347549</v>
      </c>
      <c r="AX79" s="298">
        <v>262115406.2163932</v>
      </c>
      <c r="AY79" s="298">
        <v>274217846.09771323</v>
      </c>
      <c r="AZ79" s="298">
        <v>286796526.5941714</v>
      </c>
      <c r="BA79" s="298">
        <v>299870497.33037364</v>
      </c>
      <c r="BB79" s="298">
        <v>313459569.91590941</v>
      </c>
      <c r="BC79" s="298">
        <v>327584348.424752</v>
      </c>
      <c r="BD79" s="298">
        <v>342266261.09383392</v>
      </c>
      <c r="BE79" s="298">
        <v>357527593.28956461</v>
      </c>
      <c r="BF79" s="298">
        <v>373391521.79301012</v>
      </c>
      <c r="BG79" s="298">
        <v>389882150.45647877</v>
      </c>
      <c r="BH79" s="298">
        <v>407024547.28637183</v>
      </c>
      <c r="BI79" s="298">
        <v>424844783.00934613</v>
      </c>
      <c r="BJ79" s="298">
        <v>443369971.18112487</v>
      </c>
      <c r="BK79" s="298">
        <v>462628309.89966023</v>
      </c>
      <c r="BL79" s="298">
        <v>482649125.18682265</v>
      </c>
      <c r="BM79" s="298">
        <v>503462916.10535699</v>
      </c>
      <c r="BN79" s="298">
        <v>525101401.68051827</v>
      </c>
      <c r="BO79" s="298">
        <v>547597569.69857144</v>
      </c>
      <c r="BP79" s="298">
        <v>570985727.45723236</v>
      </c>
      <c r="BQ79" s="298">
        <v>595301554.54612529</v>
      </c>
      <c r="BR79" s="298">
        <v>620582157.73845923</v>
      </c>
      <c r="BS79" s="298">
        <v>646866128.07837224</v>
      </c>
      <c r="BT79" s="298">
        <v>674193600.25176728</v>
      </c>
      <c r="BU79" s="298">
        <v>702606314.33198357</v>
      </c>
      <c r="BV79" s="298">
        <v>732147679.99529409</v>
      </c>
      <c r="BW79" s="298">
        <v>762862843.30502248</v>
      </c>
      <c r="BX79" s="298">
        <v>794798756.16702545</v>
      </c>
      <c r="BY79" s="298">
        <v>828004248.56339431</v>
      </c>
      <c r="BZ79" s="298">
        <v>862530103.67550302</v>
      </c>
      <c r="CA79" s="298">
        <v>898429136.01198196</v>
      </c>
      <c r="CB79" s="298">
        <v>935756272.66180539</v>
      </c>
      <c r="CC79" s="298">
        <v>974568637.79750741</v>
      </c>
      <c r="CD79" s="298">
        <v>1014925640.5585227</v>
      </c>
      <c r="CE79" s="298">
        <v>1056889066.4498645</v>
      </c>
      <c r="CF79" s="298">
        <v>1100523172.3967452</v>
      </c>
      <c r="CG79" s="298">
        <v>1145894785.6013868</v>
      </c>
      <c r="CH79" s="298">
        <v>1193073406.3540998</v>
      </c>
      <c r="CI79" s="298">
        <v>1242131314.9568064</v>
      </c>
      <c r="CJ79" s="298">
        <v>1293143682.9235072</v>
      </c>
      <c r="CK79" s="298">
        <v>1346188688.6287615</v>
      </c>
    </row>
    <row r="80" spans="1:89" s="301" customFormat="1" ht="16.5" thickBot="1" x14ac:dyDescent="0.3">
      <c r="A80" s="299"/>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402">
        <v>0</v>
      </c>
      <c r="AL80" s="402"/>
      <c r="AM80" s="300">
        <v>1</v>
      </c>
      <c r="AN80" s="300">
        <v>2</v>
      </c>
      <c r="AO80" s="300">
        <v>3</v>
      </c>
      <c r="AP80" s="300">
        <v>4</v>
      </c>
      <c r="AQ80" s="300">
        <v>5</v>
      </c>
      <c r="AR80" s="300">
        <v>6</v>
      </c>
      <c r="AS80" s="300">
        <v>7</v>
      </c>
      <c r="AT80" s="300">
        <v>8</v>
      </c>
      <c r="AU80" s="300">
        <v>9</v>
      </c>
      <c r="AV80" s="300">
        <v>10</v>
      </c>
      <c r="AW80" s="300">
        <v>11</v>
      </c>
      <c r="AX80" s="300">
        <v>12</v>
      </c>
      <c r="AY80" s="300">
        <v>13</v>
      </c>
      <c r="AZ80" s="300">
        <v>14</v>
      </c>
      <c r="BA80" s="300">
        <v>15</v>
      </c>
      <c r="BB80" s="300">
        <v>16</v>
      </c>
      <c r="BC80" s="300">
        <v>17</v>
      </c>
      <c r="BD80" s="300">
        <v>18</v>
      </c>
      <c r="BE80" s="300">
        <v>19</v>
      </c>
      <c r="BF80" s="300">
        <v>20</v>
      </c>
      <c r="BG80" s="300">
        <v>21</v>
      </c>
      <c r="BH80" s="300">
        <v>22</v>
      </c>
      <c r="BI80" s="300">
        <v>23</v>
      </c>
      <c r="BJ80" s="300">
        <v>24</v>
      </c>
      <c r="BK80" s="300">
        <v>25</v>
      </c>
      <c r="BL80" s="300">
        <v>26</v>
      </c>
      <c r="BM80" s="300">
        <v>27</v>
      </c>
      <c r="BN80" s="300">
        <v>28</v>
      </c>
      <c r="BO80" s="300">
        <v>29</v>
      </c>
      <c r="BP80" s="300">
        <v>30</v>
      </c>
      <c r="BQ80" s="300">
        <v>31</v>
      </c>
      <c r="BR80" s="300">
        <v>32</v>
      </c>
      <c r="BS80" s="300">
        <v>33</v>
      </c>
      <c r="BT80" s="300">
        <v>34</v>
      </c>
      <c r="BU80" s="300">
        <v>35</v>
      </c>
      <c r="BV80" s="300">
        <v>36</v>
      </c>
      <c r="BW80" s="300">
        <v>37</v>
      </c>
      <c r="BX80" s="300">
        <v>38</v>
      </c>
      <c r="BY80" s="300">
        <v>39</v>
      </c>
      <c r="BZ80" s="300">
        <v>40</v>
      </c>
      <c r="CA80" s="300">
        <v>41</v>
      </c>
      <c r="CB80" s="300">
        <v>42</v>
      </c>
      <c r="CC80" s="300">
        <v>43</v>
      </c>
      <c r="CD80" s="300">
        <v>44</v>
      </c>
      <c r="CE80" s="300">
        <v>45</v>
      </c>
      <c r="CF80" s="300">
        <v>46</v>
      </c>
      <c r="CG80" s="300">
        <v>47</v>
      </c>
      <c r="CH80" s="300">
        <v>48</v>
      </c>
      <c r="CI80" s="300">
        <v>49</v>
      </c>
      <c r="CJ80" s="300">
        <v>50</v>
      </c>
      <c r="CK80" s="300">
        <v>51</v>
      </c>
    </row>
    <row r="81" spans="1:89" x14ac:dyDescent="0.25">
      <c r="A81" s="403" t="s">
        <v>265</v>
      </c>
      <c r="B81" s="404"/>
      <c r="C81" s="404"/>
      <c r="D81" s="404"/>
      <c r="E81" s="404"/>
      <c r="F81" s="404"/>
      <c r="G81" s="404"/>
      <c r="H81" s="404"/>
      <c r="I81" s="404"/>
      <c r="J81" s="404"/>
      <c r="K81" s="404"/>
      <c r="L81" s="404"/>
      <c r="M81" s="404"/>
      <c r="N81" s="404"/>
      <c r="O81" s="404"/>
      <c r="P81" s="404"/>
      <c r="Q81" s="404"/>
      <c r="R81" s="404"/>
      <c r="S81" s="404"/>
      <c r="T81" s="404"/>
      <c r="U81" s="404"/>
      <c r="V81" s="404"/>
      <c r="W81" s="404"/>
      <c r="X81" s="404"/>
      <c r="Y81" s="404"/>
      <c r="Z81" s="404"/>
      <c r="AA81" s="404"/>
      <c r="AB81" s="404"/>
      <c r="AC81" s="404"/>
      <c r="AD81" s="404"/>
      <c r="AE81" s="404"/>
      <c r="AF81" s="404"/>
      <c r="AG81" s="404"/>
      <c r="AH81" s="404"/>
      <c r="AI81" s="404"/>
      <c r="AJ81" s="404"/>
      <c r="AK81" s="405">
        <v>2031</v>
      </c>
      <c r="AL81" s="406"/>
      <c r="AM81" s="309">
        <v>2032</v>
      </c>
      <c r="AN81" s="309">
        <v>2033</v>
      </c>
      <c r="AO81" s="309">
        <v>2034</v>
      </c>
      <c r="AP81" s="309">
        <v>2035</v>
      </c>
      <c r="AQ81" s="309">
        <v>2036</v>
      </c>
      <c r="AR81" s="309">
        <v>2037</v>
      </c>
      <c r="AS81" s="309">
        <v>2038</v>
      </c>
      <c r="AT81" s="309">
        <v>2039</v>
      </c>
      <c r="AU81" s="309">
        <v>2040</v>
      </c>
      <c r="AV81" s="309">
        <v>2041</v>
      </c>
      <c r="AW81" s="309">
        <v>2042</v>
      </c>
      <c r="AX81" s="309">
        <v>2043</v>
      </c>
      <c r="AY81" s="309">
        <v>2044</v>
      </c>
      <c r="AZ81" s="309">
        <v>2045</v>
      </c>
      <c r="BA81" s="309">
        <v>2046</v>
      </c>
      <c r="BB81" s="309">
        <v>2047</v>
      </c>
      <c r="BC81" s="309">
        <v>2048</v>
      </c>
      <c r="BD81" s="309">
        <v>2049</v>
      </c>
      <c r="BE81" s="309">
        <v>2050</v>
      </c>
      <c r="BF81" s="309">
        <v>2051</v>
      </c>
      <c r="BG81" s="309">
        <v>2052</v>
      </c>
      <c r="BH81" s="309">
        <v>2053</v>
      </c>
      <c r="BI81" s="309">
        <v>2054</v>
      </c>
      <c r="BJ81" s="309">
        <v>2055</v>
      </c>
      <c r="BK81" s="309">
        <v>2056</v>
      </c>
      <c r="BL81" s="309">
        <v>2057</v>
      </c>
      <c r="BM81" s="309">
        <v>2058</v>
      </c>
      <c r="BN81" s="309">
        <v>2059</v>
      </c>
      <c r="BO81" s="309">
        <v>2060</v>
      </c>
      <c r="BP81" s="309">
        <v>2061</v>
      </c>
      <c r="BQ81" s="309">
        <v>2062</v>
      </c>
      <c r="BR81" s="309">
        <v>2063</v>
      </c>
      <c r="BS81" s="309">
        <v>2064</v>
      </c>
      <c r="BT81" s="309">
        <v>2065</v>
      </c>
      <c r="BU81" s="309">
        <v>2066</v>
      </c>
      <c r="BV81" s="309">
        <v>2067</v>
      </c>
      <c r="BW81" s="309">
        <v>2068</v>
      </c>
      <c r="BX81" s="309">
        <v>2069</v>
      </c>
      <c r="BY81" s="309">
        <v>2070</v>
      </c>
      <c r="BZ81" s="309">
        <v>2071</v>
      </c>
      <c r="CA81" s="309">
        <v>2072</v>
      </c>
      <c r="CB81" s="309">
        <v>2073</v>
      </c>
      <c r="CC81" s="309">
        <v>2074</v>
      </c>
      <c r="CD81" s="309">
        <v>2075</v>
      </c>
      <c r="CE81" s="309">
        <v>2076</v>
      </c>
      <c r="CF81" s="309">
        <v>2077</v>
      </c>
      <c r="CG81" s="309">
        <v>2078</v>
      </c>
      <c r="CH81" s="309">
        <v>2079</v>
      </c>
      <c r="CI81" s="309">
        <v>2080</v>
      </c>
      <c r="CJ81" s="309">
        <v>2081</v>
      </c>
      <c r="CK81" s="309">
        <v>2082</v>
      </c>
    </row>
    <row r="82" spans="1:89" s="264" customFormat="1" ht="15" x14ac:dyDescent="0.25">
      <c r="A82" s="390" t="s">
        <v>264</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v>0</v>
      </c>
      <c r="AL82" s="393"/>
      <c r="AM82" s="296">
        <v>207536488.3227933</v>
      </c>
      <c r="AN82" s="296">
        <v>218110281.74093643</v>
      </c>
      <c r="AO82" s="296">
        <v>229096550.92231932</v>
      </c>
      <c r="AP82" s="296">
        <v>240511794.89747155</v>
      </c>
      <c r="AQ82" s="296">
        <v>252373172.65814385</v>
      </c>
      <c r="AR82" s="296">
        <v>264698529.55575708</v>
      </c>
      <c r="AS82" s="296">
        <v>277506424.75578892</v>
      </c>
      <c r="AT82" s="296">
        <v>290816159.79033601</v>
      </c>
      <c r="AU82" s="296">
        <v>304647808.25277901</v>
      </c>
      <c r="AV82" s="296">
        <v>319022246.68023372</v>
      </c>
      <c r="AW82" s="296">
        <v>333961186.67130065</v>
      </c>
      <c r="AX82" s="296">
        <v>349487208.28852427</v>
      </c>
      <c r="AY82" s="296">
        <v>365623794.79695094</v>
      </c>
      <c r="AZ82" s="296">
        <v>382395368.79222858</v>
      </c>
      <c r="BA82" s="296">
        <v>399827329.77383149</v>
      </c>
      <c r="BB82" s="296">
        <v>417946093.22121251</v>
      </c>
      <c r="BC82" s="296">
        <v>436779131.23300266</v>
      </c>
      <c r="BD82" s="296">
        <v>456355014.79177856</v>
      </c>
      <c r="BE82" s="296">
        <v>476703457.71941948</v>
      </c>
      <c r="BF82" s="296">
        <v>497855362.39068019</v>
      </c>
      <c r="BG82" s="296">
        <v>519842867.27530503</v>
      </c>
      <c r="BH82" s="296">
        <v>542699396.38182914</v>
      </c>
      <c r="BI82" s="296">
        <v>566459710.67912817</v>
      </c>
      <c r="BJ82" s="296">
        <v>591159961.57483315</v>
      </c>
      <c r="BK82" s="296">
        <v>616837746.53288031</v>
      </c>
      <c r="BL82" s="296">
        <v>643532166.9157635</v>
      </c>
      <c r="BM82" s="296">
        <v>671283888.14047599</v>
      </c>
      <c r="BN82" s="296">
        <v>700135202.24069107</v>
      </c>
      <c r="BO82" s="296">
        <v>730130092.93142867</v>
      </c>
      <c r="BP82" s="296">
        <v>761314303.27630985</v>
      </c>
      <c r="BQ82" s="296">
        <v>793735406.06150043</v>
      </c>
      <c r="BR82" s="296">
        <v>827442876.98461235</v>
      </c>
      <c r="BS82" s="296">
        <v>862488170.77116299</v>
      </c>
      <c r="BT82" s="296">
        <v>898924800.33568966</v>
      </c>
      <c r="BU82" s="296">
        <v>936808419.10931146</v>
      </c>
      <c r="BV82" s="296">
        <v>976196906.66039205</v>
      </c>
      <c r="BW82" s="296">
        <v>1017150457.7400299</v>
      </c>
      <c r="BX82" s="296">
        <v>1059731674.8893672</v>
      </c>
      <c r="BY82" s="296">
        <v>1104005664.7511923</v>
      </c>
      <c r="BZ82" s="296">
        <v>1150040138.234004</v>
      </c>
      <c r="CA82" s="296">
        <v>1197905514.6826427</v>
      </c>
      <c r="CB82" s="296">
        <v>1247675030.2157404</v>
      </c>
      <c r="CC82" s="296">
        <v>1299424850.3966765</v>
      </c>
      <c r="CD82" s="296">
        <v>1353234187.4113636</v>
      </c>
      <c r="CE82" s="296">
        <v>1409185421.9331527</v>
      </c>
      <c r="CF82" s="296">
        <v>1467364229.8623271</v>
      </c>
      <c r="CG82" s="296">
        <v>1527859714.1351824</v>
      </c>
      <c r="CH82" s="296">
        <v>1590764541.8054662</v>
      </c>
      <c r="CI82" s="296">
        <v>1656175086.6090753</v>
      </c>
      <c r="CJ82" s="296">
        <v>1724191577.231343</v>
      </c>
      <c r="CK82" s="296">
        <v>1794918251.5050154</v>
      </c>
    </row>
    <row r="83" spans="1:89" x14ac:dyDescent="0.25">
      <c r="A83" s="390" t="s">
        <v>263</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96">
        <v>0</v>
      </c>
      <c r="AL83" s="397"/>
      <c r="AM83" s="297">
        <v>23809030.649951786</v>
      </c>
      <c r="AN83" s="297">
        <v>23809030.649951786</v>
      </c>
      <c r="AO83" s="297">
        <v>23809030.649951786</v>
      </c>
      <c r="AP83" s="297">
        <v>23809030.649951786</v>
      </c>
      <c r="AQ83" s="297">
        <v>23809030.649951786</v>
      </c>
      <c r="AR83" s="297">
        <v>23809030.649951786</v>
      </c>
      <c r="AS83" s="297">
        <v>23809030.649951786</v>
      </c>
      <c r="AT83" s="297">
        <v>23809030.649951786</v>
      </c>
      <c r="AU83" s="297">
        <v>23809030.649951786</v>
      </c>
      <c r="AV83" s="297">
        <v>23809030.649951786</v>
      </c>
      <c r="AW83" s="297">
        <v>23809030.649951786</v>
      </c>
      <c r="AX83" s="297">
        <v>23809030.649951786</v>
      </c>
      <c r="AY83" s="297">
        <v>23809030.649951786</v>
      </c>
      <c r="AZ83" s="297">
        <v>23809030.649951786</v>
      </c>
      <c r="BA83" s="297">
        <v>23809030.649951786</v>
      </c>
      <c r="BB83" s="297">
        <v>23809030.649951786</v>
      </c>
      <c r="BC83" s="297">
        <v>23809030.649951786</v>
      </c>
      <c r="BD83" s="297">
        <v>23809030.649951786</v>
      </c>
      <c r="BE83" s="297">
        <v>23809030.649951786</v>
      </c>
      <c r="BF83" s="297">
        <v>23809030.649951786</v>
      </c>
      <c r="BG83" s="297">
        <v>23809030.649951786</v>
      </c>
      <c r="BH83" s="297">
        <v>23809030.649951786</v>
      </c>
      <c r="BI83" s="297">
        <v>23809030.649951786</v>
      </c>
      <c r="BJ83" s="297">
        <v>23809030.649951786</v>
      </c>
      <c r="BK83" s="297">
        <v>23809030.649951786</v>
      </c>
      <c r="BL83" s="297">
        <v>23809030.649951786</v>
      </c>
      <c r="BM83" s="297">
        <v>23809030.649951786</v>
      </c>
      <c r="BN83" s="297">
        <v>23809030.649951786</v>
      </c>
      <c r="BO83" s="297">
        <v>23809030.649951786</v>
      </c>
      <c r="BP83" s="297">
        <v>23809030.649951786</v>
      </c>
      <c r="BQ83" s="297">
        <v>23809030.649951786</v>
      </c>
      <c r="BR83" s="297">
        <v>23809030.649951786</v>
      </c>
      <c r="BS83" s="297">
        <v>23809030.649951786</v>
      </c>
      <c r="BT83" s="297">
        <v>23809030.649951786</v>
      </c>
      <c r="BU83" s="297">
        <v>23809030.649951786</v>
      </c>
      <c r="BV83" s="297">
        <v>23809030.649951786</v>
      </c>
      <c r="BW83" s="297">
        <v>23809030.649951786</v>
      </c>
      <c r="BX83" s="297">
        <v>23809030.649951786</v>
      </c>
      <c r="BY83" s="297">
        <v>23809030.649951786</v>
      </c>
      <c r="BZ83" s="297">
        <v>23809030.649951786</v>
      </c>
      <c r="CA83" s="297">
        <v>23809030.649951786</v>
      </c>
      <c r="CB83" s="297">
        <v>23809030.649951786</v>
      </c>
      <c r="CC83" s="297">
        <v>23809030.649951786</v>
      </c>
      <c r="CD83" s="297">
        <v>23809030.649951786</v>
      </c>
      <c r="CE83" s="297">
        <v>23809030.649951786</v>
      </c>
      <c r="CF83" s="297">
        <v>23809030.649951786</v>
      </c>
      <c r="CG83" s="297">
        <v>23809030.649951786</v>
      </c>
      <c r="CH83" s="297">
        <v>23809030.649951786</v>
      </c>
      <c r="CI83" s="297">
        <v>23809030.649951786</v>
      </c>
      <c r="CJ83" s="297">
        <v>23809030.649951786</v>
      </c>
      <c r="CK83" s="297">
        <v>23809030.649951786</v>
      </c>
    </row>
    <row r="84" spans="1:89" x14ac:dyDescent="0.25">
      <c r="A84" s="390" t="s">
        <v>262</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96">
        <v>0</v>
      </c>
      <c r="AL84" s="397"/>
      <c r="AM84" s="297">
        <v>0</v>
      </c>
      <c r="AN84" s="297">
        <v>0</v>
      </c>
      <c r="AO84" s="297">
        <v>0</v>
      </c>
      <c r="AP84" s="297">
        <v>0</v>
      </c>
      <c r="AQ84" s="297">
        <v>0</v>
      </c>
      <c r="AR84" s="297">
        <v>0</v>
      </c>
      <c r="AS84" s="297">
        <v>0</v>
      </c>
      <c r="AT84" s="297">
        <v>0</v>
      </c>
      <c r="AU84" s="297">
        <v>0</v>
      </c>
      <c r="AV84" s="297">
        <v>0</v>
      </c>
      <c r="AW84" s="297">
        <v>0</v>
      </c>
      <c r="AX84" s="297">
        <v>0</v>
      </c>
      <c r="AY84" s="297">
        <v>0</v>
      </c>
      <c r="AZ84" s="297">
        <v>0</v>
      </c>
      <c r="BA84" s="297">
        <v>0</v>
      </c>
      <c r="BB84" s="297">
        <v>0</v>
      </c>
      <c r="BC84" s="297">
        <v>0</v>
      </c>
      <c r="BD84" s="297">
        <v>0</v>
      </c>
      <c r="BE84" s="297">
        <v>0</v>
      </c>
      <c r="BF84" s="297">
        <v>0</v>
      </c>
      <c r="BG84" s="297">
        <v>0</v>
      </c>
      <c r="BH84" s="297">
        <v>0</v>
      </c>
      <c r="BI84" s="297">
        <v>0</v>
      </c>
      <c r="BJ84" s="297">
        <v>0</v>
      </c>
      <c r="BK84" s="297">
        <v>0</v>
      </c>
      <c r="BL84" s="297">
        <v>0</v>
      </c>
      <c r="BM84" s="297">
        <v>0</v>
      </c>
      <c r="BN84" s="297">
        <v>0</v>
      </c>
      <c r="BO84" s="297">
        <v>0</v>
      </c>
      <c r="BP84" s="297">
        <v>0</v>
      </c>
      <c r="BQ84" s="297">
        <v>0</v>
      </c>
      <c r="BR84" s="297">
        <v>0</v>
      </c>
      <c r="BS84" s="297">
        <v>0</v>
      </c>
      <c r="BT84" s="297">
        <v>0</v>
      </c>
      <c r="BU84" s="297">
        <v>0</v>
      </c>
      <c r="BV84" s="297">
        <v>0</v>
      </c>
      <c r="BW84" s="297">
        <v>0</v>
      </c>
      <c r="BX84" s="297">
        <v>0</v>
      </c>
      <c r="BY84" s="297">
        <v>0</v>
      </c>
      <c r="BZ84" s="297">
        <v>0</v>
      </c>
      <c r="CA84" s="297">
        <v>0</v>
      </c>
      <c r="CB84" s="297">
        <v>0</v>
      </c>
      <c r="CC84" s="297">
        <v>0</v>
      </c>
      <c r="CD84" s="297">
        <v>0</v>
      </c>
      <c r="CE84" s="297">
        <v>0</v>
      </c>
      <c r="CF84" s="297">
        <v>0</v>
      </c>
      <c r="CG84" s="297">
        <v>0</v>
      </c>
      <c r="CH84" s="297">
        <v>0</v>
      </c>
      <c r="CI84" s="297">
        <v>0</v>
      </c>
      <c r="CJ84" s="297">
        <v>0</v>
      </c>
      <c r="CK84" s="297">
        <v>0</v>
      </c>
    </row>
    <row r="85" spans="1:89" s="321" customFormat="1" x14ac:dyDescent="0.25">
      <c r="A85" s="398" t="s">
        <v>261</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v>0</v>
      </c>
      <c r="AL85" s="401"/>
      <c r="AM85" s="302">
        <v>-51884122.080698326</v>
      </c>
      <c r="AN85" s="302">
        <v>-54527570.435234115</v>
      </c>
      <c r="AO85" s="302">
        <v>-57274137.730579823</v>
      </c>
      <c r="AP85" s="302">
        <v>-60127948.724367887</v>
      </c>
      <c r="AQ85" s="302">
        <v>-63093293.16453594</v>
      </c>
      <c r="AR85" s="302">
        <v>-66174632.388939261</v>
      </c>
      <c r="AS85" s="302">
        <v>-69376606.18894726</v>
      </c>
      <c r="AT85" s="302">
        <v>-72704039.947584033</v>
      </c>
      <c r="AU85" s="302">
        <v>-76161952.063194752</v>
      </c>
      <c r="AV85" s="302">
        <v>-79755561.67005837</v>
      </c>
      <c r="AW85" s="302">
        <v>-83490296.667825222</v>
      </c>
      <c r="AX85" s="302">
        <v>-87371802.072131038</v>
      </c>
      <c r="AY85" s="302">
        <v>-91405948.699237704</v>
      </c>
      <c r="AZ85" s="302">
        <v>-95598842.198057175</v>
      </c>
      <c r="BA85" s="302">
        <v>-99956832.443457842</v>
      </c>
      <c r="BB85" s="302">
        <v>-104486523.3053031</v>
      </c>
      <c r="BC85" s="302">
        <v>-109194782.80825067</v>
      </c>
      <c r="BD85" s="302">
        <v>-114088753.69794464</v>
      </c>
      <c r="BE85" s="302">
        <v>-119175864.42985487</v>
      </c>
      <c r="BF85" s="302">
        <v>-124463840.59767008</v>
      </c>
      <c r="BG85" s="302">
        <v>-129960716.8188262</v>
      </c>
      <c r="BH85" s="302">
        <v>-135674849.09545732</v>
      </c>
      <c r="BI85" s="302">
        <v>-141614927.66978216</v>
      </c>
      <c r="BJ85" s="302">
        <v>-147789990.39370823</v>
      </c>
      <c r="BK85" s="302">
        <v>-154209436.6332202</v>
      </c>
      <c r="BL85" s="302">
        <v>-160883041.72894096</v>
      </c>
      <c r="BM85" s="302">
        <v>-167820972.03511906</v>
      </c>
      <c r="BN85" s="302">
        <v>-175033800.56017256</v>
      </c>
      <c r="BO85" s="302">
        <v>-182532523.23285723</v>
      </c>
      <c r="BP85" s="302">
        <v>-190328575.81907749</v>
      </c>
      <c r="BQ85" s="302">
        <v>-198433851.51537514</v>
      </c>
      <c r="BR85" s="302">
        <v>-206860719.24615288</v>
      </c>
      <c r="BS85" s="302">
        <v>-215622042.69279051</v>
      </c>
      <c r="BT85" s="302">
        <v>-224731200.08392239</v>
      </c>
      <c r="BU85" s="302">
        <v>-234202104.77732754</v>
      </c>
      <c r="BV85" s="302">
        <v>-244049226.66509819</v>
      </c>
      <c r="BW85" s="302">
        <v>-254287614.4350071</v>
      </c>
      <c r="BX85" s="302">
        <v>-264932918.72234154</v>
      </c>
      <c r="BY85" s="302">
        <v>-276001416.1877985</v>
      </c>
      <c r="BZ85" s="302">
        <v>-287510034.55850124</v>
      </c>
      <c r="CA85" s="302">
        <v>-299476378.67066097</v>
      </c>
      <c r="CB85" s="302">
        <v>-311918757.55393505</v>
      </c>
      <c r="CC85" s="302">
        <v>-324856212.59916878</v>
      </c>
      <c r="CD85" s="302">
        <v>-338308546.85284042</v>
      </c>
      <c r="CE85" s="302">
        <v>-352296355.48328781</v>
      </c>
      <c r="CF85" s="302">
        <v>-366841057.46558189</v>
      </c>
      <c r="CG85" s="302">
        <v>-381964928.53379536</v>
      </c>
      <c r="CH85" s="302">
        <v>-397691135.45136642</v>
      </c>
      <c r="CI85" s="302">
        <v>-414043771.65226841</v>
      </c>
      <c r="CJ85" s="302">
        <v>-431047894.30783653</v>
      </c>
      <c r="CK85" s="302">
        <v>-448729562.87625313</v>
      </c>
    </row>
    <row r="86" spans="1:89" x14ac:dyDescent="0.25">
      <c r="A86" s="390" t="s">
        <v>260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1"/>
      <c r="AK86" s="400">
        <v>-242852112.62950823</v>
      </c>
      <c r="AL86" s="401"/>
      <c r="AM86" s="302">
        <v>242852112.62950823</v>
      </c>
      <c r="AN86" s="302"/>
      <c r="AO86" s="302"/>
      <c r="AP86" s="302"/>
      <c r="AQ86" s="302"/>
      <c r="AR86" s="302"/>
      <c r="AS86" s="302"/>
      <c r="AT86" s="302"/>
      <c r="AU86" s="302"/>
      <c r="AV86" s="302"/>
      <c r="AW86" s="302"/>
      <c r="AX86" s="302"/>
      <c r="AY86" s="302"/>
      <c r="AZ86" s="302"/>
      <c r="BA86" s="302"/>
      <c r="BB86" s="302"/>
      <c r="BC86" s="302"/>
      <c r="BD86" s="302"/>
      <c r="BE86" s="302"/>
      <c r="BF86" s="302"/>
      <c r="BG86" s="302"/>
      <c r="BH86" s="302"/>
      <c r="BI86" s="302"/>
      <c r="BJ86" s="302"/>
      <c r="BK86" s="302"/>
      <c r="BL86" s="302"/>
      <c r="BM86" s="302"/>
      <c r="BN86" s="302"/>
      <c r="BO86" s="302"/>
      <c r="BP86" s="302"/>
      <c r="BQ86" s="302"/>
      <c r="BR86" s="302"/>
      <c r="BS86" s="302"/>
      <c r="BT86" s="302"/>
      <c r="BU86" s="302"/>
      <c r="BV86" s="302"/>
      <c r="BW86" s="302"/>
      <c r="BX86" s="302"/>
      <c r="BY86" s="302"/>
      <c r="BZ86" s="302"/>
      <c r="CA86" s="302"/>
      <c r="CB86" s="302"/>
      <c r="CC86" s="302"/>
      <c r="CD86" s="302"/>
      <c r="CE86" s="302"/>
      <c r="CF86" s="302"/>
      <c r="CG86" s="302"/>
      <c r="CH86" s="302"/>
      <c r="CI86" s="302"/>
      <c r="CJ86" s="302"/>
      <c r="CK86" s="302"/>
    </row>
    <row r="87" spans="1:89" x14ac:dyDescent="0.25">
      <c r="A87" s="390" t="s">
        <v>259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1"/>
      <c r="AK87" s="396">
        <v>0</v>
      </c>
      <c r="AL87" s="397"/>
      <c r="AM87" s="297">
        <v>0</v>
      </c>
      <c r="AN87" s="297">
        <v>0</v>
      </c>
      <c r="AO87" s="297">
        <v>0</v>
      </c>
      <c r="AP87" s="297">
        <v>0</v>
      </c>
      <c r="AQ87" s="297">
        <v>0</v>
      </c>
      <c r="AR87" s="297">
        <v>0</v>
      </c>
      <c r="AS87" s="297">
        <v>0</v>
      </c>
      <c r="AT87" s="297">
        <v>0</v>
      </c>
      <c r="AU87" s="297">
        <v>0</v>
      </c>
      <c r="AV87" s="297">
        <v>0</v>
      </c>
      <c r="AW87" s="297">
        <v>0</v>
      </c>
      <c r="AX87" s="297">
        <v>0</v>
      </c>
      <c r="AY87" s="297">
        <v>0</v>
      </c>
      <c r="AZ87" s="297">
        <v>0</v>
      </c>
      <c r="BA87" s="297">
        <v>0</v>
      </c>
      <c r="BB87" s="297">
        <v>0</v>
      </c>
      <c r="BC87" s="297">
        <v>0</v>
      </c>
      <c r="BD87" s="297">
        <v>0</v>
      </c>
      <c r="BE87" s="297">
        <v>0</v>
      </c>
      <c r="BF87" s="297">
        <v>0</v>
      </c>
      <c r="BG87" s="297">
        <v>0</v>
      </c>
      <c r="BH87" s="297">
        <v>0</v>
      </c>
      <c r="BI87" s="297">
        <v>0</v>
      </c>
      <c r="BJ87" s="297">
        <v>0</v>
      </c>
      <c r="BK87" s="297">
        <v>0</v>
      </c>
      <c r="BL87" s="297">
        <v>0</v>
      </c>
      <c r="BM87" s="297">
        <v>0</v>
      </c>
      <c r="BN87" s="297">
        <v>0</v>
      </c>
      <c r="BO87" s="297">
        <v>0</v>
      </c>
      <c r="BP87" s="297">
        <v>0</v>
      </c>
      <c r="BQ87" s="297">
        <v>0</v>
      </c>
      <c r="BR87" s="297">
        <v>0</v>
      </c>
      <c r="BS87" s="297">
        <v>0</v>
      </c>
      <c r="BT87" s="297">
        <v>0</v>
      </c>
      <c r="BU87" s="297">
        <v>0</v>
      </c>
      <c r="BV87" s="297">
        <v>0</v>
      </c>
      <c r="BW87" s="297">
        <v>0</v>
      </c>
      <c r="BX87" s="297">
        <v>0</v>
      </c>
      <c r="BY87" s="297">
        <v>0</v>
      </c>
      <c r="BZ87" s="297">
        <v>0</v>
      </c>
      <c r="CA87" s="297">
        <v>0</v>
      </c>
      <c r="CB87" s="297">
        <v>0</v>
      </c>
      <c r="CC87" s="297">
        <v>0</v>
      </c>
      <c r="CD87" s="297">
        <v>0</v>
      </c>
      <c r="CE87" s="297">
        <v>0</v>
      </c>
      <c r="CF87" s="297">
        <v>0</v>
      </c>
      <c r="CG87" s="297">
        <v>0</v>
      </c>
      <c r="CH87" s="297">
        <v>0</v>
      </c>
      <c r="CI87" s="297">
        <v>0</v>
      </c>
      <c r="CJ87" s="297">
        <v>0</v>
      </c>
      <c r="CK87" s="297">
        <v>0</v>
      </c>
    </row>
    <row r="88" spans="1:89" x14ac:dyDescent="0.25">
      <c r="A88" s="390" t="s">
        <v>258</v>
      </c>
      <c r="B88" s="391"/>
      <c r="C88" s="391"/>
      <c r="D88" s="391"/>
      <c r="E88" s="391"/>
      <c r="F88" s="391"/>
      <c r="G88" s="391"/>
      <c r="H88" s="391"/>
      <c r="I88" s="391"/>
      <c r="J88" s="391"/>
      <c r="K88" s="391"/>
      <c r="L88" s="391"/>
      <c r="M88" s="391"/>
      <c r="N88" s="391"/>
      <c r="O88" s="391"/>
      <c r="P88" s="391"/>
      <c r="Q88" s="391"/>
      <c r="R88" s="391"/>
      <c r="S88" s="391"/>
      <c r="T88" s="391"/>
      <c r="U88" s="391"/>
      <c r="V88" s="391"/>
      <c r="W88" s="391"/>
      <c r="X88" s="391"/>
      <c r="Y88" s="391"/>
      <c r="Z88" s="391"/>
      <c r="AA88" s="391"/>
      <c r="AB88" s="391"/>
      <c r="AC88" s="391"/>
      <c r="AD88" s="391"/>
      <c r="AE88" s="391"/>
      <c r="AF88" s="391"/>
      <c r="AG88" s="391"/>
      <c r="AH88" s="391"/>
      <c r="AI88" s="391"/>
      <c r="AJ88" s="391"/>
      <c r="AK88" s="396">
        <v>-1214260563.147541</v>
      </c>
      <c r="AL88" s="397"/>
      <c r="AM88" s="297">
        <v>0</v>
      </c>
      <c r="AN88" s="297">
        <v>0</v>
      </c>
      <c r="AO88" s="297">
        <v>0</v>
      </c>
      <c r="AP88" s="297">
        <v>0</v>
      </c>
      <c r="AQ88" s="297">
        <v>0</v>
      </c>
      <c r="AR88" s="297">
        <v>0</v>
      </c>
      <c r="AS88" s="297">
        <v>0</v>
      </c>
      <c r="AT88" s="297">
        <v>0</v>
      </c>
      <c r="AU88" s="297">
        <v>0</v>
      </c>
      <c r="AV88" s="297">
        <v>0</v>
      </c>
      <c r="AW88" s="297">
        <v>0</v>
      </c>
      <c r="AX88" s="297">
        <v>0</v>
      </c>
      <c r="AY88" s="297">
        <v>1</v>
      </c>
      <c r="AZ88" s="297">
        <v>2</v>
      </c>
      <c r="BA88" s="297">
        <v>3</v>
      </c>
      <c r="BB88" s="297">
        <v>4</v>
      </c>
      <c r="BC88" s="297">
        <v>5</v>
      </c>
      <c r="BD88" s="297">
        <v>6</v>
      </c>
      <c r="BE88" s="297">
        <v>7</v>
      </c>
      <c r="BF88" s="297">
        <v>8</v>
      </c>
      <c r="BG88" s="297">
        <v>9</v>
      </c>
      <c r="BH88" s="297">
        <v>10</v>
      </c>
      <c r="BI88" s="297">
        <v>11</v>
      </c>
      <c r="BJ88" s="297">
        <v>12</v>
      </c>
      <c r="BK88" s="297">
        <v>13</v>
      </c>
      <c r="BL88" s="297">
        <v>14</v>
      </c>
      <c r="BM88" s="297">
        <v>15</v>
      </c>
      <c r="BN88" s="297">
        <v>16</v>
      </c>
      <c r="BO88" s="297">
        <v>17</v>
      </c>
      <c r="BP88" s="297">
        <v>18</v>
      </c>
      <c r="BQ88" s="297">
        <v>19</v>
      </c>
      <c r="BR88" s="297">
        <v>20</v>
      </c>
      <c r="BS88" s="297">
        <v>21</v>
      </c>
      <c r="BT88" s="297">
        <v>22</v>
      </c>
      <c r="BU88" s="297">
        <v>23</v>
      </c>
      <c r="BV88" s="297">
        <v>24</v>
      </c>
      <c r="BW88" s="297">
        <v>25</v>
      </c>
      <c r="BX88" s="297">
        <v>26</v>
      </c>
      <c r="BY88" s="297">
        <v>27</v>
      </c>
      <c r="BZ88" s="297">
        <v>28</v>
      </c>
      <c r="CA88" s="297">
        <v>29</v>
      </c>
      <c r="CB88" s="297">
        <v>30</v>
      </c>
      <c r="CC88" s="297">
        <v>31</v>
      </c>
      <c r="CD88" s="297">
        <v>32</v>
      </c>
      <c r="CE88" s="297">
        <v>33</v>
      </c>
      <c r="CF88" s="297">
        <v>34</v>
      </c>
      <c r="CG88" s="297">
        <v>35</v>
      </c>
      <c r="CH88" s="297">
        <v>36</v>
      </c>
      <c r="CI88" s="297">
        <v>37</v>
      </c>
      <c r="CJ88" s="297">
        <v>38</v>
      </c>
      <c r="CK88" s="297">
        <v>39</v>
      </c>
    </row>
    <row r="89" spans="1:89" x14ac:dyDescent="0.25">
      <c r="A89" s="390" t="s">
        <v>257</v>
      </c>
      <c r="B89" s="391"/>
      <c r="C89" s="391"/>
      <c r="D89" s="391"/>
      <c r="E89" s="391"/>
      <c r="F89" s="391"/>
      <c r="G89" s="391"/>
      <c r="H89" s="391"/>
      <c r="I89" s="391"/>
      <c r="J89" s="391"/>
      <c r="K89" s="391"/>
      <c r="L89" s="391"/>
      <c r="M89" s="391"/>
      <c r="N89" s="391"/>
      <c r="O89" s="391"/>
      <c r="P89" s="391"/>
      <c r="Q89" s="391"/>
      <c r="R89" s="391"/>
      <c r="S89" s="391"/>
      <c r="T89" s="391"/>
      <c r="U89" s="391"/>
      <c r="V89" s="391"/>
      <c r="W89" s="391"/>
      <c r="X89" s="391"/>
      <c r="Y89" s="391"/>
      <c r="Z89" s="391"/>
      <c r="AA89" s="391"/>
      <c r="AB89" s="391"/>
      <c r="AC89" s="391"/>
      <c r="AD89" s="391"/>
      <c r="AE89" s="391"/>
      <c r="AF89" s="391"/>
      <c r="AG89" s="391"/>
      <c r="AH89" s="391"/>
      <c r="AI89" s="391"/>
      <c r="AJ89" s="391"/>
      <c r="AK89" s="396">
        <v>0</v>
      </c>
      <c r="AL89" s="397"/>
      <c r="AM89" s="297">
        <v>0</v>
      </c>
      <c r="AN89" s="297">
        <v>0</v>
      </c>
      <c r="AO89" s="297">
        <v>0</v>
      </c>
      <c r="AP89" s="297">
        <v>0</v>
      </c>
      <c r="AQ89" s="297">
        <v>0</v>
      </c>
      <c r="AR89" s="297">
        <v>0</v>
      </c>
      <c r="AS89" s="297">
        <v>0</v>
      </c>
      <c r="AT89" s="297">
        <v>0</v>
      </c>
      <c r="AU89" s="297">
        <v>0</v>
      </c>
      <c r="AV89" s="297">
        <v>0</v>
      </c>
      <c r="AW89" s="297">
        <v>0</v>
      </c>
      <c r="AX89" s="297">
        <v>0</v>
      </c>
      <c r="AY89" s="297">
        <v>0</v>
      </c>
      <c r="AZ89" s="297">
        <v>0</v>
      </c>
      <c r="BA89" s="297">
        <v>0</v>
      </c>
      <c r="BB89" s="297">
        <v>0</v>
      </c>
      <c r="BC89" s="297">
        <v>0</v>
      </c>
      <c r="BD89" s="297">
        <v>0</v>
      </c>
      <c r="BE89" s="297">
        <v>0</v>
      </c>
      <c r="BF89" s="297">
        <v>0</v>
      </c>
      <c r="BG89" s="297">
        <v>0</v>
      </c>
      <c r="BH89" s="297">
        <v>0</v>
      </c>
      <c r="BI89" s="297">
        <v>0</v>
      </c>
      <c r="BJ89" s="297">
        <v>0</v>
      </c>
      <c r="BK89" s="297">
        <v>0</v>
      </c>
      <c r="BL89" s="297">
        <v>0</v>
      </c>
      <c r="BM89" s="297">
        <v>0</v>
      </c>
      <c r="BN89" s="297">
        <v>0</v>
      </c>
      <c r="BO89" s="297">
        <v>0</v>
      </c>
      <c r="BP89" s="297">
        <v>0</v>
      </c>
      <c r="BQ89" s="297">
        <v>0</v>
      </c>
      <c r="BR89" s="297">
        <v>0</v>
      </c>
      <c r="BS89" s="297">
        <v>0</v>
      </c>
      <c r="BT89" s="297">
        <v>0</v>
      </c>
      <c r="BU89" s="297">
        <v>0</v>
      </c>
      <c r="BV89" s="297">
        <v>0</v>
      </c>
      <c r="BW89" s="297">
        <v>0</v>
      </c>
      <c r="BX89" s="297">
        <v>0</v>
      </c>
      <c r="BY89" s="297">
        <v>0</v>
      </c>
      <c r="BZ89" s="297">
        <v>0</v>
      </c>
      <c r="CA89" s="297">
        <v>0</v>
      </c>
      <c r="CB89" s="297">
        <v>0</v>
      </c>
      <c r="CC89" s="297">
        <v>0</v>
      </c>
      <c r="CD89" s="297">
        <v>0</v>
      </c>
      <c r="CE89" s="297">
        <v>0</v>
      </c>
      <c r="CF89" s="297">
        <v>0</v>
      </c>
      <c r="CG89" s="297">
        <v>0</v>
      </c>
      <c r="CH89" s="297">
        <v>0</v>
      </c>
      <c r="CI89" s="297">
        <v>0</v>
      </c>
      <c r="CJ89" s="297">
        <v>0</v>
      </c>
      <c r="CK89" s="297">
        <v>0</v>
      </c>
    </row>
    <row r="90" spans="1:89" s="264" customFormat="1" ht="15" x14ac:dyDescent="0.25">
      <c r="A90" s="390" t="s">
        <v>256</v>
      </c>
      <c r="B90" s="391"/>
      <c r="C90" s="391"/>
      <c r="D90" s="391"/>
      <c r="E90" s="391"/>
      <c r="F90" s="391"/>
      <c r="G90" s="391"/>
      <c r="H90" s="391"/>
      <c r="I90" s="391"/>
      <c r="J90" s="391"/>
      <c r="K90" s="391"/>
      <c r="L90" s="391"/>
      <c r="M90" s="391"/>
      <c r="N90" s="391"/>
      <c r="O90" s="391"/>
      <c r="P90" s="391"/>
      <c r="Q90" s="391"/>
      <c r="R90" s="391"/>
      <c r="S90" s="391"/>
      <c r="T90" s="391"/>
      <c r="U90" s="391"/>
      <c r="V90" s="391"/>
      <c r="W90" s="391"/>
      <c r="X90" s="391"/>
      <c r="Y90" s="391"/>
      <c r="Z90" s="391"/>
      <c r="AA90" s="391"/>
      <c r="AB90" s="391"/>
      <c r="AC90" s="391"/>
      <c r="AD90" s="391"/>
      <c r="AE90" s="391"/>
      <c r="AF90" s="391"/>
      <c r="AG90" s="391"/>
      <c r="AH90" s="391"/>
      <c r="AI90" s="391"/>
      <c r="AJ90" s="391"/>
      <c r="AK90" s="392">
        <v>-1457112675.7770493</v>
      </c>
      <c r="AL90" s="393"/>
      <c r="AM90" s="296">
        <v>422313509.52155495</v>
      </c>
      <c r="AN90" s="296">
        <v>187391741.95565408</v>
      </c>
      <c r="AO90" s="296">
        <v>195631443.84169129</v>
      </c>
      <c r="AP90" s="296">
        <v>204192876.82305545</v>
      </c>
      <c r="AQ90" s="296">
        <v>213088910.14355969</v>
      </c>
      <c r="AR90" s="296">
        <v>222332927.8167696</v>
      </c>
      <c r="AS90" s="296">
        <v>231938849.21679348</v>
      </c>
      <c r="AT90" s="296">
        <v>241921150.4927038</v>
      </c>
      <c r="AU90" s="296">
        <v>252294886.83953607</v>
      </c>
      <c r="AV90" s="296">
        <v>263075715.66012716</v>
      </c>
      <c r="AW90" s="296">
        <v>274279920.65342724</v>
      </c>
      <c r="AX90" s="296">
        <v>285924436.86634505</v>
      </c>
      <c r="AY90" s="296">
        <v>298026877.74766505</v>
      </c>
      <c r="AZ90" s="296">
        <v>310605559.24412322</v>
      </c>
      <c r="BA90" s="296">
        <v>323679530.98032546</v>
      </c>
      <c r="BB90" s="296">
        <v>337268604.56586123</v>
      </c>
      <c r="BC90" s="296">
        <v>351393384.07470381</v>
      </c>
      <c r="BD90" s="296">
        <v>366075297.74378574</v>
      </c>
      <c r="BE90" s="296">
        <v>381336630.93951643</v>
      </c>
      <c r="BF90" s="296">
        <v>397200560.44296193</v>
      </c>
      <c r="BG90" s="296">
        <v>413691190.10643065</v>
      </c>
      <c r="BH90" s="296">
        <v>430833587.93632364</v>
      </c>
      <c r="BI90" s="296">
        <v>448653824.65929782</v>
      </c>
      <c r="BJ90" s="296">
        <v>467179013.83107674</v>
      </c>
      <c r="BK90" s="296">
        <v>486437353.54961193</v>
      </c>
      <c r="BL90" s="296">
        <v>506458169.83677435</v>
      </c>
      <c r="BM90" s="296">
        <v>527271961.75530875</v>
      </c>
      <c r="BN90" s="296">
        <v>548910448.33047032</v>
      </c>
      <c r="BO90" s="296">
        <v>571406617.34852326</v>
      </c>
      <c r="BP90" s="296">
        <v>594794776.10718417</v>
      </c>
      <c r="BQ90" s="296">
        <v>619110604.19607711</v>
      </c>
      <c r="BR90" s="296">
        <v>644391208.38841128</v>
      </c>
      <c r="BS90" s="296">
        <v>670675179.72832429</v>
      </c>
      <c r="BT90" s="296">
        <v>698002652.90171909</v>
      </c>
      <c r="BU90" s="296">
        <v>726415367.98193574</v>
      </c>
      <c r="BV90" s="296">
        <v>755956734.64524567</v>
      </c>
      <c r="BW90" s="296">
        <v>786671898.95497465</v>
      </c>
      <c r="BX90" s="296">
        <v>818607812.8169775</v>
      </c>
      <c r="BY90" s="296">
        <v>851813306.21334553</v>
      </c>
      <c r="BZ90" s="296">
        <v>886339162.32545447</v>
      </c>
      <c r="CA90" s="296">
        <v>922238195.66193342</v>
      </c>
      <c r="CB90" s="296">
        <v>959565333.31175709</v>
      </c>
      <c r="CC90" s="296">
        <v>998377699.44745946</v>
      </c>
      <c r="CD90" s="296">
        <v>1038734703.2084749</v>
      </c>
      <c r="CE90" s="296">
        <v>1080698130.0998166</v>
      </c>
      <c r="CF90" s="296">
        <v>1124332237.0466969</v>
      </c>
      <c r="CG90" s="296">
        <v>1169703851.2513387</v>
      </c>
      <c r="CH90" s="296">
        <v>1216882473.0040514</v>
      </c>
      <c r="CI90" s="296">
        <v>1265940382.6067586</v>
      </c>
      <c r="CJ90" s="296">
        <v>1316952751.5734582</v>
      </c>
      <c r="CK90" s="296">
        <v>1369997758.2787139</v>
      </c>
    </row>
    <row r="91" spans="1:89" s="264" customFormat="1" ht="15" x14ac:dyDescent="0.25">
      <c r="A91" s="390" t="s">
        <v>255</v>
      </c>
      <c r="B91" s="391"/>
      <c r="C91" s="391"/>
      <c r="D91" s="391"/>
      <c r="E91" s="391"/>
      <c r="F91" s="391"/>
      <c r="G91" s="391"/>
      <c r="H91" s="391"/>
      <c r="I91" s="391"/>
      <c r="J91" s="391"/>
      <c r="K91" s="391"/>
      <c r="L91" s="391"/>
      <c r="M91" s="391"/>
      <c r="N91" s="391"/>
      <c r="O91" s="391"/>
      <c r="P91" s="391"/>
      <c r="Q91" s="391"/>
      <c r="R91" s="391"/>
      <c r="S91" s="391"/>
      <c r="T91" s="391"/>
      <c r="U91" s="391"/>
      <c r="V91" s="391"/>
      <c r="W91" s="391"/>
      <c r="X91" s="391"/>
      <c r="Y91" s="391"/>
      <c r="Z91" s="391"/>
      <c r="AA91" s="391"/>
      <c r="AB91" s="391"/>
      <c r="AC91" s="391"/>
      <c r="AD91" s="391"/>
      <c r="AE91" s="391"/>
      <c r="AF91" s="391"/>
      <c r="AG91" s="391"/>
      <c r="AH91" s="391"/>
      <c r="AI91" s="391"/>
      <c r="AJ91" s="391"/>
      <c r="AK91" s="392">
        <v>-1457112675.7770493</v>
      </c>
      <c r="AL91" s="393"/>
      <c r="AM91" s="296">
        <v>-1034799166.2554944</v>
      </c>
      <c r="AN91" s="296">
        <v>-847407424.29984021</v>
      </c>
      <c r="AO91" s="296">
        <v>-651775980.45814896</v>
      </c>
      <c r="AP91" s="296">
        <v>-447583103.63509351</v>
      </c>
      <c r="AQ91" s="296">
        <v>-234494193.49153382</v>
      </c>
      <c r="AR91" s="296">
        <v>-12161265.674764216</v>
      </c>
      <c r="AS91" s="296">
        <v>219777583.54202926</v>
      </c>
      <c r="AT91" s="296">
        <v>461698734.03473306</v>
      </c>
      <c r="AU91" s="296">
        <v>713993620.87426913</v>
      </c>
      <c r="AV91" s="296">
        <v>977069336.53439629</v>
      </c>
      <c r="AW91" s="296">
        <v>1251349257.1878235</v>
      </c>
      <c r="AX91" s="296">
        <v>1537273694.0541687</v>
      </c>
      <c r="AY91" s="296">
        <v>1835300571.8018336</v>
      </c>
      <c r="AZ91" s="296">
        <v>2145906131.0459569</v>
      </c>
      <c r="BA91" s="296">
        <v>2469585662.0262823</v>
      </c>
      <c r="BB91" s="296">
        <v>2806854266.5921435</v>
      </c>
      <c r="BC91" s="296">
        <v>3158247650.6668472</v>
      </c>
      <c r="BD91" s="296">
        <v>3524322948.4106331</v>
      </c>
      <c r="BE91" s="296">
        <v>3905659579.3501496</v>
      </c>
      <c r="BF91" s="296">
        <v>4302860139.7931118</v>
      </c>
      <c r="BG91" s="296">
        <v>4716551329.8995428</v>
      </c>
      <c r="BH91" s="296">
        <v>5147384917.8358669</v>
      </c>
      <c r="BI91" s="296">
        <v>5596038742.4951649</v>
      </c>
      <c r="BJ91" s="296">
        <v>6063217756.3262415</v>
      </c>
      <c r="BK91" s="296">
        <v>6549655109.8758535</v>
      </c>
      <c r="BL91" s="296">
        <v>7056113279.7126274</v>
      </c>
      <c r="BM91" s="296">
        <v>7583385241.4679365</v>
      </c>
      <c r="BN91" s="296">
        <v>8132295689.7984066</v>
      </c>
      <c r="BO91" s="296">
        <v>8703702307.1469307</v>
      </c>
      <c r="BP91" s="296">
        <v>9298497083.2541142</v>
      </c>
      <c r="BQ91" s="296">
        <v>9917607687.4501915</v>
      </c>
      <c r="BR91" s="296">
        <v>10561998895.838602</v>
      </c>
      <c r="BS91" s="296">
        <v>11232674075.566927</v>
      </c>
      <c r="BT91" s="296">
        <v>11930676728.468647</v>
      </c>
      <c r="BU91" s="296">
        <v>12657092096.450583</v>
      </c>
      <c r="BV91" s="296">
        <v>13413048831.095829</v>
      </c>
      <c r="BW91" s="296">
        <v>14199720730.050804</v>
      </c>
      <c r="BX91" s="296">
        <v>15018328542.867783</v>
      </c>
      <c r="BY91" s="296">
        <v>15870141849.081127</v>
      </c>
      <c r="BZ91" s="296">
        <v>16756481011.406582</v>
      </c>
      <c r="CA91" s="296">
        <v>17678719207.068516</v>
      </c>
      <c r="CB91" s="296">
        <v>18638284540.380272</v>
      </c>
      <c r="CC91" s="296">
        <v>19636662239.827732</v>
      </c>
      <c r="CD91" s="296">
        <v>20675396943.036205</v>
      </c>
      <c r="CE91" s="296">
        <v>21756095073.136021</v>
      </c>
      <c r="CF91" s="296">
        <v>22880427310.182716</v>
      </c>
      <c r="CG91" s="296">
        <v>24050131161.434055</v>
      </c>
      <c r="CH91" s="296">
        <v>25267013634.438107</v>
      </c>
      <c r="CI91" s="296">
        <v>26532954017.044865</v>
      </c>
      <c r="CJ91" s="296">
        <v>27849906768.618324</v>
      </c>
      <c r="CK91" s="296">
        <v>29219904526.897038</v>
      </c>
    </row>
    <row r="92" spans="1:89" x14ac:dyDescent="0.25">
      <c r="A92" s="390" t="s">
        <v>254</v>
      </c>
      <c r="B92" s="391"/>
      <c r="C92" s="391"/>
      <c r="D92" s="391"/>
      <c r="E92" s="391"/>
      <c r="F92" s="391"/>
      <c r="G92" s="391"/>
      <c r="H92" s="391"/>
      <c r="I92" s="391"/>
      <c r="J92" s="391"/>
      <c r="K92" s="391"/>
      <c r="L92" s="391"/>
      <c r="M92" s="391"/>
      <c r="N92" s="391"/>
      <c r="O92" s="391"/>
      <c r="P92" s="391"/>
      <c r="Q92" s="391"/>
      <c r="R92" s="391"/>
      <c r="S92" s="391"/>
      <c r="T92" s="391"/>
      <c r="U92" s="391"/>
      <c r="V92" s="391"/>
      <c r="W92" s="391"/>
      <c r="X92" s="391"/>
      <c r="Y92" s="391"/>
      <c r="Z92" s="391"/>
      <c r="AA92" s="391"/>
      <c r="AB92" s="391"/>
      <c r="AC92" s="391"/>
      <c r="AD92" s="391"/>
      <c r="AE92" s="391"/>
      <c r="AF92" s="391"/>
      <c r="AG92" s="391"/>
      <c r="AH92" s="391"/>
      <c r="AI92" s="391"/>
      <c r="AJ92" s="391"/>
      <c r="AK92" s="394">
        <v>1</v>
      </c>
      <c r="AL92" s="395"/>
      <c r="AM92" s="303">
        <v>0.87657784011220197</v>
      </c>
      <c r="AN92" s="303">
        <v>0.76838870977577312</v>
      </c>
      <c r="AO92" s="303">
        <v>0.6735525155818487</v>
      </c>
      <c r="AP92" s="303">
        <v>0.59042120931087727</v>
      </c>
      <c r="AQ92" s="303">
        <v>0.51755014841416302</v>
      </c>
      <c r="AR92" s="303">
        <v>0.45367299124663668</v>
      </c>
      <c r="AS92" s="303">
        <v>0.39767969078421861</v>
      </c>
      <c r="AT92" s="303">
        <v>0.34859720440411868</v>
      </c>
      <c r="AU92" s="303">
        <v>0.30557258450571412</v>
      </c>
      <c r="AV92" s="303">
        <v>0.26785815612352221</v>
      </c>
      <c r="AW92" s="303">
        <v>0.23479852395119405</v>
      </c>
      <c r="AX92" s="303">
        <v>0.20581918298667082</v>
      </c>
      <c r="AY92" s="303">
        <v>0.18041653487611395</v>
      </c>
      <c r="AZ92" s="303">
        <v>0.15814913646223175</v>
      </c>
      <c r="BA92" s="303">
        <v>0.13863002845567296</v>
      </c>
      <c r="BB92" s="303">
        <v>0.12152001091836692</v>
      </c>
      <c r="BC92" s="303">
        <v>0.10652174870123327</v>
      </c>
      <c r="BD92" s="303">
        <v>9.3374604401501818E-2</v>
      </c>
      <c r="BE92" s="303">
        <v>8.1850109047599762E-2</v>
      </c>
      <c r="BF92" s="303">
        <v>7.1747991801893202E-2</v>
      </c>
      <c r="BG92" s="303">
        <v>6.2892699686091513E-2</v>
      </c>
      <c r="BH92" s="303">
        <v>5.5130346849659465E-2</v>
      </c>
      <c r="BI92" s="303">
        <v>4.8326040366111024E-2</v>
      </c>
      <c r="BJ92" s="303">
        <v>4.2361536085300688E-2</v>
      </c>
      <c r="BK92" s="303">
        <v>3.7133183805487982E-2</v>
      </c>
      <c r="BL92" s="303">
        <v>3.255012605670405E-2</v>
      </c>
      <c r="BM92" s="303">
        <v>2.8532719194165536E-2</v>
      </c>
      <c r="BN92" s="303">
        <v>2.5011149363749596E-2</v>
      </c>
      <c r="BO92" s="303">
        <v>2.1924219287999293E-2</v>
      </c>
      <c r="BP92" s="303">
        <v>1.9218284789620704E-2</v>
      </c>
      <c r="BQ92" s="303">
        <v>1.6846322571546897E-2</v>
      </c>
      <c r="BR92" s="303">
        <v>1.4767113053600015E-2</v>
      </c>
      <c r="BS92" s="303">
        <v>1.2944524065217405E-2</v>
      </c>
      <c r="BT92" s="303">
        <v>1.1346882946368691E-2</v>
      </c>
      <c r="BU92" s="303">
        <v>9.9464261451338454E-3</v>
      </c>
      <c r="BV92" s="303">
        <v>8.7188167471369607E-3</v>
      </c>
      <c r="BW92" s="303">
        <v>7.6427215525394117E-3</v>
      </c>
      <c r="BX92" s="303">
        <v>6.6994403511039732E-3</v>
      </c>
      <c r="BY92" s="303">
        <v>5.8725809529312518E-3</v>
      </c>
      <c r="BZ92" s="303">
        <v>5.1477743276045337E-3</v>
      </c>
      <c r="CA92" s="303">
        <v>4.5124249014766244E-3</v>
      </c>
      <c r="CB92" s="303">
        <v>3.9554916738048958E-3</v>
      </c>
      <c r="CC92" s="303">
        <v>3.4672963480056932E-3</v>
      </c>
      <c r="CD92" s="303">
        <v>3.0393551437637566E-3</v>
      </c>
      <c r="CE92" s="303">
        <v>2.6642313672543445E-3</v>
      </c>
      <c r="CF92" s="303">
        <v>2.3354061774669924E-3</v>
      </c>
      <c r="CG92" s="303">
        <v>2.0471653028287097E-3</v>
      </c>
      <c r="CH92" s="303">
        <v>1.7944997395062325E-3</v>
      </c>
      <c r="CI92" s="303">
        <v>1.5730187057382821E-3</v>
      </c>
      <c r="CJ92" s="303">
        <v>1.3788733395321549E-3</v>
      </c>
      <c r="CK92" s="303">
        <v>1.2086898137553951E-3</v>
      </c>
    </row>
    <row r="93" spans="1:89" s="264" customFormat="1" ht="14.25" x14ac:dyDescent="0.25">
      <c r="A93" s="377" t="s">
        <v>253</v>
      </c>
      <c r="B93" s="378"/>
      <c r="C93" s="378"/>
      <c r="D93" s="378"/>
      <c r="E93" s="378"/>
      <c r="F93" s="378"/>
      <c r="G93" s="378"/>
      <c r="H93" s="378"/>
      <c r="I93" s="378"/>
      <c r="J93" s="378"/>
      <c r="K93" s="378"/>
      <c r="L93" s="378"/>
      <c r="M93" s="378"/>
      <c r="N93" s="378"/>
      <c r="O93" s="378"/>
      <c r="P93" s="378"/>
      <c r="Q93" s="378"/>
      <c r="R93" s="378"/>
      <c r="S93" s="378"/>
      <c r="T93" s="378"/>
      <c r="U93" s="378"/>
      <c r="V93" s="378"/>
      <c r="W93" s="378"/>
      <c r="X93" s="378"/>
      <c r="Y93" s="378"/>
      <c r="Z93" s="378"/>
      <c r="AA93" s="378"/>
      <c r="AB93" s="378"/>
      <c r="AC93" s="378"/>
      <c r="AD93" s="378"/>
      <c r="AE93" s="378"/>
      <c r="AF93" s="378"/>
      <c r="AG93" s="378"/>
      <c r="AH93" s="378"/>
      <c r="AI93" s="378"/>
      <c r="AJ93" s="378"/>
      <c r="AK93" s="386">
        <v>-1457112675.7770493</v>
      </c>
      <c r="AL93" s="387"/>
      <c r="AM93" s="304">
        <v>370190664.02660847</v>
      </c>
      <c r="AN93" s="304">
        <v>143989698.82393965</v>
      </c>
      <c r="AO93" s="304">
        <v>131768051.12648033</v>
      </c>
      <c r="AP93" s="304">
        <v>120559805.2665354</v>
      </c>
      <c r="AQ93" s="304">
        <v>110284197.07021157</v>
      </c>
      <c r="AR93" s="304">
        <v>100866444.41525643</v>
      </c>
      <c r="AS93" s="304">
        <v>92237369.837381929</v>
      </c>
      <c r="AT93" s="304">
        <v>84333036.747984618</v>
      </c>
      <c r="AU93" s="304">
        <v>77094400.629133716</v>
      </c>
      <c r="AV93" s="304">
        <v>70466976.117597684</v>
      </c>
      <c r="AW93" s="304">
        <v>64400520.518875338</v>
      </c>
      <c r="AX93" s="304">
        <v>58848733.991755076</v>
      </c>
      <c r="AY93" s="304">
        <v>53768976.583180957</v>
      </c>
      <c r="AZ93" s="304">
        <v>49122000.974826649</v>
      </c>
      <c r="BA93" s="304">
        <v>44871702.590321399</v>
      </c>
      <c r="BB93" s="304">
        <v>40984884.509265833</v>
      </c>
      <c r="BC93" s="304">
        <v>37431037.75368154</v>
      </c>
      <c r="BD93" s="304">
        <v>34182136.107987985</v>
      </c>
      <c r="BE93" s="304">
        <v>31212444.826243725</v>
      </c>
      <c r="BF93" s="304">
        <v>28498342.554369017</v>
      </c>
      <c r="BG93" s="304">
        <v>26018155.782145534</v>
      </c>
      <c r="BH93" s="304">
        <v>23752005.137412783</v>
      </c>
      <c r="BI93" s="304">
        <v>21681662.840895325</v>
      </c>
      <c r="BJ93" s="304">
        <v>19790420.652700346</v>
      </c>
      <c r="BK93" s="304">
        <v>18062967.65921288</v>
      </c>
      <c r="BL93" s="304">
        <v>16485277.270634634</v>
      </c>
      <c r="BM93" s="304">
        <v>15044502.823721014</v>
      </c>
      <c r="BN93" s="304">
        <v>13728881.210516149</v>
      </c>
      <c r="BO93" s="304">
        <v>12527643.981362926</v>
      </c>
      <c r="BP93" s="304">
        <v>11430935.39860655</v>
      </c>
      <c r="BQ93" s="304">
        <v>10429736.94575241</v>
      </c>
      <c r="BR93" s="304">
        <v>9515797.8250175957</v>
      </c>
      <c r="BS93" s="304">
        <v>8681571.0039373022</v>
      </c>
      <c r="BT93" s="304">
        <v>7920154.3987306207</v>
      </c>
      <c r="BU93" s="304">
        <v>7225236.8083225489</v>
      </c>
      <c r="BV93" s="304">
        <v>6591048.2381359395</v>
      </c>
      <c r="BW93" s="304">
        <v>6012314.2769202907</v>
      </c>
      <c r="BX93" s="304">
        <v>5484214.2129150275</v>
      </c>
      <c r="BY93" s="304">
        <v>5002342.597521889</v>
      </c>
      <c r="BZ93" s="304">
        <v>4562673.9853694821</v>
      </c>
      <c r="CA93" s="304">
        <v>4161530.5991977798</v>
      </c>
      <c r="CB93" s="304">
        <v>3795552.6863864749</v>
      </c>
      <c r="CC93" s="304">
        <v>3461671.3512245016</v>
      </c>
      <c r="CD93" s="304">
        <v>3157083.6632025973</v>
      </c>
      <c r="CE93" s="304">
        <v>2879229.856745048</v>
      </c>
      <c r="CF93" s="304">
        <v>2625772.4519241387</v>
      </c>
      <c r="CG93" s="304">
        <v>2394577.1388668548</v>
      </c>
      <c r="CH93" s="304">
        <v>2183695.2808154705</v>
      </c>
      <c r="CI93" s="304">
        <v>1991347.902189909</v>
      </c>
      <c r="CJ93" s="304">
        <v>1815911.0385681547</v>
      </c>
      <c r="CK93" s="304">
        <v>1655902.3352992076</v>
      </c>
    </row>
    <row r="94" spans="1:89" s="264" customFormat="1" ht="14.25" x14ac:dyDescent="0.25">
      <c r="A94" s="377" t="s">
        <v>252</v>
      </c>
      <c r="B94" s="378"/>
      <c r="C94" s="378"/>
      <c r="D94" s="378"/>
      <c r="E94" s="378"/>
      <c r="F94" s="378"/>
      <c r="G94" s="378"/>
      <c r="H94" s="378"/>
      <c r="I94" s="378"/>
      <c r="J94" s="378"/>
      <c r="K94" s="378"/>
      <c r="L94" s="378"/>
      <c r="M94" s="378"/>
      <c r="N94" s="378"/>
      <c r="O94" s="378"/>
      <c r="P94" s="378"/>
      <c r="Q94" s="378"/>
      <c r="R94" s="378"/>
      <c r="S94" s="378"/>
      <c r="T94" s="378"/>
      <c r="U94" s="378"/>
      <c r="V94" s="378"/>
      <c r="W94" s="378"/>
      <c r="X94" s="378"/>
      <c r="Y94" s="378"/>
      <c r="Z94" s="378"/>
      <c r="AA94" s="378"/>
      <c r="AB94" s="378"/>
      <c r="AC94" s="378"/>
      <c r="AD94" s="378"/>
      <c r="AE94" s="378"/>
      <c r="AF94" s="378"/>
      <c r="AG94" s="378"/>
      <c r="AH94" s="378"/>
      <c r="AI94" s="378"/>
      <c r="AJ94" s="378"/>
      <c r="AK94" s="386">
        <v>-1457112675.7770493</v>
      </c>
      <c r="AL94" s="387"/>
      <c r="AM94" s="304">
        <v>-1086922011.7504408</v>
      </c>
      <c r="AN94" s="304">
        <v>-942932312.92650115</v>
      </c>
      <c r="AO94" s="304">
        <v>-811164261.80002081</v>
      </c>
      <c r="AP94" s="304">
        <v>-690604456.53348541</v>
      </c>
      <c r="AQ94" s="304">
        <v>-580320259.46327388</v>
      </c>
      <c r="AR94" s="304">
        <v>-479453815.04801744</v>
      </c>
      <c r="AS94" s="304">
        <v>-387216445.21063554</v>
      </c>
      <c r="AT94" s="304">
        <v>-302883408.4626509</v>
      </c>
      <c r="AU94" s="304">
        <v>-225789007.83351719</v>
      </c>
      <c r="AV94" s="304">
        <v>-155322031.71591949</v>
      </c>
      <c r="AW94" s="304">
        <v>-90921511.197044164</v>
      </c>
      <c r="AX94" s="304">
        <v>-32072777.205289088</v>
      </c>
      <c r="AY94" s="304">
        <v>21696199.377891868</v>
      </c>
      <c r="AZ94" s="304">
        <v>70818200.352718517</v>
      </c>
      <c r="BA94" s="304">
        <v>115689902.94303992</v>
      </c>
      <c r="BB94" s="304">
        <v>156674787.45230576</v>
      </c>
      <c r="BC94" s="304">
        <v>194105825.2059873</v>
      </c>
      <c r="BD94" s="304">
        <v>228287961.31397527</v>
      </c>
      <c r="BE94" s="304">
        <v>259500406.140219</v>
      </c>
      <c r="BF94" s="304">
        <v>287998748.69458801</v>
      </c>
      <c r="BG94" s="304">
        <v>314016904.47673357</v>
      </c>
      <c r="BH94" s="304">
        <v>337768909.61414635</v>
      </c>
      <c r="BI94" s="304">
        <v>359450572.45504165</v>
      </c>
      <c r="BJ94" s="304">
        <v>379240993.10774201</v>
      </c>
      <c r="BK94" s="304">
        <v>397303960.7669549</v>
      </c>
      <c r="BL94" s="304">
        <v>413789238.03758955</v>
      </c>
      <c r="BM94" s="304">
        <v>428833740.86131054</v>
      </c>
      <c r="BN94" s="304">
        <v>442562622.0718267</v>
      </c>
      <c r="BO94" s="304">
        <v>455090266.05318964</v>
      </c>
      <c r="BP94" s="304">
        <v>466521201.45179617</v>
      </c>
      <c r="BQ94" s="304">
        <v>476950938.39754856</v>
      </c>
      <c r="BR94" s="304">
        <v>486466736.22256613</v>
      </c>
      <c r="BS94" s="304">
        <v>495148307.22650343</v>
      </c>
      <c r="BT94" s="304">
        <v>503068461.62523407</v>
      </c>
      <c r="BU94" s="304">
        <v>510293698.43355662</v>
      </c>
      <c r="BV94" s="304">
        <v>516884746.67169255</v>
      </c>
      <c r="BW94" s="304">
        <v>522897060.94861287</v>
      </c>
      <c r="BX94" s="304">
        <v>528381275.16152787</v>
      </c>
      <c r="BY94" s="304">
        <v>533383617.75904977</v>
      </c>
      <c r="BZ94" s="304">
        <v>537946291.74441922</v>
      </c>
      <c r="CA94" s="304">
        <v>542107822.34361696</v>
      </c>
      <c r="CB94" s="304">
        <v>545903375.03000343</v>
      </c>
      <c r="CC94" s="304">
        <v>549365046.38122797</v>
      </c>
      <c r="CD94" s="304">
        <v>552522130.04443061</v>
      </c>
      <c r="CE94" s="304">
        <v>555401359.90117562</v>
      </c>
      <c r="CF94" s="304">
        <v>558027132.3530997</v>
      </c>
      <c r="CG94" s="304">
        <v>560421709.49196661</v>
      </c>
      <c r="CH94" s="304">
        <v>562605404.77278209</v>
      </c>
      <c r="CI94" s="304">
        <v>564596752.67497194</v>
      </c>
      <c r="CJ94" s="304">
        <v>566412663.71354008</v>
      </c>
      <c r="CK94" s="304">
        <v>568068566.04883933</v>
      </c>
    </row>
    <row r="95" spans="1:89" s="264" customFormat="1" ht="14.25" x14ac:dyDescent="0.25">
      <c r="A95" s="377" t="s">
        <v>251</v>
      </c>
      <c r="B95" s="378"/>
      <c r="C95" s="378"/>
      <c r="D95" s="378"/>
      <c r="E95" s="378"/>
      <c r="F95" s="378"/>
      <c r="G95" s="378"/>
      <c r="H95" s="378"/>
      <c r="I95" s="378"/>
      <c r="J95" s="378"/>
      <c r="K95" s="378"/>
      <c r="L95" s="378"/>
      <c r="M95" s="378"/>
      <c r="N95" s="378"/>
      <c r="O95" s="378"/>
      <c r="P95" s="378"/>
      <c r="Q95" s="378"/>
      <c r="R95" s="378"/>
      <c r="S95" s="378"/>
      <c r="T95" s="378"/>
      <c r="U95" s="378"/>
      <c r="V95" s="378"/>
      <c r="W95" s="378"/>
      <c r="X95" s="378"/>
      <c r="Y95" s="378"/>
      <c r="Z95" s="378"/>
      <c r="AA95" s="378"/>
      <c r="AB95" s="378"/>
      <c r="AC95" s="378"/>
      <c r="AD95" s="378"/>
      <c r="AE95" s="378"/>
      <c r="AF95" s="378"/>
      <c r="AG95" s="378"/>
      <c r="AH95" s="378"/>
      <c r="AI95" s="378"/>
      <c r="AJ95" s="378"/>
      <c r="AK95" s="388">
        <v>0</v>
      </c>
      <c r="AL95" s="389"/>
      <c r="AM95" s="305">
        <v>0</v>
      </c>
      <c r="AN95" s="305">
        <v>0</v>
      </c>
      <c r="AO95" s="305">
        <v>0</v>
      </c>
      <c r="AP95" s="305">
        <v>0</v>
      </c>
      <c r="AQ95" s="305">
        <v>0</v>
      </c>
      <c r="AR95" s="305">
        <v>0</v>
      </c>
      <c r="AS95" s="305">
        <v>3.9551810837944013E-2</v>
      </c>
      <c r="AT95" s="305">
        <v>7.0389293702274092E-2</v>
      </c>
      <c r="AU95" s="305">
        <v>9.3469455226782072E-2</v>
      </c>
      <c r="AV95" s="305">
        <v>0.11108930816562856</v>
      </c>
      <c r="AW95" s="305">
        <v>0.12476864038629887</v>
      </c>
      <c r="AX95" s="305">
        <v>0.13554203700297163</v>
      </c>
      <c r="AY95" s="305">
        <v>0.14413183100950433</v>
      </c>
      <c r="AZ95" s="305">
        <v>0.15105374846548303</v>
      </c>
      <c r="BA95" s="305">
        <v>0.15668335276029266</v>
      </c>
      <c r="BB95" s="305">
        <v>0.16129896904341678</v>
      </c>
      <c r="BC95" s="305">
        <v>0.16511009748708427</v>
      </c>
      <c r="BD95" s="305">
        <v>0.16827663979942176</v>
      </c>
      <c r="BE95" s="305">
        <v>0.17092217109411956</v>
      </c>
      <c r="BF95" s="305">
        <v>0.17314326824629545</v>
      </c>
      <c r="BG95" s="305">
        <v>0.17501617493168475</v>
      </c>
      <c r="BH95" s="305">
        <v>0.17660163546833485</v>
      </c>
      <c r="BI95" s="305">
        <v>0.17794844880374949</v>
      </c>
      <c r="BJ95" s="305">
        <v>0.17909611444893447</v>
      </c>
      <c r="BK95" s="305">
        <v>0.1800768251864926</v>
      </c>
      <c r="BL95" s="305">
        <v>0.18091698384089727</v>
      </c>
      <c r="BM95" s="305">
        <v>0.18163836917220766</v>
      </c>
      <c r="BN95" s="305">
        <v>0.18225904025139528</v>
      </c>
      <c r="BO95" s="305">
        <v>0.18279404392995846</v>
      </c>
      <c r="BP95" s="305">
        <v>0.18325597264437965</v>
      </c>
      <c r="BQ95" s="305">
        <v>0.18365540745366826</v>
      </c>
      <c r="BR95" s="305">
        <v>0.18400127234093766</v>
      </c>
      <c r="BS95" s="305">
        <v>0.18430111937240157</v>
      </c>
      <c r="BT95" s="305">
        <v>0.18456135958753306</v>
      </c>
      <c r="BU95" s="305">
        <v>0.18478745100198357</v>
      </c>
      <c r="BV95" s="305">
        <v>0.18498405249845518</v>
      </c>
      <c r="BW95" s="305">
        <v>0.18515515041948016</v>
      </c>
      <c r="BX95" s="305">
        <v>0.18530416318885901</v>
      </c>
      <c r="BY95" s="305">
        <v>0.18543402815250754</v>
      </c>
      <c r="BZ95" s="305">
        <v>0.18554727395572956</v>
      </c>
      <c r="CA95" s="305">
        <v>0.18564608109750069</v>
      </c>
      <c r="CB95" s="305">
        <v>0.18573233277538459</v>
      </c>
      <c r="CC95" s="305">
        <v>0.18580765772174979</v>
      </c>
      <c r="CD95" s="305">
        <v>0.18587346640651381</v>
      </c>
      <c r="CE95" s="305">
        <v>0.18593098172377021</v>
      </c>
      <c r="CF95" s="305">
        <v>0.18598126507427404</v>
      </c>
      <c r="CG95" s="305">
        <v>0.18602523859137921</v>
      </c>
      <c r="CH95" s="305">
        <v>0.1860637041258113</v>
      </c>
      <c r="CI95" s="305">
        <v>0.18609735949786121</v>
      </c>
      <c r="CJ95" s="305">
        <v>0.18612681243891815</v>
      </c>
      <c r="CK95" s="305">
        <v>0.18615259257363248</v>
      </c>
    </row>
    <row r="96" spans="1:89" s="264" customFormat="1" ht="14.25" x14ac:dyDescent="0.25">
      <c r="A96" s="377" t="s">
        <v>250</v>
      </c>
      <c r="B96" s="378"/>
      <c r="C96" s="378"/>
      <c r="D96" s="378"/>
      <c r="E96" s="378"/>
      <c r="F96" s="378"/>
      <c r="G96" s="378"/>
      <c r="H96" s="378"/>
      <c r="I96" s="378"/>
      <c r="J96" s="378"/>
      <c r="K96" s="378"/>
      <c r="L96" s="378"/>
      <c r="M96" s="378"/>
      <c r="N96" s="378"/>
      <c r="O96" s="378"/>
      <c r="P96" s="378"/>
      <c r="Q96" s="378"/>
      <c r="R96" s="378"/>
      <c r="S96" s="378"/>
      <c r="T96" s="378"/>
      <c r="U96" s="378"/>
      <c r="V96" s="378"/>
      <c r="W96" s="378"/>
      <c r="X96" s="378"/>
      <c r="Y96" s="378"/>
      <c r="Z96" s="378"/>
      <c r="AA96" s="378"/>
      <c r="AB96" s="378"/>
      <c r="AC96" s="378"/>
      <c r="AD96" s="378"/>
      <c r="AE96" s="378"/>
      <c r="AF96" s="378"/>
      <c r="AG96" s="378"/>
      <c r="AH96" s="378"/>
      <c r="AI96" s="378"/>
      <c r="AJ96" s="378"/>
      <c r="AK96" s="379">
        <v>0</v>
      </c>
      <c r="AL96" s="380"/>
      <c r="AM96" s="306">
        <v>0</v>
      </c>
      <c r="AN96" s="306">
        <v>0</v>
      </c>
      <c r="AO96" s="306">
        <v>0</v>
      </c>
      <c r="AP96" s="306">
        <v>0</v>
      </c>
      <c r="AQ96" s="306">
        <v>0</v>
      </c>
      <c r="AR96" s="306">
        <v>0</v>
      </c>
      <c r="AS96" s="306">
        <v>6.0524330689568826</v>
      </c>
      <c r="AT96" s="306">
        <v>0</v>
      </c>
      <c r="AU96" s="306">
        <v>0</v>
      </c>
      <c r="AV96" s="306">
        <v>0</v>
      </c>
      <c r="AW96" s="306">
        <v>0</v>
      </c>
      <c r="AX96" s="306">
        <v>0</v>
      </c>
      <c r="AY96" s="306">
        <v>0</v>
      </c>
      <c r="AZ96" s="306">
        <v>0</v>
      </c>
      <c r="BA96" s="306">
        <v>0</v>
      </c>
      <c r="BB96" s="306">
        <v>0</v>
      </c>
      <c r="BC96" s="306">
        <v>0</v>
      </c>
      <c r="BD96" s="306">
        <v>0</v>
      </c>
      <c r="BE96" s="306">
        <v>0</v>
      </c>
      <c r="BF96" s="306">
        <v>0</v>
      </c>
      <c r="BG96" s="306">
        <v>0</v>
      </c>
      <c r="BH96" s="306">
        <v>0</v>
      </c>
      <c r="BI96" s="306">
        <v>0</v>
      </c>
      <c r="BJ96" s="306">
        <v>0</v>
      </c>
      <c r="BK96" s="306">
        <v>0</v>
      </c>
      <c r="BL96" s="306">
        <v>0</v>
      </c>
      <c r="BM96" s="306">
        <v>0</v>
      </c>
      <c r="BN96" s="306">
        <v>0</v>
      </c>
      <c r="BO96" s="306">
        <v>0</v>
      </c>
      <c r="BP96" s="306">
        <v>0</v>
      </c>
      <c r="BQ96" s="306">
        <v>0</v>
      </c>
      <c r="BR96" s="306">
        <v>0</v>
      </c>
      <c r="BS96" s="306">
        <v>0</v>
      </c>
      <c r="BT96" s="306">
        <v>0</v>
      </c>
      <c r="BU96" s="306">
        <v>0</v>
      </c>
      <c r="BV96" s="306">
        <v>0</v>
      </c>
      <c r="BW96" s="306">
        <v>0</v>
      </c>
      <c r="BX96" s="306">
        <v>0</v>
      </c>
      <c r="BY96" s="306">
        <v>0</v>
      </c>
      <c r="BZ96" s="306">
        <v>0</v>
      </c>
      <c r="CA96" s="306">
        <v>0</v>
      </c>
      <c r="CB96" s="306">
        <v>0</v>
      </c>
      <c r="CC96" s="306">
        <v>0</v>
      </c>
      <c r="CD96" s="306">
        <v>0</v>
      </c>
      <c r="CE96" s="306">
        <v>0</v>
      </c>
      <c r="CF96" s="306">
        <v>0</v>
      </c>
      <c r="CG96" s="306">
        <v>0</v>
      </c>
      <c r="CH96" s="306">
        <v>0</v>
      </c>
      <c r="CI96" s="306">
        <v>0</v>
      </c>
      <c r="CJ96" s="306">
        <v>0</v>
      </c>
      <c r="CK96" s="306">
        <v>0</v>
      </c>
    </row>
    <row r="97" spans="1:89" s="264" customFormat="1" ht="15" thickBot="1" x14ac:dyDescent="0.3">
      <c r="A97" s="381" t="s">
        <v>249</v>
      </c>
      <c r="B97" s="382"/>
      <c r="C97" s="382"/>
      <c r="D97" s="382"/>
      <c r="E97" s="382"/>
      <c r="F97" s="382"/>
      <c r="G97" s="382"/>
      <c r="H97" s="382"/>
      <c r="I97" s="382"/>
      <c r="J97" s="382"/>
      <c r="K97" s="382"/>
      <c r="L97" s="382"/>
      <c r="M97" s="382"/>
      <c r="N97" s="382"/>
      <c r="O97" s="382"/>
      <c r="P97" s="382"/>
      <c r="Q97" s="382"/>
      <c r="R97" s="382"/>
      <c r="S97" s="382"/>
      <c r="T97" s="382"/>
      <c r="U97" s="382"/>
      <c r="V97" s="382"/>
      <c r="W97" s="382"/>
      <c r="X97" s="382"/>
      <c r="Y97" s="382"/>
      <c r="Z97" s="382"/>
      <c r="AA97" s="382"/>
      <c r="AB97" s="382"/>
      <c r="AC97" s="382"/>
      <c r="AD97" s="382"/>
      <c r="AE97" s="382"/>
      <c r="AF97" s="382"/>
      <c r="AG97" s="382"/>
      <c r="AH97" s="382"/>
      <c r="AI97" s="382"/>
      <c r="AJ97" s="382"/>
      <c r="AK97" s="383">
        <v>0</v>
      </c>
      <c r="AL97" s="384"/>
      <c r="AM97" s="307">
        <v>0</v>
      </c>
      <c r="AN97" s="307">
        <v>0</v>
      </c>
      <c r="AO97" s="307">
        <v>0</v>
      </c>
      <c r="AP97" s="307">
        <v>0</v>
      </c>
      <c r="AQ97" s="307">
        <v>0</v>
      </c>
      <c r="AR97" s="307">
        <v>0</v>
      </c>
      <c r="AS97" s="307">
        <v>0</v>
      </c>
      <c r="AT97" s="307">
        <v>0</v>
      </c>
      <c r="AU97" s="307">
        <v>0</v>
      </c>
      <c r="AV97" s="307">
        <v>0</v>
      </c>
      <c r="AW97" s="307">
        <v>0</v>
      </c>
      <c r="AX97" s="307">
        <v>0</v>
      </c>
      <c r="AY97" s="307">
        <v>12.596492238524799</v>
      </c>
      <c r="AZ97" s="307">
        <v>0</v>
      </c>
      <c r="BA97" s="307">
        <v>0</v>
      </c>
      <c r="BB97" s="307">
        <v>0</v>
      </c>
      <c r="BC97" s="307">
        <v>0</v>
      </c>
      <c r="BD97" s="307">
        <v>0</v>
      </c>
      <c r="BE97" s="307">
        <v>0</v>
      </c>
      <c r="BF97" s="307">
        <v>0</v>
      </c>
      <c r="BG97" s="307">
        <v>0</v>
      </c>
      <c r="BH97" s="307">
        <v>0</v>
      </c>
      <c r="BI97" s="307">
        <v>0</v>
      </c>
      <c r="BJ97" s="307">
        <v>0</v>
      </c>
      <c r="BK97" s="307">
        <v>0</v>
      </c>
      <c r="BL97" s="307">
        <v>0</v>
      </c>
      <c r="BM97" s="307">
        <v>0</v>
      </c>
      <c r="BN97" s="307">
        <v>0</v>
      </c>
      <c r="BO97" s="307">
        <v>0</v>
      </c>
      <c r="BP97" s="307">
        <v>0</v>
      </c>
      <c r="BQ97" s="307">
        <v>0</v>
      </c>
      <c r="BR97" s="307">
        <v>0</v>
      </c>
      <c r="BS97" s="307">
        <v>0</v>
      </c>
      <c r="BT97" s="307">
        <v>0</v>
      </c>
      <c r="BU97" s="307">
        <v>0</v>
      </c>
      <c r="BV97" s="307">
        <v>0</v>
      </c>
      <c r="BW97" s="307">
        <v>0</v>
      </c>
      <c r="BX97" s="307">
        <v>0</v>
      </c>
      <c r="BY97" s="307">
        <v>0</v>
      </c>
      <c r="BZ97" s="307">
        <v>0</v>
      </c>
      <c r="CA97" s="307">
        <v>0</v>
      </c>
      <c r="CB97" s="307">
        <v>0</v>
      </c>
      <c r="CC97" s="307">
        <v>0</v>
      </c>
      <c r="CD97" s="307">
        <v>0</v>
      </c>
      <c r="CE97" s="307">
        <v>0</v>
      </c>
      <c r="CF97" s="307">
        <v>0</v>
      </c>
      <c r="CG97" s="307">
        <v>0</v>
      </c>
      <c r="CH97" s="307">
        <v>0</v>
      </c>
      <c r="CI97" s="307">
        <v>0</v>
      </c>
      <c r="CJ97" s="307">
        <v>0</v>
      </c>
      <c r="CK97" s="307">
        <v>0</v>
      </c>
    </row>
    <row r="98" spans="1:89" x14ac:dyDescent="0.25">
      <c r="AM98" s="308"/>
      <c r="AN98" s="308"/>
      <c r="AO98" s="308"/>
      <c r="AP98" s="308"/>
      <c r="AQ98" s="308"/>
      <c r="AR98" s="308"/>
      <c r="AS98" s="308"/>
      <c r="AT98" s="308"/>
    </row>
    <row r="99" spans="1:89" x14ac:dyDescent="0.25">
      <c r="A99" s="385"/>
      <c r="B99" s="385"/>
      <c r="C99" s="385"/>
      <c r="D99" s="385"/>
      <c r="E99" s="385"/>
      <c r="F99" s="385"/>
      <c r="G99" s="385"/>
      <c r="H99" s="385"/>
      <c r="I99" s="385"/>
      <c r="J99" s="385"/>
      <c r="K99" s="385"/>
      <c r="L99" s="385"/>
      <c r="M99" s="385"/>
      <c r="N99" s="385"/>
      <c r="O99" s="385"/>
      <c r="P99" s="385"/>
      <c r="Q99" s="385"/>
      <c r="R99" s="385"/>
      <c r="S99" s="385"/>
      <c r="T99" s="385"/>
      <c r="U99" s="385"/>
      <c r="V99" s="385"/>
      <c r="W99" s="385"/>
      <c r="X99" s="385"/>
      <c r="Y99" s="385"/>
      <c r="Z99" s="385"/>
      <c r="AA99" s="385"/>
      <c r="AB99" s="385"/>
      <c r="AC99" s="385"/>
      <c r="AD99" s="385"/>
      <c r="AE99" s="385"/>
      <c r="AF99" s="385"/>
      <c r="AG99" s="385"/>
      <c r="AH99" s="385"/>
      <c r="AI99" s="385"/>
      <c r="AJ99" s="385"/>
      <c r="AK99" s="385"/>
      <c r="AL99" s="385"/>
      <c r="AM99" s="385"/>
      <c r="AN99" s="385"/>
      <c r="AO99" s="385"/>
      <c r="AP99" s="385"/>
      <c r="AQ99" s="385"/>
      <c r="AR99" s="385"/>
      <c r="AS99" s="385"/>
      <c r="AT99" s="385"/>
      <c r="AU99" s="385"/>
    </row>
    <row r="101" spans="1:89" x14ac:dyDescent="0.25">
      <c r="AM101" s="308"/>
    </row>
    <row r="103" spans="1:89" x14ac:dyDescent="0.25">
      <c r="AM103" s="263" t="s">
        <v>540</v>
      </c>
    </row>
    <row r="104" spans="1:89" ht="27.75" x14ac:dyDescent="0.25">
      <c r="AL104" s="267"/>
    </row>
    <row r="105" spans="1:89" ht="27.75" x14ac:dyDescent="0.25">
      <c r="AL105" s="267"/>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Normal="75" zoomScaleSheetLayoutView="70" workbookViewId="0">
      <selection activeCell="B31" sqref="B31"/>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5" t="s">
        <v>9</v>
      </c>
    </row>
    <row r="3" spans="1:44" ht="18.75" x14ac:dyDescent="0.3">
      <c r="L3" s="15" t="s">
        <v>494</v>
      </c>
    </row>
    <row r="4" spans="1:44" ht="18.75" x14ac:dyDescent="0.3">
      <c r="K4" s="15"/>
    </row>
    <row r="5" spans="1:44" x14ac:dyDescent="0.25">
      <c r="A5" s="329" t="str">
        <f>'5. анализ эконом эфф'!A5:AR5</f>
        <v>Год раскрытия информации: 2026 год</v>
      </c>
      <c r="B5" s="329"/>
      <c r="C5" s="329"/>
      <c r="D5" s="329"/>
      <c r="E5" s="329"/>
      <c r="F5" s="329"/>
      <c r="G5" s="329"/>
      <c r="H5" s="329"/>
      <c r="I5" s="329"/>
      <c r="J5" s="329"/>
      <c r="K5" s="329"/>
      <c r="L5" s="329"/>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33" t="s">
        <v>8</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7" t="s">
        <v>493</v>
      </c>
      <c r="B9" s="337"/>
      <c r="C9" s="337"/>
      <c r="D9" s="337"/>
      <c r="E9" s="337"/>
      <c r="F9" s="337"/>
      <c r="G9" s="337"/>
      <c r="H9" s="337"/>
      <c r="I9" s="337"/>
      <c r="J9" s="337"/>
      <c r="K9" s="337"/>
      <c r="L9" s="337"/>
    </row>
    <row r="10" spans="1:44" x14ac:dyDescent="0.25">
      <c r="A10" s="330" t="s">
        <v>7</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x14ac:dyDescent="0.25">
      <c r="A12" s="337" t="str">
        <f>'5. анализ эконом эфф'!A12:AR12</f>
        <v>M_NS1900.PR.0010</v>
      </c>
      <c r="B12" s="337"/>
      <c r="C12" s="337"/>
      <c r="D12" s="337"/>
      <c r="E12" s="337"/>
      <c r="F12" s="337"/>
      <c r="G12" s="337"/>
      <c r="H12" s="337"/>
      <c r="I12" s="337"/>
      <c r="J12" s="337"/>
      <c r="K12" s="337"/>
      <c r="L12" s="337"/>
    </row>
    <row r="13" spans="1:44" x14ac:dyDescent="0.25">
      <c r="A13" s="330" t="s">
        <v>6</v>
      </c>
      <c r="B13" s="330"/>
      <c r="C13" s="330"/>
      <c r="D13" s="330"/>
      <c r="E13" s="330"/>
      <c r="F13" s="330"/>
      <c r="G13" s="330"/>
      <c r="H13" s="330"/>
      <c r="I13" s="330"/>
      <c r="J13" s="330"/>
      <c r="K13" s="330"/>
      <c r="L13" s="330"/>
    </row>
    <row r="14" spans="1:44" ht="18.75" x14ac:dyDescent="0.25">
      <c r="A14" s="341"/>
      <c r="B14" s="341"/>
      <c r="C14" s="341"/>
      <c r="D14" s="341"/>
      <c r="E14" s="341"/>
      <c r="F14" s="341"/>
      <c r="G14" s="341"/>
      <c r="H14" s="341"/>
      <c r="I14" s="341"/>
      <c r="J14" s="341"/>
      <c r="K14" s="341"/>
      <c r="L14" s="341"/>
    </row>
    <row r="15" spans="1:44" ht="33" customHeight="1" x14ac:dyDescent="0.25">
      <c r="A15" s="335"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35"/>
      <c r="C15" s="335"/>
      <c r="D15" s="335"/>
      <c r="E15" s="335"/>
      <c r="F15" s="335"/>
      <c r="G15" s="335"/>
      <c r="H15" s="335"/>
      <c r="I15" s="335"/>
      <c r="J15" s="335"/>
      <c r="K15" s="335"/>
      <c r="L15" s="335"/>
    </row>
    <row r="16" spans="1:44" x14ac:dyDescent="0.25">
      <c r="A16" s="330" t="s">
        <v>5</v>
      </c>
      <c r="B16" s="330"/>
      <c r="C16" s="330"/>
      <c r="D16" s="330"/>
      <c r="E16" s="330"/>
      <c r="F16" s="330"/>
      <c r="G16" s="330"/>
      <c r="H16" s="330"/>
      <c r="I16" s="330"/>
      <c r="J16" s="330"/>
      <c r="K16" s="330"/>
      <c r="L16" s="330"/>
    </row>
    <row r="17" spans="1:12" ht="15.75" customHeight="1" x14ac:dyDescent="0.25">
      <c r="L17" s="152"/>
    </row>
    <row r="18" spans="1:12" x14ac:dyDescent="0.25">
      <c r="K18" s="75"/>
    </row>
    <row r="19" spans="1:12" ht="15.75" customHeight="1" x14ac:dyDescent="0.25">
      <c r="A19" s="492" t="s">
        <v>427</v>
      </c>
      <c r="B19" s="492"/>
      <c r="C19" s="492"/>
      <c r="D19" s="492"/>
      <c r="E19" s="492"/>
      <c r="F19" s="492"/>
      <c r="G19" s="492"/>
      <c r="H19" s="492"/>
      <c r="I19" s="492"/>
      <c r="J19" s="492"/>
      <c r="K19" s="492"/>
      <c r="L19" s="492"/>
    </row>
    <row r="20" spans="1:12" x14ac:dyDescent="0.25">
      <c r="A20" s="186"/>
      <c r="B20" s="154"/>
      <c r="C20" s="74"/>
      <c r="D20" s="74"/>
      <c r="E20" s="74"/>
      <c r="F20" s="74"/>
      <c r="G20" s="74"/>
      <c r="H20" s="74"/>
      <c r="I20" s="74"/>
      <c r="J20" s="74"/>
      <c r="K20" s="74"/>
      <c r="L20" s="74"/>
    </row>
    <row r="21" spans="1:12" ht="28.5" customHeight="1" x14ac:dyDescent="0.25">
      <c r="A21" s="482" t="s">
        <v>219</v>
      </c>
      <c r="B21" s="482" t="s">
        <v>218</v>
      </c>
      <c r="C21" s="487" t="s">
        <v>361</v>
      </c>
      <c r="D21" s="487"/>
      <c r="E21" s="487"/>
      <c r="F21" s="487"/>
      <c r="G21" s="487"/>
      <c r="H21" s="487"/>
      <c r="I21" s="488" t="s">
        <v>217</v>
      </c>
      <c r="J21" s="489" t="s">
        <v>363</v>
      </c>
      <c r="K21" s="482" t="s">
        <v>216</v>
      </c>
      <c r="L21" s="483" t="s">
        <v>362</v>
      </c>
    </row>
    <row r="22" spans="1:12" ht="58.5" customHeight="1" x14ac:dyDescent="0.25">
      <c r="A22" s="482"/>
      <c r="B22" s="482"/>
      <c r="C22" s="484" t="s">
        <v>1</v>
      </c>
      <c r="D22" s="484"/>
      <c r="E22" s="120"/>
      <c r="F22" s="121"/>
      <c r="G22" s="485" t="s">
        <v>583</v>
      </c>
      <c r="H22" s="486"/>
      <c r="I22" s="488"/>
      <c r="J22" s="490"/>
      <c r="K22" s="482"/>
      <c r="L22" s="483"/>
    </row>
    <row r="23" spans="1:12" ht="47.25" x14ac:dyDescent="0.25">
      <c r="A23" s="482"/>
      <c r="B23" s="482"/>
      <c r="C23" s="73" t="s">
        <v>215</v>
      </c>
      <c r="D23" s="73" t="s">
        <v>214</v>
      </c>
      <c r="E23" s="73" t="s">
        <v>215</v>
      </c>
      <c r="F23" s="73" t="s">
        <v>214</v>
      </c>
      <c r="G23" s="73" t="s">
        <v>215</v>
      </c>
      <c r="H23" s="73" t="s">
        <v>214</v>
      </c>
      <c r="I23" s="488"/>
      <c r="J23" s="491"/>
      <c r="K23" s="482"/>
      <c r="L23" s="483"/>
    </row>
    <row r="24" spans="1:12" x14ac:dyDescent="0.25">
      <c r="A24" s="185">
        <v>1</v>
      </c>
      <c r="B24" s="153">
        <v>2</v>
      </c>
      <c r="C24" s="73">
        <v>3</v>
      </c>
      <c r="D24" s="73">
        <v>4</v>
      </c>
      <c r="E24" s="73">
        <v>5</v>
      </c>
      <c r="F24" s="73">
        <v>6</v>
      </c>
      <c r="G24" s="73">
        <v>7</v>
      </c>
      <c r="H24" s="73">
        <v>8</v>
      </c>
      <c r="I24" s="73">
        <v>9</v>
      </c>
      <c r="J24" s="73">
        <v>10</v>
      </c>
      <c r="K24" s="73">
        <v>11</v>
      </c>
      <c r="L24" s="73">
        <v>12</v>
      </c>
    </row>
    <row r="25" spans="1:12" ht="15.75" customHeight="1" x14ac:dyDescent="0.25">
      <c r="A25" s="67">
        <v>1</v>
      </c>
      <c r="B25" s="68" t="s">
        <v>213</v>
      </c>
      <c r="C25" s="68"/>
      <c r="D25" s="71"/>
      <c r="E25" s="71"/>
      <c r="F25" s="71"/>
      <c r="G25" s="71"/>
      <c r="H25" s="71"/>
      <c r="I25" s="71"/>
      <c r="J25" s="71"/>
      <c r="K25" s="64"/>
      <c r="L25" s="77"/>
    </row>
    <row r="26" spans="1:12" ht="21.75" customHeight="1" x14ac:dyDescent="0.25">
      <c r="A26" s="67" t="s">
        <v>212</v>
      </c>
      <c r="B26" s="72" t="s">
        <v>368</v>
      </c>
      <c r="C26" s="65" t="s">
        <v>462</v>
      </c>
      <c r="D26" s="150"/>
      <c r="E26" s="65" t="s">
        <v>462</v>
      </c>
      <c r="F26" s="71"/>
      <c r="G26" s="65" t="s">
        <v>462</v>
      </c>
      <c r="H26" s="150"/>
      <c r="I26" s="71"/>
      <c r="J26" s="71"/>
      <c r="K26" s="64"/>
      <c r="L26" s="64"/>
    </row>
    <row r="27" spans="1:12" s="61" customFormat="1" ht="39" customHeight="1" x14ac:dyDescent="0.25">
      <c r="A27" s="67" t="s">
        <v>211</v>
      </c>
      <c r="B27" s="72" t="s">
        <v>370</v>
      </c>
      <c r="C27" s="65" t="s">
        <v>462</v>
      </c>
      <c r="D27" s="150"/>
      <c r="E27" s="65" t="s">
        <v>462</v>
      </c>
      <c r="F27" s="71"/>
      <c r="G27" s="65" t="s">
        <v>462</v>
      </c>
      <c r="H27" s="150"/>
      <c r="I27" s="71"/>
      <c r="J27" s="71"/>
      <c r="K27" s="64"/>
      <c r="L27" s="64"/>
    </row>
    <row r="28" spans="1:12" s="61" customFormat="1" ht="70.5" customHeight="1" x14ac:dyDescent="0.25">
      <c r="A28" s="67" t="s">
        <v>369</v>
      </c>
      <c r="B28" s="72" t="s">
        <v>374</v>
      </c>
      <c r="C28" s="65" t="s">
        <v>462</v>
      </c>
      <c r="D28" s="150"/>
      <c r="E28" s="65" t="s">
        <v>462</v>
      </c>
      <c r="F28" s="71"/>
      <c r="G28" s="65" t="s">
        <v>462</v>
      </c>
      <c r="H28" s="150"/>
      <c r="I28" s="71"/>
      <c r="J28" s="71"/>
      <c r="K28" s="64"/>
      <c r="L28" s="64"/>
    </row>
    <row r="29" spans="1:12" s="61" customFormat="1" ht="54" customHeight="1" x14ac:dyDescent="0.25">
      <c r="A29" s="67" t="s">
        <v>210</v>
      </c>
      <c r="B29" s="72" t="s">
        <v>373</v>
      </c>
      <c r="C29" s="65" t="s">
        <v>462</v>
      </c>
      <c r="D29" s="150"/>
      <c r="E29" s="65" t="s">
        <v>462</v>
      </c>
      <c r="F29" s="71"/>
      <c r="G29" s="65" t="s">
        <v>462</v>
      </c>
      <c r="H29" s="150"/>
      <c r="I29" s="71"/>
      <c r="J29" s="71"/>
      <c r="K29" s="64"/>
      <c r="L29" s="64"/>
    </row>
    <row r="30" spans="1:12" s="61" customFormat="1" ht="42" customHeight="1" x14ac:dyDescent="0.25">
      <c r="A30" s="67" t="s">
        <v>209</v>
      </c>
      <c r="B30" s="72" t="s">
        <v>375</v>
      </c>
      <c r="C30" s="65" t="s">
        <v>462</v>
      </c>
      <c r="D30" s="150"/>
      <c r="E30" s="65" t="s">
        <v>462</v>
      </c>
      <c r="F30" s="71"/>
      <c r="G30" s="65" t="s">
        <v>462</v>
      </c>
      <c r="H30" s="150"/>
      <c r="I30" s="71"/>
      <c r="J30" s="71"/>
      <c r="K30" s="64"/>
      <c r="L30" s="64"/>
    </row>
    <row r="31" spans="1:12" s="61" customFormat="1" ht="37.5" customHeight="1" x14ac:dyDescent="0.25">
      <c r="A31" s="67" t="s">
        <v>208</v>
      </c>
      <c r="B31" s="66" t="s">
        <v>371</v>
      </c>
      <c r="C31" s="159">
        <v>44936</v>
      </c>
      <c r="D31" s="159">
        <v>45103</v>
      </c>
      <c r="E31" s="150" t="s">
        <v>464</v>
      </c>
      <c r="F31" s="150" t="s">
        <v>465</v>
      </c>
      <c r="G31" s="159">
        <v>44936</v>
      </c>
      <c r="H31" s="159">
        <v>45103</v>
      </c>
      <c r="I31" s="143">
        <v>100</v>
      </c>
      <c r="J31" s="143">
        <v>100</v>
      </c>
      <c r="K31" s="64"/>
      <c r="L31" s="64"/>
    </row>
    <row r="32" spans="1:12" s="61" customFormat="1" ht="31.5" x14ac:dyDescent="0.25">
      <c r="A32" s="67" t="s">
        <v>206</v>
      </c>
      <c r="B32" s="66" t="s">
        <v>376</v>
      </c>
      <c r="C32" s="230">
        <v>45231</v>
      </c>
      <c r="D32" s="228">
        <v>45453</v>
      </c>
      <c r="E32" s="147" t="s">
        <v>466</v>
      </c>
      <c r="F32" s="150" t="s">
        <v>467</v>
      </c>
      <c r="G32" s="230">
        <v>45231</v>
      </c>
      <c r="H32" s="228">
        <v>45453</v>
      </c>
      <c r="I32" s="143">
        <v>100</v>
      </c>
      <c r="J32" s="143">
        <v>100</v>
      </c>
      <c r="K32" s="64"/>
      <c r="L32" s="64"/>
    </row>
    <row r="33" spans="1:12" s="61" customFormat="1" ht="37.5" customHeight="1" x14ac:dyDescent="0.25">
      <c r="A33" s="67" t="s">
        <v>387</v>
      </c>
      <c r="B33" s="66" t="s">
        <v>311</v>
      </c>
      <c r="C33" s="231" t="s">
        <v>462</v>
      </c>
      <c r="D33" s="229"/>
      <c r="E33" s="62" t="s">
        <v>462</v>
      </c>
      <c r="F33" s="150"/>
      <c r="G33" s="231" t="s">
        <v>462</v>
      </c>
      <c r="H33" s="229"/>
      <c r="I33" s="143"/>
      <c r="J33" s="143"/>
      <c r="K33" s="64"/>
      <c r="L33" s="64"/>
    </row>
    <row r="34" spans="1:12" s="61" customFormat="1" ht="47.25" customHeight="1" x14ac:dyDescent="0.25">
      <c r="A34" s="67" t="s">
        <v>388</v>
      </c>
      <c r="B34" s="66" t="s">
        <v>380</v>
      </c>
      <c r="C34" s="231" t="s">
        <v>462</v>
      </c>
      <c r="D34" s="229"/>
      <c r="E34" s="65" t="s">
        <v>462</v>
      </c>
      <c r="F34" s="70"/>
      <c r="G34" s="231" t="s">
        <v>462</v>
      </c>
      <c r="H34" s="229"/>
      <c r="I34" s="143"/>
      <c r="J34" s="143"/>
      <c r="K34" s="70"/>
      <c r="L34" s="64"/>
    </row>
    <row r="35" spans="1:12" s="61" customFormat="1" ht="49.5" customHeight="1" x14ac:dyDescent="0.25">
      <c r="A35" s="67" t="s">
        <v>389</v>
      </c>
      <c r="B35" s="66" t="s">
        <v>207</v>
      </c>
      <c r="C35" s="228">
        <v>45606</v>
      </c>
      <c r="D35" s="228">
        <v>45616</v>
      </c>
      <c r="E35" s="150" t="s">
        <v>468</v>
      </c>
      <c r="F35" s="150" t="s">
        <v>469</v>
      </c>
      <c r="G35" s="228">
        <v>45606</v>
      </c>
      <c r="H35" s="228">
        <v>45616</v>
      </c>
      <c r="I35" s="143">
        <v>100</v>
      </c>
      <c r="J35" s="143">
        <v>100</v>
      </c>
      <c r="K35" s="70"/>
      <c r="L35" s="64"/>
    </row>
    <row r="36" spans="1:12" ht="37.5" customHeight="1" x14ac:dyDescent="0.25">
      <c r="A36" s="67" t="s">
        <v>390</v>
      </c>
      <c r="B36" s="66" t="s">
        <v>372</v>
      </c>
      <c r="C36" s="65" t="s">
        <v>462</v>
      </c>
      <c r="D36" s="69"/>
      <c r="E36" s="65" t="s">
        <v>462</v>
      </c>
      <c r="F36" s="69"/>
      <c r="G36" s="65" t="s">
        <v>462</v>
      </c>
      <c r="H36" s="69"/>
      <c r="I36" s="148"/>
      <c r="J36" s="148"/>
      <c r="K36" s="64"/>
      <c r="L36" s="64"/>
    </row>
    <row r="37" spans="1:12" ht="31.5" x14ac:dyDescent="0.25">
      <c r="A37" s="67" t="s">
        <v>391</v>
      </c>
      <c r="B37" s="66" t="s">
        <v>205</v>
      </c>
      <c r="C37" s="228">
        <v>45453</v>
      </c>
      <c r="D37" s="228">
        <v>45611</v>
      </c>
      <c r="E37" s="229" t="s">
        <v>470</v>
      </c>
      <c r="F37" s="229" t="s">
        <v>471</v>
      </c>
      <c r="G37" s="228">
        <v>45453</v>
      </c>
      <c r="H37" s="228">
        <v>45611</v>
      </c>
      <c r="I37" s="143">
        <v>100</v>
      </c>
      <c r="J37" s="143">
        <v>100</v>
      </c>
      <c r="K37" s="227"/>
      <c r="L37" s="64"/>
    </row>
    <row r="38" spans="1:12" x14ac:dyDescent="0.25">
      <c r="A38" s="67" t="s">
        <v>496</v>
      </c>
      <c r="B38" s="68" t="s">
        <v>204</v>
      </c>
      <c r="C38" s="64"/>
      <c r="D38" s="64"/>
      <c r="E38" s="64"/>
      <c r="F38" s="64"/>
      <c r="G38" s="64"/>
      <c r="H38" s="64"/>
      <c r="I38" s="149"/>
      <c r="J38" s="149"/>
      <c r="K38" s="64"/>
      <c r="L38" s="64"/>
    </row>
    <row r="39" spans="1:12" ht="71.25" customHeight="1" x14ac:dyDescent="0.25">
      <c r="A39" s="67">
        <v>2</v>
      </c>
      <c r="B39" s="66" t="s">
        <v>377</v>
      </c>
      <c r="C39" s="254">
        <v>47392</v>
      </c>
      <c r="D39" s="254">
        <v>47482</v>
      </c>
      <c r="E39" s="150" t="s">
        <v>472</v>
      </c>
      <c r="F39" s="150" t="s">
        <v>473</v>
      </c>
      <c r="G39" s="311" t="s">
        <v>502</v>
      </c>
      <c r="H39" s="311" t="s">
        <v>502</v>
      </c>
      <c r="I39" s="149"/>
      <c r="J39" s="149"/>
      <c r="K39" s="64"/>
      <c r="L39" s="64"/>
    </row>
    <row r="40" spans="1:12" ht="33.75" customHeight="1" x14ac:dyDescent="0.25">
      <c r="A40" s="67" t="s">
        <v>203</v>
      </c>
      <c r="B40" s="66" t="s">
        <v>379</v>
      </c>
      <c r="C40" s="254">
        <v>47482</v>
      </c>
      <c r="D40" s="254">
        <v>47603</v>
      </c>
      <c r="E40" s="151" t="s">
        <v>474</v>
      </c>
      <c r="F40" s="151" t="s">
        <v>475</v>
      </c>
      <c r="G40" s="311" t="s">
        <v>502</v>
      </c>
      <c r="H40" s="311" t="s">
        <v>502</v>
      </c>
      <c r="I40" s="64"/>
      <c r="J40" s="64"/>
      <c r="K40" s="64"/>
      <c r="L40" s="64"/>
    </row>
    <row r="41" spans="1:12" ht="63" customHeight="1" x14ac:dyDescent="0.25">
      <c r="A41" s="67" t="s">
        <v>202</v>
      </c>
      <c r="B41" s="68" t="s">
        <v>458</v>
      </c>
      <c r="C41" s="255"/>
      <c r="D41" s="255"/>
      <c r="E41" s="64"/>
      <c r="F41" s="64"/>
      <c r="G41" s="311"/>
      <c r="H41" s="311"/>
      <c r="I41" s="64"/>
      <c r="J41" s="64"/>
      <c r="K41" s="64"/>
      <c r="L41" s="64"/>
    </row>
    <row r="42" spans="1:12" ht="58.5" customHeight="1" x14ac:dyDescent="0.25">
      <c r="A42" s="67">
        <v>3</v>
      </c>
      <c r="B42" s="66" t="s">
        <v>378</v>
      </c>
      <c r="C42" s="254">
        <v>47603</v>
      </c>
      <c r="D42" s="254">
        <v>47664</v>
      </c>
      <c r="E42" s="151" t="s">
        <v>475</v>
      </c>
      <c r="F42" s="151" t="s">
        <v>476</v>
      </c>
      <c r="G42" s="311" t="s">
        <v>502</v>
      </c>
      <c r="H42" s="311" t="s">
        <v>502</v>
      </c>
      <c r="I42" s="64"/>
      <c r="J42" s="64"/>
      <c r="K42" s="64"/>
      <c r="L42" s="64"/>
    </row>
    <row r="43" spans="1:12" ht="34.5" customHeight="1" x14ac:dyDescent="0.25">
      <c r="A43" s="67" t="s">
        <v>201</v>
      </c>
      <c r="B43" s="66" t="s">
        <v>199</v>
      </c>
      <c r="C43" s="254">
        <v>47603</v>
      </c>
      <c r="D43" s="254">
        <v>47664</v>
      </c>
      <c r="E43" s="151" t="s">
        <v>477</v>
      </c>
      <c r="F43" s="151" t="s">
        <v>478</v>
      </c>
      <c r="G43" s="311" t="s">
        <v>502</v>
      </c>
      <c r="H43" s="311" t="s">
        <v>502</v>
      </c>
      <c r="I43" s="64"/>
      <c r="J43" s="64"/>
      <c r="K43" s="64"/>
      <c r="L43" s="64"/>
    </row>
    <row r="44" spans="1:12" ht="41.25" customHeight="1" x14ac:dyDescent="0.25">
      <c r="A44" s="67" t="s">
        <v>200</v>
      </c>
      <c r="B44" s="66" t="s">
        <v>197</v>
      </c>
      <c r="C44" s="254">
        <v>47664</v>
      </c>
      <c r="D44" s="254">
        <v>47756</v>
      </c>
      <c r="E44" s="151" t="s">
        <v>479</v>
      </c>
      <c r="F44" s="151" t="s">
        <v>480</v>
      </c>
      <c r="G44" s="311" t="s">
        <v>502</v>
      </c>
      <c r="H44" s="311" t="s">
        <v>502</v>
      </c>
      <c r="I44" s="64"/>
      <c r="J44" s="64"/>
      <c r="K44" s="64"/>
      <c r="L44" s="64"/>
    </row>
    <row r="45" spans="1:12" ht="90.75" customHeight="1" x14ac:dyDescent="0.25">
      <c r="A45" s="67" t="s">
        <v>198</v>
      </c>
      <c r="B45" s="66" t="s">
        <v>383</v>
      </c>
      <c r="C45" s="256" t="s">
        <v>462</v>
      </c>
      <c r="D45" s="256" t="s">
        <v>462</v>
      </c>
      <c r="E45" s="71" t="s">
        <v>462</v>
      </c>
      <c r="F45" s="64"/>
      <c r="G45" s="256" t="s">
        <v>462</v>
      </c>
      <c r="H45" s="256" t="s">
        <v>462</v>
      </c>
      <c r="I45" s="64"/>
      <c r="J45" s="64"/>
      <c r="K45" s="64"/>
      <c r="L45" s="64"/>
    </row>
    <row r="46" spans="1:12" ht="167.25" customHeight="1" x14ac:dyDescent="0.25">
      <c r="A46" s="67" t="s">
        <v>196</v>
      </c>
      <c r="B46" s="66" t="s">
        <v>381</v>
      </c>
      <c r="C46" s="256" t="s">
        <v>462</v>
      </c>
      <c r="D46" s="256" t="s">
        <v>462</v>
      </c>
      <c r="E46" s="71" t="s">
        <v>462</v>
      </c>
      <c r="F46" s="64"/>
      <c r="G46" s="256" t="s">
        <v>462</v>
      </c>
      <c r="H46" s="256" t="s">
        <v>462</v>
      </c>
      <c r="I46" s="64"/>
      <c r="J46" s="64"/>
      <c r="K46" s="64"/>
      <c r="L46" s="64"/>
    </row>
    <row r="47" spans="1:12" ht="30.75" customHeight="1" x14ac:dyDescent="0.25">
      <c r="A47" s="67" t="s">
        <v>194</v>
      </c>
      <c r="B47" s="66" t="s">
        <v>195</v>
      </c>
      <c r="C47" s="254">
        <v>47756</v>
      </c>
      <c r="D47" s="254">
        <v>47786</v>
      </c>
      <c r="E47" s="151" t="s">
        <v>481</v>
      </c>
      <c r="F47" s="151" t="s">
        <v>482</v>
      </c>
      <c r="G47" s="254" t="s">
        <v>502</v>
      </c>
      <c r="H47" s="254" t="s">
        <v>502</v>
      </c>
      <c r="I47" s="64"/>
      <c r="J47" s="64"/>
      <c r="K47" s="64"/>
      <c r="L47" s="64"/>
    </row>
    <row r="48" spans="1:12" ht="37.5" customHeight="1" x14ac:dyDescent="0.25">
      <c r="A48" s="67" t="s">
        <v>497</v>
      </c>
      <c r="B48" s="68" t="s">
        <v>193</v>
      </c>
      <c r="C48" s="255"/>
      <c r="D48" s="255"/>
      <c r="E48" s="64"/>
      <c r="F48" s="64"/>
      <c r="G48" s="254"/>
      <c r="H48" s="254"/>
      <c r="I48" s="64"/>
      <c r="J48" s="64"/>
      <c r="K48" s="64"/>
      <c r="L48" s="64"/>
    </row>
    <row r="49" spans="1:12" ht="35.25" customHeight="1" x14ac:dyDescent="0.25">
      <c r="A49" s="67">
        <v>4</v>
      </c>
      <c r="B49" s="66" t="s">
        <v>191</v>
      </c>
      <c r="C49" s="254">
        <v>47786</v>
      </c>
      <c r="D49" s="254">
        <v>47790</v>
      </c>
      <c r="E49" s="143" t="s">
        <v>483</v>
      </c>
      <c r="F49" s="143" t="s">
        <v>484</v>
      </c>
      <c r="G49" s="254" t="s">
        <v>502</v>
      </c>
      <c r="H49" s="254" t="s">
        <v>502</v>
      </c>
      <c r="I49" s="64"/>
      <c r="J49" s="64"/>
      <c r="K49" s="64"/>
      <c r="L49" s="64"/>
    </row>
    <row r="50" spans="1:12" ht="86.25" customHeight="1" x14ac:dyDescent="0.25">
      <c r="A50" s="67" t="s">
        <v>192</v>
      </c>
      <c r="B50" s="66" t="s">
        <v>382</v>
      </c>
      <c r="C50" s="254">
        <v>47790</v>
      </c>
      <c r="D50" s="254">
        <v>47794</v>
      </c>
      <c r="E50" s="143" t="s">
        <v>485</v>
      </c>
      <c r="F50" s="143" t="s">
        <v>486</v>
      </c>
      <c r="G50" s="254" t="s">
        <v>502</v>
      </c>
      <c r="H50" s="254" t="s">
        <v>502</v>
      </c>
      <c r="I50" s="64"/>
      <c r="J50" s="64"/>
      <c r="K50" s="64"/>
      <c r="L50" s="64"/>
    </row>
    <row r="51" spans="1:12" ht="77.25" customHeight="1" x14ac:dyDescent="0.25">
      <c r="A51" s="67" t="s">
        <v>190</v>
      </c>
      <c r="B51" s="66" t="s">
        <v>384</v>
      </c>
      <c r="C51" s="256" t="s">
        <v>462</v>
      </c>
      <c r="D51" s="256" t="s">
        <v>462</v>
      </c>
      <c r="E51" s="65" t="s">
        <v>462</v>
      </c>
      <c r="F51" s="64"/>
      <c r="G51" s="256" t="s">
        <v>462</v>
      </c>
      <c r="H51" s="256" t="s">
        <v>462</v>
      </c>
      <c r="I51" s="64"/>
      <c r="J51" s="64"/>
      <c r="K51" s="64"/>
      <c r="L51" s="64"/>
    </row>
    <row r="52" spans="1:12" ht="71.25" customHeight="1" x14ac:dyDescent="0.25">
      <c r="A52" s="67" t="s">
        <v>188</v>
      </c>
      <c r="B52" s="66" t="s">
        <v>189</v>
      </c>
      <c r="C52" s="256" t="s">
        <v>462</v>
      </c>
      <c r="D52" s="256" t="s">
        <v>462</v>
      </c>
      <c r="E52" s="65" t="s">
        <v>462</v>
      </c>
      <c r="F52" s="64"/>
      <c r="G52" s="256" t="s">
        <v>462</v>
      </c>
      <c r="H52" s="256" t="s">
        <v>462</v>
      </c>
      <c r="I52" s="64"/>
      <c r="J52" s="64"/>
      <c r="K52" s="64"/>
      <c r="L52" s="64"/>
    </row>
    <row r="53" spans="1:12" ht="48" customHeight="1" x14ac:dyDescent="0.25">
      <c r="A53" s="67" t="s">
        <v>186</v>
      </c>
      <c r="B53" s="124" t="s">
        <v>385</v>
      </c>
      <c r="C53" s="254">
        <v>47794</v>
      </c>
      <c r="D53" s="254">
        <v>47817</v>
      </c>
      <c r="E53" s="143" t="s">
        <v>485</v>
      </c>
      <c r="F53" s="143" t="s">
        <v>487</v>
      </c>
      <c r="G53" s="254" t="s">
        <v>502</v>
      </c>
      <c r="H53" s="254" t="s">
        <v>502</v>
      </c>
      <c r="I53" s="64"/>
      <c r="J53" s="64"/>
      <c r="K53" s="64"/>
      <c r="L53" s="64"/>
    </row>
    <row r="54" spans="1:12" ht="46.5" customHeight="1" x14ac:dyDescent="0.25">
      <c r="A54" s="67" t="s">
        <v>386</v>
      </c>
      <c r="B54" s="66" t="s">
        <v>187</v>
      </c>
      <c r="C54" s="256" t="s">
        <v>462</v>
      </c>
      <c r="D54" s="256" t="s">
        <v>462</v>
      </c>
      <c r="E54" s="65" t="s">
        <v>462</v>
      </c>
      <c r="F54" s="64"/>
      <c r="G54" s="256" t="s">
        <v>462</v>
      </c>
      <c r="H54" s="256" t="s">
        <v>462</v>
      </c>
      <c r="I54" s="64"/>
      <c r="J54" s="64"/>
      <c r="K54" s="64"/>
      <c r="L54" s="64"/>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B1" zoomScale="85" zoomScaleNormal="70" zoomScaleSheetLayoutView="85" workbookViewId="0">
      <selection activeCell="A14" sqref="A14:AC14"/>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16.85546875" style="190" customWidth="1"/>
    <col min="6" max="6" width="15.28515625" style="190" customWidth="1"/>
    <col min="7" max="7" width="12.85546875" style="60" customWidth="1"/>
    <col min="8" max="8" width="8.5703125" style="60" customWidth="1"/>
    <col min="9" max="9" width="9" style="60" customWidth="1"/>
    <col min="10" max="10" width="9.7109375" style="60" customWidth="1"/>
    <col min="11" max="11" width="7.28515625" style="60" customWidth="1"/>
    <col min="12" max="12" width="6.7109375" style="190" customWidth="1"/>
    <col min="13" max="13" width="5.28515625" style="190" customWidth="1"/>
    <col min="14" max="14" width="10.140625" style="190" customWidth="1"/>
    <col min="15" max="17" width="6.140625" style="190" customWidth="1"/>
    <col min="18" max="18" width="7.42578125" style="190" customWidth="1"/>
    <col min="19" max="19" width="7.5703125" style="190" customWidth="1"/>
    <col min="20" max="20" width="6.140625" style="190" customWidth="1"/>
    <col min="21" max="21" width="7.5703125" style="190" customWidth="1"/>
    <col min="22" max="22" width="8.7109375" style="190" customWidth="1"/>
    <col min="23" max="25" width="6.140625" style="190" customWidth="1"/>
    <col min="26" max="26" width="8.7109375" style="190" customWidth="1"/>
    <col min="27" max="27" width="6.140625" style="190" customWidth="1"/>
    <col min="28" max="28" width="13.140625" style="190" customWidth="1"/>
    <col min="29" max="29" width="18.140625" style="190" customWidth="1"/>
    <col min="30" max="16384" width="9.140625" style="190"/>
  </cols>
  <sheetData>
    <row r="1" spans="1:29" ht="18.75" x14ac:dyDescent="0.25">
      <c r="A1" s="60"/>
      <c r="B1" s="60"/>
      <c r="C1" s="60"/>
      <c r="D1" s="60"/>
      <c r="E1" s="60"/>
      <c r="F1" s="60"/>
      <c r="L1" s="60"/>
      <c r="M1" s="60"/>
      <c r="AC1" s="38" t="s">
        <v>68</v>
      </c>
    </row>
    <row r="2" spans="1:29" ht="18.75" x14ac:dyDescent="0.3">
      <c r="A2" s="60"/>
      <c r="B2" s="60"/>
      <c r="C2" s="60"/>
      <c r="D2" s="60"/>
      <c r="E2" s="60"/>
      <c r="F2" s="60"/>
      <c r="L2" s="60"/>
      <c r="M2" s="60"/>
      <c r="AC2" s="15" t="s">
        <v>9</v>
      </c>
    </row>
    <row r="3" spans="1:29" ht="18.75" x14ac:dyDescent="0.3">
      <c r="A3" s="60"/>
      <c r="B3" s="60"/>
      <c r="C3" s="60"/>
      <c r="D3" s="60"/>
      <c r="E3" s="60"/>
      <c r="F3" s="60"/>
      <c r="L3" s="60"/>
      <c r="M3" s="60"/>
      <c r="AC3" s="15" t="s">
        <v>67</v>
      </c>
    </row>
    <row r="4" spans="1:29" ht="18.75" customHeight="1" x14ac:dyDescent="0.25">
      <c r="A4" s="329" t="str">
        <f>'6.1. Паспорт сетевой график'!A5:L5</f>
        <v>Год раскрытия информации: 2026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row>
    <row r="5" spans="1:29" ht="18.75" x14ac:dyDescent="0.3">
      <c r="A5" s="60"/>
      <c r="B5" s="60"/>
      <c r="C5" s="60"/>
      <c r="D5" s="60"/>
      <c r="E5" s="60"/>
      <c r="F5" s="60"/>
      <c r="L5" s="60"/>
      <c r="M5" s="60"/>
      <c r="AC5" s="15"/>
    </row>
    <row r="6" spans="1:29" ht="18.75" x14ac:dyDescent="0.25">
      <c r="A6" s="333" t="s">
        <v>8</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28"/>
      <c r="B7" s="128"/>
      <c r="C7" s="128"/>
      <c r="D7" s="128"/>
      <c r="E7" s="128"/>
      <c r="F7" s="128"/>
      <c r="G7" s="128"/>
      <c r="H7" s="128"/>
      <c r="I7" s="128"/>
      <c r="J7" s="191"/>
      <c r="K7" s="191"/>
      <c r="L7" s="191"/>
      <c r="M7" s="191"/>
      <c r="N7" s="191"/>
      <c r="O7" s="191"/>
      <c r="P7" s="191"/>
      <c r="Q7" s="191"/>
      <c r="R7" s="191"/>
      <c r="S7" s="191"/>
      <c r="T7" s="191"/>
      <c r="U7" s="191"/>
      <c r="V7" s="191"/>
      <c r="W7" s="191"/>
      <c r="X7" s="191"/>
      <c r="Y7" s="191"/>
      <c r="Z7" s="191"/>
      <c r="AA7" s="191"/>
      <c r="AB7" s="191"/>
      <c r="AC7" s="191"/>
    </row>
    <row r="8" spans="1:29" x14ac:dyDescent="0.25">
      <c r="A8" s="337" t="s">
        <v>493</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30" t="s">
        <v>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28"/>
      <c r="B10" s="128"/>
      <c r="C10" s="128"/>
      <c r="D10" s="128"/>
      <c r="E10" s="128"/>
      <c r="F10" s="128"/>
      <c r="G10" s="128"/>
      <c r="H10" s="128"/>
      <c r="I10" s="128"/>
      <c r="J10" s="191"/>
      <c r="K10" s="191"/>
      <c r="L10" s="191"/>
      <c r="M10" s="191"/>
      <c r="N10" s="191"/>
      <c r="O10" s="191"/>
      <c r="P10" s="191"/>
      <c r="Q10" s="191"/>
      <c r="R10" s="191"/>
      <c r="S10" s="191"/>
      <c r="T10" s="191"/>
      <c r="U10" s="191"/>
      <c r="V10" s="191"/>
      <c r="W10" s="191"/>
      <c r="X10" s="191"/>
      <c r="Y10" s="191"/>
      <c r="Z10" s="191"/>
      <c r="AA10" s="191"/>
      <c r="AB10" s="191"/>
      <c r="AC10" s="191"/>
    </row>
    <row r="11" spans="1:29" x14ac:dyDescent="0.25">
      <c r="A11" s="493" t="str">
        <f>+'1. паспорт местоположение'!A12:C12</f>
        <v>M_NS1900.PR.0010</v>
      </c>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c r="AB11" s="493"/>
      <c r="AC11" s="493"/>
    </row>
    <row r="12" spans="1:29"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1"/>
      <c r="B13" s="11"/>
      <c r="C13" s="11"/>
      <c r="D13" s="11"/>
      <c r="E13" s="11"/>
      <c r="F13" s="11"/>
      <c r="G13" s="11"/>
      <c r="H13" s="11"/>
      <c r="I13" s="11"/>
      <c r="J13" s="192"/>
      <c r="K13" s="192"/>
      <c r="L13" s="192"/>
      <c r="M13" s="192"/>
      <c r="N13" s="192"/>
      <c r="O13" s="192"/>
      <c r="P13" s="192"/>
      <c r="Q13" s="192"/>
      <c r="R13" s="192"/>
      <c r="S13" s="192"/>
      <c r="T13" s="192"/>
      <c r="U13" s="192"/>
      <c r="V13" s="192"/>
      <c r="W13" s="192"/>
      <c r="X13" s="192"/>
      <c r="Y13" s="192"/>
      <c r="Z13" s="192"/>
      <c r="AA13" s="192"/>
      <c r="AB13" s="192"/>
      <c r="AC13" s="192"/>
    </row>
    <row r="14" spans="1:29" x14ac:dyDescent="0.25">
      <c r="A14" s="493"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c r="AB14" s="493"/>
      <c r="AC14" s="493"/>
    </row>
    <row r="15" spans="1:29" ht="15.75" customHeight="1" x14ac:dyDescent="0.25">
      <c r="A15" s="330" t="s">
        <v>5</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94"/>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row>
    <row r="17" spans="1:32" x14ac:dyDescent="0.25">
      <c r="A17" s="60"/>
      <c r="B17" s="253"/>
      <c r="C17" s="253"/>
      <c r="L17" s="60"/>
      <c r="M17" s="60"/>
      <c r="N17" s="60"/>
      <c r="O17" s="60"/>
      <c r="P17" s="60"/>
      <c r="Q17" s="60"/>
      <c r="R17" s="60"/>
      <c r="S17" s="60"/>
      <c r="T17" s="60"/>
      <c r="U17" s="60"/>
      <c r="V17" s="60"/>
      <c r="W17" s="60"/>
      <c r="X17" s="60"/>
      <c r="Y17" s="60"/>
      <c r="Z17" s="60"/>
      <c r="AA17" s="60"/>
      <c r="AB17" s="60"/>
    </row>
    <row r="18" spans="1:32" x14ac:dyDescent="0.25">
      <c r="A18" s="495" t="s">
        <v>428</v>
      </c>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row>
    <row r="19" spans="1:32" x14ac:dyDescent="0.25">
      <c r="A19" s="60"/>
      <c r="B19" s="60"/>
      <c r="C19" s="60"/>
      <c r="D19" s="60"/>
      <c r="E19" s="193"/>
      <c r="F19" s="193"/>
      <c r="G19" s="193"/>
      <c r="L19" s="60"/>
      <c r="M19" s="60"/>
      <c r="N19" s="60"/>
      <c r="O19" s="60"/>
      <c r="P19" s="60"/>
      <c r="Q19" s="60"/>
      <c r="R19" s="60"/>
      <c r="S19" s="60"/>
      <c r="T19" s="60"/>
      <c r="U19" s="60"/>
      <c r="V19" s="60"/>
      <c r="W19" s="60"/>
      <c r="X19" s="60"/>
      <c r="Y19" s="60"/>
      <c r="Z19" s="60"/>
      <c r="AA19" s="60"/>
      <c r="AB19" s="60"/>
    </row>
    <row r="20" spans="1:32" ht="33" customHeight="1" x14ac:dyDescent="0.25">
      <c r="A20" s="496" t="s">
        <v>185</v>
      </c>
      <c r="B20" s="496" t="s">
        <v>184</v>
      </c>
      <c r="C20" s="498" t="s">
        <v>183</v>
      </c>
      <c r="D20" s="498"/>
      <c r="E20" s="499" t="s">
        <v>182</v>
      </c>
      <c r="F20" s="499"/>
      <c r="G20" s="500" t="s">
        <v>597</v>
      </c>
      <c r="H20" s="503" t="s">
        <v>491</v>
      </c>
      <c r="I20" s="504"/>
      <c r="J20" s="504"/>
      <c r="K20" s="505"/>
      <c r="L20" s="503" t="s">
        <v>492</v>
      </c>
      <c r="M20" s="504"/>
      <c r="N20" s="504"/>
      <c r="O20" s="505"/>
      <c r="P20" s="503" t="s">
        <v>580</v>
      </c>
      <c r="Q20" s="504"/>
      <c r="R20" s="504"/>
      <c r="S20" s="505"/>
      <c r="T20" s="503" t="s">
        <v>581</v>
      </c>
      <c r="U20" s="504"/>
      <c r="V20" s="504"/>
      <c r="W20" s="505"/>
      <c r="X20" s="503" t="s">
        <v>598</v>
      </c>
      <c r="Y20" s="504"/>
      <c r="Z20" s="504"/>
      <c r="AA20" s="504"/>
      <c r="AB20" s="507" t="s">
        <v>181</v>
      </c>
      <c r="AC20" s="508"/>
      <c r="AD20" s="194"/>
      <c r="AE20" s="194"/>
      <c r="AF20" s="194"/>
    </row>
    <row r="21" spans="1:32" ht="99.75" customHeight="1" x14ac:dyDescent="0.25">
      <c r="A21" s="497"/>
      <c r="B21" s="497"/>
      <c r="C21" s="498"/>
      <c r="D21" s="498"/>
      <c r="E21" s="499"/>
      <c r="F21" s="499"/>
      <c r="G21" s="501"/>
      <c r="H21" s="506" t="s">
        <v>1</v>
      </c>
      <c r="I21" s="506"/>
      <c r="J21" s="506" t="s">
        <v>179</v>
      </c>
      <c r="K21" s="506"/>
      <c r="L21" s="506" t="s">
        <v>1</v>
      </c>
      <c r="M21" s="506"/>
      <c r="N21" s="506" t="s">
        <v>179</v>
      </c>
      <c r="O21" s="506"/>
      <c r="P21" s="506" t="s">
        <v>1</v>
      </c>
      <c r="Q21" s="506"/>
      <c r="R21" s="506" t="s">
        <v>179</v>
      </c>
      <c r="S21" s="506"/>
      <c r="T21" s="506" t="s">
        <v>1</v>
      </c>
      <c r="U21" s="506"/>
      <c r="V21" s="506" t="s">
        <v>179</v>
      </c>
      <c r="W21" s="506"/>
      <c r="X21" s="506" t="s">
        <v>1</v>
      </c>
      <c r="Y21" s="506"/>
      <c r="Z21" s="506" t="s">
        <v>179</v>
      </c>
      <c r="AA21" s="506"/>
      <c r="AB21" s="509"/>
      <c r="AC21" s="510"/>
    </row>
    <row r="22" spans="1:32" ht="89.25" customHeight="1" x14ac:dyDescent="0.25">
      <c r="A22" s="484"/>
      <c r="B22" s="484"/>
      <c r="C22" s="240" t="s">
        <v>1</v>
      </c>
      <c r="D22" s="240" t="s">
        <v>179</v>
      </c>
      <c r="E22" s="241" t="s">
        <v>603</v>
      </c>
      <c r="F22" s="241" t="s">
        <v>599</v>
      </c>
      <c r="G22" s="502"/>
      <c r="H22" s="310" t="s">
        <v>409</v>
      </c>
      <c r="I22" s="310" t="s">
        <v>410</v>
      </c>
      <c r="J22" s="310" t="s">
        <v>409</v>
      </c>
      <c r="K22" s="310" t="s">
        <v>410</v>
      </c>
      <c r="L22" s="310" t="s">
        <v>409</v>
      </c>
      <c r="M22" s="310" t="s">
        <v>410</v>
      </c>
      <c r="N22" s="310" t="s">
        <v>409</v>
      </c>
      <c r="O22" s="310" t="s">
        <v>410</v>
      </c>
      <c r="P22" s="310" t="s">
        <v>409</v>
      </c>
      <c r="Q22" s="310" t="s">
        <v>410</v>
      </c>
      <c r="R22" s="310" t="s">
        <v>409</v>
      </c>
      <c r="S22" s="310" t="s">
        <v>410</v>
      </c>
      <c r="T22" s="310" t="s">
        <v>409</v>
      </c>
      <c r="U22" s="310" t="s">
        <v>410</v>
      </c>
      <c r="V22" s="310" t="s">
        <v>409</v>
      </c>
      <c r="W22" s="310" t="s">
        <v>410</v>
      </c>
      <c r="X22" s="310" t="s">
        <v>409</v>
      </c>
      <c r="Y22" s="310" t="s">
        <v>410</v>
      </c>
      <c r="Z22" s="310" t="s">
        <v>409</v>
      </c>
      <c r="AA22" s="310" t="s">
        <v>410</v>
      </c>
      <c r="AB22" s="240" t="s">
        <v>180</v>
      </c>
      <c r="AC22" s="240" t="s">
        <v>179</v>
      </c>
    </row>
    <row r="23" spans="1:32" ht="19.5" customHeight="1" x14ac:dyDescent="0.25">
      <c r="A23" s="189">
        <v>1</v>
      </c>
      <c r="B23" s="189">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198" customFormat="1" ht="47.25" customHeight="1" x14ac:dyDescent="0.25">
      <c r="A24" s="195">
        <v>1</v>
      </c>
      <c r="B24" s="196" t="s">
        <v>178</v>
      </c>
      <c r="C24" s="239">
        <v>1387.8459491191998</v>
      </c>
      <c r="D24" s="197">
        <v>1481.3978887005198</v>
      </c>
      <c r="E24" s="197">
        <v>1383.3269520791998</v>
      </c>
      <c r="F24" s="197">
        <v>1383.3269520791998</v>
      </c>
      <c r="G24" s="239">
        <v>0</v>
      </c>
      <c r="H24" s="197">
        <v>0</v>
      </c>
      <c r="I24" s="197"/>
      <c r="J24" s="197">
        <v>0</v>
      </c>
      <c r="K24" s="197"/>
      <c r="L24" s="197">
        <v>0</v>
      </c>
      <c r="M24" s="197"/>
      <c r="N24" s="197">
        <v>0</v>
      </c>
      <c r="O24" s="197"/>
      <c r="P24" s="197">
        <v>0</v>
      </c>
      <c r="Q24" s="197"/>
      <c r="R24" s="197">
        <v>0</v>
      </c>
      <c r="S24" s="197"/>
      <c r="T24" s="197">
        <v>0</v>
      </c>
      <c r="U24" s="197"/>
      <c r="V24" s="197">
        <v>0</v>
      </c>
      <c r="W24" s="197"/>
      <c r="X24" s="197">
        <v>0</v>
      </c>
      <c r="Y24" s="197"/>
      <c r="Z24" s="197" t="s">
        <v>502</v>
      </c>
      <c r="AA24" s="197"/>
      <c r="AB24" s="239">
        <v>0</v>
      </c>
      <c r="AC24" s="197">
        <v>0</v>
      </c>
    </row>
    <row r="25" spans="1:32" s="198" customFormat="1" ht="24" customHeight="1" x14ac:dyDescent="0.25">
      <c r="A25" s="199" t="s">
        <v>177</v>
      </c>
      <c r="B25" s="200" t="s">
        <v>176</v>
      </c>
      <c r="C25" s="239"/>
      <c r="D25" s="197"/>
      <c r="E25" s="197"/>
      <c r="F25" s="197"/>
      <c r="G25" s="239">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502</v>
      </c>
      <c r="AA25" s="197"/>
      <c r="AB25" s="257">
        <v>0</v>
      </c>
      <c r="AC25" s="197">
        <v>0</v>
      </c>
    </row>
    <row r="26" spans="1:32" s="198" customFormat="1" x14ac:dyDescent="0.25">
      <c r="A26" s="199" t="s">
        <v>175</v>
      </c>
      <c r="B26" s="200" t="s">
        <v>174</v>
      </c>
      <c r="C26" s="239"/>
      <c r="D26" s="197"/>
      <c r="E26" s="197"/>
      <c r="F26" s="197"/>
      <c r="G26" s="239">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502</v>
      </c>
      <c r="AA26" s="197"/>
      <c r="AB26" s="257">
        <v>0</v>
      </c>
      <c r="AC26" s="197">
        <v>0</v>
      </c>
    </row>
    <row r="27" spans="1:32" s="198" customFormat="1" ht="31.5" x14ac:dyDescent="0.25">
      <c r="A27" s="199" t="s">
        <v>173</v>
      </c>
      <c r="B27" s="200" t="s">
        <v>367</v>
      </c>
      <c r="C27" s="239"/>
      <c r="D27" s="197"/>
      <c r="E27" s="197"/>
      <c r="F27" s="197"/>
      <c r="G27" s="239">
        <v>0</v>
      </c>
      <c r="H27" s="197">
        <v>0</v>
      </c>
      <c r="I27" s="197"/>
      <c r="J27" s="197">
        <v>0</v>
      </c>
      <c r="K27" s="197"/>
      <c r="L27" s="197">
        <v>0</v>
      </c>
      <c r="M27" s="197"/>
      <c r="N27" s="197">
        <v>0</v>
      </c>
      <c r="O27" s="197"/>
      <c r="P27" s="197">
        <v>0</v>
      </c>
      <c r="Q27" s="197"/>
      <c r="R27" s="197">
        <v>0</v>
      </c>
      <c r="S27" s="197"/>
      <c r="T27" s="197">
        <v>0</v>
      </c>
      <c r="U27" s="197"/>
      <c r="V27" s="197">
        <v>0</v>
      </c>
      <c r="W27" s="197"/>
      <c r="X27" s="197">
        <v>0</v>
      </c>
      <c r="Y27" s="197"/>
      <c r="Z27" s="197" t="s">
        <v>502</v>
      </c>
      <c r="AA27" s="197"/>
      <c r="AB27" s="239">
        <v>0</v>
      </c>
      <c r="AC27" s="197">
        <v>0</v>
      </c>
    </row>
    <row r="28" spans="1:32" s="198" customFormat="1" x14ac:dyDescent="0.25">
      <c r="A28" s="199" t="s">
        <v>172</v>
      </c>
      <c r="B28" s="200" t="s">
        <v>171</v>
      </c>
      <c r="C28" s="239"/>
      <c r="D28" s="197"/>
      <c r="E28" s="197"/>
      <c r="F28" s="197"/>
      <c r="G28" s="239">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257">
        <v>0</v>
      </c>
      <c r="AC28" s="197">
        <v>0</v>
      </c>
    </row>
    <row r="29" spans="1:32" s="198" customFormat="1" x14ac:dyDescent="0.25">
      <c r="A29" s="199" t="s">
        <v>170</v>
      </c>
      <c r="B29" s="201" t="s">
        <v>169</v>
      </c>
      <c r="C29" s="239"/>
      <c r="D29" s="197"/>
      <c r="E29" s="197"/>
      <c r="F29" s="197"/>
      <c r="G29" s="239">
        <v>0</v>
      </c>
      <c r="H29" s="197">
        <v>0</v>
      </c>
      <c r="I29" s="197"/>
      <c r="J29" s="197">
        <v>0</v>
      </c>
      <c r="K29" s="197"/>
      <c r="L29" s="197">
        <v>0</v>
      </c>
      <c r="M29" s="197"/>
      <c r="N29" s="197">
        <v>0</v>
      </c>
      <c r="O29" s="197"/>
      <c r="P29" s="197">
        <v>0</v>
      </c>
      <c r="Q29" s="197"/>
      <c r="R29" s="197">
        <v>0</v>
      </c>
      <c r="S29" s="197"/>
      <c r="T29" s="197">
        <v>0</v>
      </c>
      <c r="U29" s="197"/>
      <c r="V29" s="197">
        <v>0</v>
      </c>
      <c r="W29" s="197"/>
      <c r="X29" s="197">
        <v>0</v>
      </c>
      <c r="Y29" s="197"/>
      <c r="Z29" s="197" t="s">
        <v>502</v>
      </c>
      <c r="AA29" s="197"/>
      <c r="AB29" s="257">
        <v>0</v>
      </c>
      <c r="AC29" s="197">
        <v>0</v>
      </c>
    </row>
    <row r="30" spans="1:32" s="198" customFormat="1" ht="47.25" x14ac:dyDescent="0.25">
      <c r="A30" s="195" t="s">
        <v>62</v>
      </c>
      <c r="B30" s="196" t="s">
        <v>168</v>
      </c>
      <c r="C30" s="257">
        <v>1164.0227199999999</v>
      </c>
      <c r="D30" s="197">
        <v>1222.827534</v>
      </c>
      <c r="E30" s="197">
        <v>1160.217965066</v>
      </c>
      <c r="F30" s="197">
        <v>1160.217965066</v>
      </c>
      <c r="G30" s="239">
        <v>0</v>
      </c>
      <c r="H30" s="197">
        <v>0</v>
      </c>
      <c r="I30" s="197"/>
      <c r="J30" s="197">
        <v>0</v>
      </c>
      <c r="K30" s="197"/>
      <c r="L30" s="197">
        <v>0</v>
      </c>
      <c r="M30" s="197"/>
      <c r="N30" s="197">
        <v>0</v>
      </c>
      <c r="O30" s="197"/>
      <c r="P30" s="197">
        <v>0</v>
      </c>
      <c r="Q30" s="197"/>
      <c r="R30" s="197">
        <v>0</v>
      </c>
      <c r="S30" s="197"/>
      <c r="T30" s="197">
        <v>0.1</v>
      </c>
      <c r="U30" s="197"/>
      <c r="V30" s="197">
        <v>0</v>
      </c>
      <c r="W30" s="197"/>
      <c r="X30" s="197">
        <v>0</v>
      </c>
      <c r="Y30" s="197"/>
      <c r="Z30" s="197" t="s">
        <v>502</v>
      </c>
      <c r="AA30" s="197"/>
      <c r="AB30" s="239">
        <v>0.1</v>
      </c>
      <c r="AC30" s="197">
        <v>0</v>
      </c>
    </row>
    <row r="31" spans="1:32" s="198" customFormat="1" x14ac:dyDescent="0.25">
      <c r="A31" s="195" t="s">
        <v>167</v>
      </c>
      <c r="B31" s="200" t="s">
        <v>166</v>
      </c>
      <c r="C31" s="239">
        <v>3.71265</v>
      </c>
      <c r="D31" s="197">
        <v>3.5712170000000003</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239">
        <v>0</v>
      </c>
      <c r="AC31" s="197">
        <v>0</v>
      </c>
    </row>
    <row r="32" spans="1:32" s="198" customFormat="1" ht="31.5" x14ac:dyDescent="0.25">
      <c r="A32" s="195" t="s">
        <v>165</v>
      </c>
      <c r="B32" s="200" t="s">
        <v>164</v>
      </c>
      <c r="C32" s="239">
        <v>36.149709999999999</v>
      </c>
      <c r="D32" s="197">
        <v>37.986343999999995</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239">
        <v>0</v>
      </c>
      <c r="AC32" s="197">
        <v>0</v>
      </c>
    </row>
    <row r="33" spans="1:29" s="198" customFormat="1" x14ac:dyDescent="0.25">
      <c r="A33" s="195" t="s">
        <v>163</v>
      </c>
      <c r="B33" s="200" t="s">
        <v>162</v>
      </c>
      <c r="C33" s="239">
        <v>1050.1904299999999</v>
      </c>
      <c r="D33" s="197">
        <v>1103.546918</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239">
        <v>0</v>
      </c>
      <c r="AC33" s="197">
        <v>0</v>
      </c>
    </row>
    <row r="34" spans="1:29" s="198" customFormat="1" x14ac:dyDescent="0.25">
      <c r="A34" s="195" t="s">
        <v>161</v>
      </c>
      <c r="B34" s="200" t="s">
        <v>160</v>
      </c>
      <c r="C34" s="239">
        <v>73.969929999999991</v>
      </c>
      <c r="D34" s="197">
        <v>77.723055000000002</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239">
        <v>0</v>
      </c>
      <c r="AC34" s="197">
        <v>0</v>
      </c>
    </row>
    <row r="35" spans="1:29" s="198" customFormat="1" ht="31.5" x14ac:dyDescent="0.25">
      <c r="A35" s="195" t="s">
        <v>61</v>
      </c>
      <c r="B35" s="196" t="s">
        <v>159</v>
      </c>
      <c r="C35" s="239"/>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239"/>
      <c r="AC35" s="197"/>
    </row>
    <row r="36" spans="1:29" s="198" customFormat="1" x14ac:dyDescent="0.25">
      <c r="A36" s="199" t="s">
        <v>158</v>
      </c>
      <c r="B36" s="202" t="s">
        <v>505</v>
      </c>
      <c r="C36" s="239"/>
      <c r="D36" s="197"/>
      <c r="E36" s="197"/>
      <c r="F36" s="197"/>
      <c r="G36" s="197">
        <v>0</v>
      </c>
      <c r="H36" s="197">
        <v>0</v>
      </c>
      <c r="I36" s="197" t="s">
        <v>540</v>
      </c>
      <c r="J36" s="197">
        <v>0</v>
      </c>
      <c r="K36" s="197" t="s">
        <v>540</v>
      </c>
      <c r="L36" s="197">
        <v>0</v>
      </c>
      <c r="M36" s="197" t="s">
        <v>540</v>
      </c>
      <c r="N36" s="197">
        <v>0</v>
      </c>
      <c r="O36" s="197" t="s">
        <v>540</v>
      </c>
      <c r="P36" s="197">
        <v>0</v>
      </c>
      <c r="Q36" s="197" t="s">
        <v>540</v>
      </c>
      <c r="R36" s="197">
        <v>0</v>
      </c>
      <c r="S36" s="197" t="s">
        <v>540</v>
      </c>
      <c r="T36" s="197">
        <v>0</v>
      </c>
      <c r="U36" s="197" t="s">
        <v>540</v>
      </c>
      <c r="V36" s="197">
        <v>0</v>
      </c>
      <c r="W36" s="197" t="s">
        <v>540</v>
      </c>
      <c r="X36" s="197">
        <v>0</v>
      </c>
      <c r="Y36" s="197" t="s">
        <v>540</v>
      </c>
      <c r="Z36" s="197" t="s">
        <v>502</v>
      </c>
      <c r="AA36" s="197" t="s">
        <v>502</v>
      </c>
      <c r="AB36" s="239">
        <v>0</v>
      </c>
      <c r="AC36" s="197">
        <v>0</v>
      </c>
    </row>
    <row r="37" spans="1:29" s="198" customFormat="1" ht="31.5" x14ac:dyDescent="0.25">
      <c r="A37" s="199" t="s">
        <v>157</v>
      </c>
      <c r="B37" s="202" t="s">
        <v>503</v>
      </c>
      <c r="C37" s="239"/>
      <c r="D37" s="197"/>
      <c r="E37" s="197"/>
      <c r="F37" s="197"/>
      <c r="G37" s="197">
        <v>0</v>
      </c>
      <c r="H37" s="197">
        <v>0</v>
      </c>
      <c r="I37" s="197" t="s">
        <v>540</v>
      </c>
      <c r="J37" s="197">
        <v>0</v>
      </c>
      <c r="K37" s="197" t="s">
        <v>540</v>
      </c>
      <c r="L37" s="197">
        <v>0</v>
      </c>
      <c r="M37" s="197" t="s">
        <v>540</v>
      </c>
      <c r="N37" s="197">
        <v>0</v>
      </c>
      <c r="O37" s="197" t="s">
        <v>540</v>
      </c>
      <c r="P37" s="197">
        <v>0</v>
      </c>
      <c r="Q37" s="197" t="s">
        <v>540</v>
      </c>
      <c r="R37" s="197">
        <v>0</v>
      </c>
      <c r="S37" s="197" t="s">
        <v>540</v>
      </c>
      <c r="T37" s="197">
        <v>0</v>
      </c>
      <c r="U37" s="197" t="s">
        <v>540</v>
      </c>
      <c r="V37" s="197">
        <v>0</v>
      </c>
      <c r="W37" s="197" t="s">
        <v>540</v>
      </c>
      <c r="X37" s="197">
        <v>0</v>
      </c>
      <c r="Y37" s="197" t="s">
        <v>540</v>
      </c>
      <c r="Z37" s="197" t="s">
        <v>502</v>
      </c>
      <c r="AA37" s="197" t="s">
        <v>502</v>
      </c>
      <c r="AB37" s="239">
        <v>0</v>
      </c>
      <c r="AC37" s="197">
        <v>0</v>
      </c>
    </row>
    <row r="38" spans="1:29" s="198" customFormat="1" x14ac:dyDescent="0.25">
      <c r="A38" s="199" t="s">
        <v>156</v>
      </c>
      <c r="B38" s="200" t="s">
        <v>147</v>
      </c>
      <c r="C38" s="239"/>
      <c r="D38" s="197"/>
      <c r="E38" s="197"/>
      <c r="F38" s="197"/>
      <c r="G38" s="197">
        <v>0</v>
      </c>
      <c r="H38" s="197">
        <v>0</v>
      </c>
      <c r="I38" s="197" t="s">
        <v>540</v>
      </c>
      <c r="J38" s="197">
        <v>0</v>
      </c>
      <c r="K38" s="197" t="s">
        <v>540</v>
      </c>
      <c r="L38" s="197">
        <v>0</v>
      </c>
      <c r="M38" s="197" t="s">
        <v>540</v>
      </c>
      <c r="N38" s="197">
        <v>0</v>
      </c>
      <c r="O38" s="197" t="s">
        <v>540</v>
      </c>
      <c r="P38" s="197">
        <v>0</v>
      </c>
      <c r="Q38" s="197" t="s">
        <v>540</v>
      </c>
      <c r="R38" s="197">
        <v>0</v>
      </c>
      <c r="S38" s="197" t="s">
        <v>540</v>
      </c>
      <c r="T38" s="197">
        <v>0</v>
      </c>
      <c r="U38" s="197" t="s">
        <v>540</v>
      </c>
      <c r="V38" s="197">
        <v>0</v>
      </c>
      <c r="W38" s="197" t="s">
        <v>540</v>
      </c>
      <c r="X38" s="197">
        <v>0</v>
      </c>
      <c r="Y38" s="197" t="s">
        <v>540</v>
      </c>
      <c r="Z38" s="197" t="s">
        <v>502</v>
      </c>
      <c r="AA38" s="197" t="s">
        <v>502</v>
      </c>
      <c r="AB38" s="239">
        <v>0</v>
      </c>
      <c r="AC38" s="197">
        <v>0</v>
      </c>
    </row>
    <row r="39" spans="1:29" s="198" customFormat="1" x14ac:dyDescent="0.25">
      <c r="A39" s="199" t="s">
        <v>155</v>
      </c>
      <c r="B39" s="200" t="s">
        <v>504</v>
      </c>
      <c r="C39" s="239"/>
      <c r="D39" s="197"/>
      <c r="E39" s="197"/>
      <c r="F39" s="197"/>
      <c r="G39" s="197">
        <v>0</v>
      </c>
      <c r="H39" s="197">
        <v>0</v>
      </c>
      <c r="I39" s="197" t="s">
        <v>540</v>
      </c>
      <c r="J39" s="197">
        <v>0</v>
      </c>
      <c r="K39" s="197" t="s">
        <v>540</v>
      </c>
      <c r="L39" s="197">
        <v>0</v>
      </c>
      <c r="M39" s="197" t="s">
        <v>540</v>
      </c>
      <c r="N39" s="197">
        <v>0</v>
      </c>
      <c r="O39" s="197" t="s">
        <v>540</v>
      </c>
      <c r="P39" s="197">
        <v>0</v>
      </c>
      <c r="Q39" s="197" t="s">
        <v>540</v>
      </c>
      <c r="R39" s="197">
        <v>0</v>
      </c>
      <c r="S39" s="197" t="s">
        <v>540</v>
      </c>
      <c r="T39" s="197">
        <v>0</v>
      </c>
      <c r="U39" s="197" t="s">
        <v>540</v>
      </c>
      <c r="V39" s="197">
        <v>0</v>
      </c>
      <c r="W39" s="197" t="s">
        <v>540</v>
      </c>
      <c r="X39" s="197">
        <v>0</v>
      </c>
      <c r="Y39" s="197" t="s">
        <v>540</v>
      </c>
      <c r="Z39" s="197" t="s">
        <v>502</v>
      </c>
      <c r="AA39" s="197" t="s">
        <v>502</v>
      </c>
      <c r="AB39" s="239">
        <v>0</v>
      </c>
      <c r="AC39" s="197">
        <v>0</v>
      </c>
    </row>
    <row r="40" spans="1:29" s="198" customFormat="1" x14ac:dyDescent="0.25">
      <c r="A40" s="199" t="s">
        <v>154</v>
      </c>
      <c r="B40" s="200" t="s">
        <v>506</v>
      </c>
      <c r="C40" s="239"/>
      <c r="D40" s="197"/>
      <c r="E40" s="197"/>
      <c r="F40" s="197"/>
      <c r="G40" s="197">
        <v>0</v>
      </c>
      <c r="H40" s="197">
        <v>0</v>
      </c>
      <c r="I40" s="197" t="s">
        <v>540</v>
      </c>
      <c r="J40" s="197">
        <v>0</v>
      </c>
      <c r="K40" s="197" t="s">
        <v>540</v>
      </c>
      <c r="L40" s="197">
        <v>0</v>
      </c>
      <c r="M40" s="197" t="s">
        <v>540</v>
      </c>
      <c r="N40" s="197">
        <v>0</v>
      </c>
      <c r="O40" s="197" t="s">
        <v>540</v>
      </c>
      <c r="P40" s="197">
        <v>0</v>
      </c>
      <c r="Q40" s="197" t="s">
        <v>540</v>
      </c>
      <c r="R40" s="197">
        <v>0</v>
      </c>
      <c r="S40" s="197" t="s">
        <v>540</v>
      </c>
      <c r="T40" s="197">
        <v>0</v>
      </c>
      <c r="U40" s="197" t="s">
        <v>540</v>
      </c>
      <c r="V40" s="197">
        <v>0</v>
      </c>
      <c r="W40" s="197" t="s">
        <v>540</v>
      </c>
      <c r="X40" s="197">
        <v>0</v>
      </c>
      <c r="Y40" s="197" t="s">
        <v>540</v>
      </c>
      <c r="Z40" s="197" t="s">
        <v>502</v>
      </c>
      <c r="AA40" s="197" t="s">
        <v>502</v>
      </c>
      <c r="AB40" s="239">
        <v>0</v>
      </c>
      <c r="AC40" s="197">
        <v>0</v>
      </c>
    </row>
    <row r="41" spans="1:29" s="198" customFormat="1" x14ac:dyDescent="0.25">
      <c r="A41" s="199" t="s">
        <v>153</v>
      </c>
      <c r="B41" s="200" t="s">
        <v>507</v>
      </c>
      <c r="C41" s="239"/>
      <c r="D41" s="197"/>
      <c r="E41" s="197"/>
      <c r="F41" s="197"/>
      <c r="G41" s="197">
        <v>0</v>
      </c>
      <c r="H41" s="197">
        <v>0</v>
      </c>
      <c r="I41" s="197" t="s">
        <v>540</v>
      </c>
      <c r="J41" s="197">
        <v>0</v>
      </c>
      <c r="K41" s="197" t="s">
        <v>540</v>
      </c>
      <c r="L41" s="197">
        <v>0</v>
      </c>
      <c r="M41" s="197" t="s">
        <v>540</v>
      </c>
      <c r="N41" s="197">
        <v>0</v>
      </c>
      <c r="O41" s="197" t="s">
        <v>540</v>
      </c>
      <c r="P41" s="197">
        <v>0</v>
      </c>
      <c r="Q41" s="197" t="s">
        <v>540</v>
      </c>
      <c r="R41" s="197">
        <v>0</v>
      </c>
      <c r="S41" s="197" t="s">
        <v>540</v>
      </c>
      <c r="T41" s="197">
        <v>0</v>
      </c>
      <c r="U41" s="197" t="s">
        <v>540</v>
      </c>
      <c r="V41" s="197">
        <v>0</v>
      </c>
      <c r="W41" s="197" t="s">
        <v>540</v>
      </c>
      <c r="X41" s="197">
        <v>0</v>
      </c>
      <c r="Y41" s="197" t="s">
        <v>540</v>
      </c>
      <c r="Z41" s="197" t="s">
        <v>502</v>
      </c>
      <c r="AA41" s="197" t="s">
        <v>502</v>
      </c>
      <c r="AB41" s="239">
        <v>0</v>
      </c>
      <c r="AC41" s="197">
        <v>0</v>
      </c>
    </row>
    <row r="42" spans="1:29" s="198" customFormat="1" x14ac:dyDescent="0.25">
      <c r="A42" s="199" t="s">
        <v>152</v>
      </c>
      <c r="B42" s="200" t="s">
        <v>508</v>
      </c>
      <c r="C42" s="239"/>
      <c r="D42" s="197"/>
      <c r="E42" s="197"/>
      <c r="F42" s="197"/>
      <c r="G42" s="197">
        <v>0</v>
      </c>
      <c r="H42" s="197">
        <v>0</v>
      </c>
      <c r="I42" s="197" t="s">
        <v>540</v>
      </c>
      <c r="J42" s="197">
        <v>0</v>
      </c>
      <c r="K42" s="197" t="s">
        <v>540</v>
      </c>
      <c r="L42" s="197">
        <v>0</v>
      </c>
      <c r="M42" s="197" t="s">
        <v>540</v>
      </c>
      <c r="N42" s="197">
        <v>0</v>
      </c>
      <c r="O42" s="197" t="s">
        <v>540</v>
      </c>
      <c r="P42" s="197">
        <v>0</v>
      </c>
      <c r="Q42" s="197" t="s">
        <v>540</v>
      </c>
      <c r="R42" s="197">
        <v>0</v>
      </c>
      <c r="S42" s="197" t="s">
        <v>540</v>
      </c>
      <c r="T42" s="197">
        <v>0</v>
      </c>
      <c r="U42" s="197" t="s">
        <v>540</v>
      </c>
      <c r="V42" s="197">
        <v>0</v>
      </c>
      <c r="W42" s="197" t="s">
        <v>540</v>
      </c>
      <c r="X42" s="197">
        <v>0</v>
      </c>
      <c r="Y42" s="197" t="s">
        <v>540</v>
      </c>
      <c r="Z42" s="197" t="s">
        <v>502</v>
      </c>
      <c r="AA42" s="197" t="s">
        <v>502</v>
      </c>
      <c r="AB42" s="239">
        <v>0</v>
      </c>
      <c r="AC42" s="197">
        <v>0</v>
      </c>
    </row>
    <row r="43" spans="1:29" s="198" customFormat="1" x14ac:dyDescent="0.25">
      <c r="A43" s="199" t="s">
        <v>509</v>
      </c>
      <c r="B43" s="200" t="s">
        <v>510</v>
      </c>
      <c r="C43" s="239"/>
      <c r="D43" s="197"/>
      <c r="E43" s="197"/>
      <c r="F43" s="197"/>
      <c r="G43" s="197">
        <v>0</v>
      </c>
      <c r="H43" s="197">
        <v>0</v>
      </c>
      <c r="I43" s="197" t="s">
        <v>540</v>
      </c>
      <c r="J43" s="197">
        <v>0</v>
      </c>
      <c r="K43" s="197" t="s">
        <v>540</v>
      </c>
      <c r="L43" s="197">
        <v>0</v>
      </c>
      <c r="M43" s="197" t="s">
        <v>540</v>
      </c>
      <c r="N43" s="197">
        <v>0</v>
      </c>
      <c r="O43" s="197" t="s">
        <v>540</v>
      </c>
      <c r="P43" s="197">
        <v>0</v>
      </c>
      <c r="Q43" s="197" t="s">
        <v>540</v>
      </c>
      <c r="R43" s="197">
        <v>0</v>
      </c>
      <c r="S43" s="197" t="s">
        <v>540</v>
      </c>
      <c r="T43" s="197">
        <v>0</v>
      </c>
      <c r="U43" s="197" t="s">
        <v>540</v>
      </c>
      <c r="V43" s="197">
        <v>0</v>
      </c>
      <c r="W43" s="197" t="s">
        <v>540</v>
      </c>
      <c r="X43" s="197">
        <v>0</v>
      </c>
      <c r="Y43" s="197" t="s">
        <v>540</v>
      </c>
      <c r="Z43" s="197" t="s">
        <v>502</v>
      </c>
      <c r="AA43" s="197" t="s">
        <v>502</v>
      </c>
      <c r="AB43" s="239">
        <v>0</v>
      </c>
      <c r="AC43" s="197">
        <v>0</v>
      </c>
    </row>
    <row r="44" spans="1:29" s="198" customFormat="1" x14ac:dyDescent="0.25">
      <c r="A44" s="199" t="s">
        <v>511</v>
      </c>
      <c r="B44" s="200" t="s">
        <v>512</v>
      </c>
      <c r="C44" s="239"/>
      <c r="D44" s="197"/>
      <c r="E44" s="197"/>
      <c r="F44" s="197"/>
      <c r="G44" s="197">
        <v>0</v>
      </c>
      <c r="H44" s="197">
        <v>0</v>
      </c>
      <c r="I44" s="197" t="s">
        <v>540</v>
      </c>
      <c r="J44" s="197">
        <v>0</v>
      </c>
      <c r="K44" s="197" t="s">
        <v>540</v>
      </c>
      <c r="L44" s="197">
        <v>0</v>
      </c>
      <c r="M44" s="197" t="s">
        <v>540</v>
      </c>
      <c r="N44" s="197">
        <v>0</v>
      </c>
      <c r="O44" s="197" t="s">
        <v>540</v>
      </c>
      <c r="P44" s="197">
        <v>0</v>
      </c>
      <c r="Q44" s="197" t="s">
        <v>540</v>
      </c>
      <c r="R44" s="197">
        <v>0</v>
      </c>
      <c r="S44" s="197" t="s">
        <v>540</v>
      </c>
      <c r="T44" s="197">
        <v>0</v>
      </c>
      <c r="U44" s="197" t="s">
        <v>540</v>
      </c>
      <c r="V44" s="197">
        <v>0</v>
      </c>
      <c r="W44" s="197" t="s">
        <v>540</v>
      </c>
      <c r="X44" s="197">
        <v>0</v>
      </c>
      <c r="Y44" s="197" t="s">
        <v>540</v>
      </c>
      <c r="Z44" s="197" t="s">
        <v>502</v>
      </c>
      <c r="AA44" s="197" t="s">
        <v>502</v>
      </c>
      <c r="AB44" s="239">
        <v>0</v>
      </c>
      <c r="AC44" s="197">
        <v>0</v>
      </c>
    </row>
    <row r="45" spans="1:29" s="198" customFormat="1" x14ac:dyDescent="0.25">
      <c r="A45" s="199" t="s">
        <v>513</v>
      </c>
      <c r="B45" s="200" t="s">
        <v>514</v>
      </c>
      <c r="C45" s="239"/>
      <c r="D45" s="197"/>
      <c r="E45" s="197"/>
      <c r="F45" s="197"/>
      <c r="G45" s="197">
        <v>0</v>
      </c>
      <c r="H45" s="197">
        <v>0</v>
      </c>
      <c r="I45" s="197" t="s">
        <v>540</v>
      </c>
      <c r="J45" s="197">
        <v>0</v>
      </c>
      <c r="K45" s="197" t="s">
        <v>540</v>
      </c>
      <c r="L45" s="197">
        <v>0</v>
      </c>
      <c r="M45" s="197" t="s">
        <v>540</v>
      </c>
      <c r="N45" s="197">
        <v>0</v>
      </c>
      <c r="O45" s="197" t="s">
        <v>540</v>
      </c>
      <c r="P45" s="197">
        <v>0</v>
      </c>
      <c r="Q45" s="197" t="s">
        <v>540</v>
      </c>
      <c r="R45" s="197">
        <v>0</v>
      </c>
      <c r="S45" s="197" t="s">
        <v>540</v>
      </c>
      <c r="T45" s="197">
        <v>0</v>
      </c>
      <c r="U45" s="197" t="s">
        <v>540</v>
      </c>
      <c r="V45" s="197">
        <v>0</v>
      </c>
      <c r="W45" s="197" t="s">
        <v>540</v>
      </c>
      <c r="X45" s="197">
        <v>0</v>
      </c>
      <c r="Y45" s="197" t="s">
        <v>540</v>
      </c>
      <c r="Z45" s="197" t="s">
        <v>502</v>
      </c>
      <c r="AA45" s="197" t="s">
        <v>502</v>
      </c>
      <c r="AB45" s="239">
        <v>0</v>
      </c>
      <c r="AC45" s="197">
        <v>0</v>
      </c>
    </row>
    <row r="46" spans="1:29" s="198" customFormat="1" x14ac:dyDescent="0.25">
      <c r="A46" s="199" t="s">
        <v>515</v>
      </c>
      <c r="B46" s="200" t="s">
        <v>516</v>
      </c>
      <c r="C46" s="239"/>
      <c r="D46" s="197"/>
      <c r="E46" s="197"/>
      <c r="F46" s="197"/>
      <c r="G46" s="197">
        <v>0</v>
      </c>
      <c r="H46" s="197">
        <v>0</v>
      </c>
      <c r="I46" s="197" t="s">
        <v>540</v>
      </c>
      <c r="J46" s="197"/>
      <c r="K46" s="197" t="s">
        <v>540</v>
      </c>
      <c r="L46" s="197">
        <v>0</v>
      </c>
      <c r="M46" s="197" t="s">
        <v>540</v>
      </c>
      <c r="N46" s="197"/>
      <c r="O46" s="197" t="s">
        <v>540</v>
      </c>
      <c r="P46" s="197">
        <v>0</v>
      </c>
      <c r="Q46" s="197" t="s">
        <v>540</v>
      </c>
      <c r="R46" s="197"/>
      <c r="S46" s="197" t="s">
        <v>540</v>
      </c>
      <c r="T46" s="197">
        <v>0</v>
      </c>
      <c r="U46" s="197" t="s">
        <v>540</v>
      </c>
      <c r="V46" s="197"/>
      <c r="W46" s="197" t="s">
        <v>540</v>
      </c>
      <c r="X46" s="197"/>
      <c r="Y46" s="197" t="s">
        <v>540</v>
      </c>
      <c r="Z46" s="197"/>
      <c r="AA46" s="197" t="s">
        <v>540</v>
      </c>
      <c r="AB46" s="239">
        <v>0</v>
      </c>
      <c r="AC46" s="197">
        <v>0</v>
      </c>
    </row>
    <row r="47" spans="1:29" s="198" customFormat="1" x14ac:dyDescent="0.25">
      <c r="A47" s="195" t="s">
        <v>60</v>
      </c>
      <c r="B47" s="196" t="s">
        <v>151</v>
      </c>
      <c r="C47" s="239"/>
      <c r="D47" s="197"/>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239"/>
      <c r="AC47" s="197"/>
    </row>
    <row r="48" spans="1:29" s="198" customFormat="1" x14ac:dyDescent="0.25">
      <c r="A48" s="199" t="s">
        <v>150</v>
      </c>
      <c r="B48" s="202" t="s">
        <v>505</v>
      </c>
      <c r="C48" s="239">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502</v>
      </c>
      <c r="AA48" s="197"/>
      <c r="AB48" s="239">
        <v>0</v>
      </c>
      <c r="AC48" s="197">
        <v>0</v>
      </c>
    </row>
    <row r="49" spans="1:29" s="198" customFormat="1" ht="31.5" x14ac:dyDescent="0.25">
      <c r="A49" s="199" t="s">
        <v>149</v>
      </c>
      <c r="B49" s="202" t="s">
        <v>503</v>
      </c>
      <c r="C49" s="239">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502</v>
      </c>
      <c r="AA49" s="197"/>
      <c r="AB49" s="239">
        <v>0</v>
      </c>
      <c r="AC49" s="197">
        <v>0</v>
      </c>
    </row>
    <row r="50" spans="1:29" s="198" customFormat="1" x14ac:dyDescent="0.25">
      <c r="A50" s="199" t="s">
        <v>148</v>
      </c>
      <c r="B50" s="200" t="s">
        <v>147</v>
      </c>
      <c r="C50" s="239">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502</v>
      </c>
      <c r="AA50" s="197"/>
      <c r="AB50" s="239">
        <v>0</v>
      </c>
      <c r="AC50" s="197">
        <v>0</v>
      </c>
    </row>
    <row r="51" spans="1:29" s="198" customFormat="1" ht="31.5" x14ac:dyDescent="0.25">
      <c r="A51" s="199" t="s">
        <v>146</v>
      </c>
      <c r="B51" s="200" t="s">
        <v>145</v>
      </c>
      <c r="C51" s="239">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502</v>
      </c>
      <c r="AA51" s="197"/>
      <c r="AB51" s="239">
        <v>0</v>
      </c>
      <c r="AC51" s="197">
        <v>0</v>
      </c>
    </row>
    <row r="52" spans="1:29" s="198" customFormat="1" ht="31.5" x14ac:dyDescent="0.25">
      <c r="A52" s="199" t="s">
        <v>144</v>
      </c>
      <c r="B52" s="200" t="s">
        <v>143</v>
      </c>
      <c r="C52" s="239">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502</v>
      </c>
      <c r="AA52" s="197"/>
      <c r="AB52" s="239">
        <v>0</v>
      </c>
      <c r="AC52" s="197">
        <v>0</v>
      </c>
    </row>
    <row r="53" spans="1:29" s="198" customFormat="1" x14ac:dyDescent="0.25">
      <c r="A53" s="199" t="s">
        <v>142</v>
      </c>
      <c r="B53" s="200" t="s">
        <v>141</v>
      </c>
      <c r="C53" s="239">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502</v>
      </c>
      <c r="AA53" s="197"/>
      <c r="AB53" s="239">
        <v>0</v>
      </c>
      <c r="AC53" s="197">
        <v>0</v>
      </c>
    </row>
    <row r="54" spans="1:29" s="198" customFormat="1" x14ac:dyDescent="0.25">
      <c r="A54" s="199" t="s">
        <v>140</v>
      </c>
      <c r="B54" s="200" t="s">
        <v>506</v>
      </c>
      <c r="C54" s="239">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502</v>
      </c>
      <c r="AA54" s="197"/>
      <c r="AB54" s="239">
        <v>0</v>
      </c>
      <c r="AC54" s="197">
        <v>0</v>
      </c>
    </row>
    <row r="55" spans="1:29" s="198" customFormat="1" x14ac:dyDescent="0.25">
      <c r="A55" s="199" t="s">
        <v>517</v>
      </c>
      <c r="B55" s="200" t="s">
        <v>507</v>
      </c>
      <c r="C55" s="239">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502</v>
      </c>
      <c r="AA55" s="197"/>
      <c r="AB55" s="239">
        <v>0</v>
      </c>
      <c r="AC55" s="197">
        <v>0</v>
      </c>
    </row>
    <row r="56" spans="1:29" s="198" customFormat="1" x14ac:dyDescent="0.25">
      <c r="A56" s="199" t="s">
        <v>518</v>
      </c>
      <c r="B56" s="200" t="s">
        <v>508</v>
      </c>
      <c r="C56" s="239">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502</v>
      </c>
      <c r="AA56" s="197"/>
      <c r="AB56" s="239">
        <v>0</v>
      </c>
      <c r="AC56" s="197">
        <v>0</v>
      </c>
    </row>
    <row r="57" spans="1:29" s="198" customFormat="1" x14ac:dyDescent="0.25">
      <c r="A57" s="199" t="s">
        <v>519</v>
      </c>
      <c r="B57" s="200" t="s">
        <v>510</v>
      </c>
      <c r="C57" s="239">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502</v>
      </c>
      <c r="AA57" s="197"/>
      <c r="AB57" s="239">
        <v>0</v>
      </c>
      <c r="AC57" s="197">
        <v>0</v>
      </c>
    </row>
    <row r="58" spans="1:29" s="198" customFormat="1" x14ac:dyDescent="0.25">
      <c r="A58" s="199" t="s">
        <v>520</v>
      </c>
      <c r="B58" s="200" t="s">
        <v>512</v>
      </c>
      <c r="C58" s="239">
        <v>5</v>
      </c>
      <c r="D58" s="197">
        <v>5</v>
      </c>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t="s">
        <v>502</v>
      </c>
      <c r="AA58" s="197"/>
      <c r="AB58" s="239">
        <v>0</v>
      </c>
      <c r="AC58" s="197">
        <v>0</v>
      </c>
    </row>
    <row r="59" spans="1:29" s="198" customFormat="1" x14ac:dyDescent="0.25">
      <c r="A59" s="199" t="s">
        <v>521</v>
      </c>
      <c r="B59" s="200" t="s">
        <v>514</v>
      </c>
      <c r="C59" s="239">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502</v>
      </c>
      <c r="AA59" s="197"/>
      <c r="AB59" s="239">
        <v>0</v>
      </c>
      <c r="AC59" s="197">
        <v>0</v>
      </c>
    </row>
    <row r="60" spans="1:29" s="198" customFormat="1" x14ac:dyDescent="0.25">
      <c r="A60" s="199" t="s">
        <v>522</v>
      </c>
      <c r="B60" s="200" t="s">
        <v>516</v>
      </c>
      <c r="C60" s="239">
        <v>0</v>
      </c>
      <c r="D60" s="197">
        <v>0</v>
      </c>
      <c r="E60" s="197"/>
      <c r="F60" s="197"/>
      <c r="G60" s="197">
        <v>0</v>
      </c>
      <c r="H60" s="197">
        <v>0</v>
      </c>
      <c r="I60" s="197"/>
      <c r="J60" s="197"/>
      <c r="K60" s="197"/>
      <c r="L60" s="197">
        <v>0</v>
      </c>
      <c r="M60" s="197"/>
      <c r="N60" s="197"/>
      <c r="O60" s="197"/>
      <c r="P60" s="197">
        <v>0</v>
      </c>
      <c r="Q60" s="197"/>
      <c r="R60" s="197"/>
      <c r="S60" s="197"/>
      <c r="T60" s="197">
        <v>0</v>
      </c>
      <c r="U60" s="197"/>
      <c r="V60" s="197"/>
      <c r="W60" s="197"/>
      <c r="X60" s="197"/>
      <c r="Y60" s="197"/>
      <c r="Z60" s="197"/>
      <c r="AA60" s="197"/>
      <c r="AB60" s="239">
        <v>0</v>
      </c>
      <c r="AC60" s="197">
        <v>0</v>
      </c>
    </row>
    <row r="61" spans="1:29" s="198" customFormat="1" ht="35.25" customHeight="1" x14ac:dyDescent="0.25">
      <c r="A61" s="195" t="s">
        <v>58</v>
      </c>
      <c r="B61" s="196" t="s">
        <v>139</v>
      </c>
      <c r="C61" s="239"/>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239"/>
      <c r="AC61" s="197"/>
    </row>
    <row r="62" spans="1:29" s="198" customFormat="1" x14ac:dyDescent="0.25">
      <c r="A62" s="199" t="s">
        <v>138</v>
      </c>
      <c r="B62" s="200" t="s">
        <v>137</v>
      </c>
      <c r="C62" s="239">
        <v>1164.0227199999999</v>
      </c>
      <c r="D62" s="239">
        <v>1222.827534</v>
      </c>
      <c r="E62" s="197"/>
      <c r="F62" s="197"/>
      <c r="G62" s="197">
        <v>0</v>
      </c>
      <c r="H62" s="197">
        <v>0</v>
      </c>
      <c r="I62" s="197"/>
      <c r="J62" s="197">
        <v>0</v>
      </c>
      <c r="K62" s="197"/>
      <c r="L62" s="197">
        <v>0</v>
      </c>
      <c r="M62" s="197"/>
      <c r="N62" s="197">
        <v>0</v>
      </c>
      <c r="O62" s="197"/>
      <c r="P62" s="197">
        <v>0</v>
      </c>
      <c r="Q62" s="197"/>
      <c r="R62" s="197">
        <v>0</v>
      </c>
      <c r="S62" s="197"/>
      <c r="T62" s="197">
        <v>0</v>
      </c>
      <c r="U62" s="197"/>
      <c r="V62" s="197">
        <v>0</v>
      </c>
      <c r="W62" s="197"/>
      <c r="X62" s="197">
        <v>0</v>
      </c>
      <c r="Y62" s="197"/>
      <c r="Z62" s="197" t="s">
        <v>502</v>
      </c>
      <c r="AA62" s="197"/>
      <c r="AB62" s="239">
        <v>0</v>
      </c>
      <c r="AC62" s="197">
        <v>0</v>
      </c>
    </row>
    <row r="63" spans="1:29" s="198" customFormat="1" x14ac:dyDescent="0.25">
      <c r="A63" s="199" t="s">
        <v>136</v>
      </c>
      <c r="B63" s="200" t="s">
        <v>130</v>
      </c>
      <c r="C63" s="239"/>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502</v>
      </c>
      <c r="AA63" s="197"/>
      <c r="AB63" s="239">
        <v>0</v>
      </c>
      <c r="AC63" s="197">
        <v>0</v>
      </c>
    </row>
    <row r="64" spans="1:29" s="198" customFormat="1" x14ac:dyDescent="0.25">
      <c r="A64" s="199" t="s">
        <v>135</v>
      </c>
      <c r="B64" s="202" t="s">
        <v>129</v>
      </c>
      <c r="C64" s="239"/>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502</v>
      </c>
      <c r="AA64" s="197"/>
      <c r="AB64" s="239">
        <v>0</v>
      </c>
      <c r="AC64" s="197">
        <v>0</v>
      </c>
    </row>
    <row r="65" spans="1:29" s="198" customFormat="1" x14ac:dyDescent="0.25">
      <c r="A65" s="199" t="s">
        <v>134</v>
      </c>
      <c r="B65" s="202" t="s">
        <v>128</v>
      </c>
      <c r="C65" s="239"/>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502</v>
      </c>
      <c r="AA65" s="197"/>
      <c r="AB65" s="239">
        <v>0</v>
      </c>
      <c r="AC65" s="197">
        <v>0</v>
      </c>
    </row>
    <row r="66" spans="1:29" s="198" customFormat="1" x14ac:dyDescent="0.25">
      <c r="A66" s="199" t="s">
        <v>133</v>
      </c>
      <c r="B66" s="202" t="s">
        <v>127</v>
      </c>
      <c r="C66" s="239"/>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502</v>
      </c>
      <c r="AA66" s="197"/>
      <c r="AB66" s="239">
        <v>0</v>
      </c>
      <c r="AC66" s="197">
        <v>0</v>
      </c>
    </row>
    <row r="67" spans="1:29" s="198" customFormat="1" x14ac:dyDescent="0.25">
      <c r="A67" s="199" t="s">
        <v>132</v>
      </c>
      <c r="B67" s="202" t="s">
        <v>506</v>
      </c>
      <c r="C67" s="239"/>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502</v>
      </c>
      <c r="AA67" s="197"/>
      <c r="AB67" s="239">
        <v>0</v>
      </c>
      <c r="AC67" s="197">
        <v>0</v>
      </c>
    </row>
    <row r="68" spans="1:29" s="198" customFormat="1" x14ac:dyDescent="0.25">
      <c r="A68" s="199" t="s">
        <v>523</v>
      </c>
      <c r="B68" s="202" t="s">
        <v>507</v>
      </c>
      <c r="C68" s="239"/>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502</v>
      </c>
      <c r="AA68" s="197"/>
      <c r="AB68" s="239">
        <v>0</v>
      </c>
      <c r="AC68" s="197">
        <v>0</v>
      </c>
    </row>
    <row r="69" spans="1:29" s="198" customFormat="1" x14ac:dyDescent="0.25">
      <c r="A69" s="199" t="s">
        <v>524</v>
      </c>
      <c r="B69" s="202" t="s">
        <v>508</v>
      </c>
      <c r="C69" s="239"/>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502</v>
      </c>
      <c r="AA69" s="197"/>
      <c r="AB69" s="239">
        <v>0</v>
      </c>
      <c r="AC69" s="197">
        <v>0</v>
      </c>
    </row>
    <row r="70" spans="1:29" s="198" customFormat="1" x14ac:dyDescent="0.25">
      <c r="A70" s="199" t="s">
        <v>525</v>
      </c>
      <c r="B70" s="202" t="s">
        <v>510</v>
      </c>
      <c r="C70" s="239"/>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502</v>
      </c>
      <c r="AA70" s="197"/>
      <c r="AB70" s="239">
        <v>0</v>
      </c>
      <c r="AC70" s="197">
        <v>0</v>
      </c>
    </row>
    <row r="71" spans="1:29" s="198" customFormat="1" x14ac:dyDescent="0.25">
      <c r="A71" s="199" t="s">
        <v>526</v>
      </c>
      <c r="B71" s="202" t="s">
        <v>512</v>
      </c>
      <c r="C71" s="239"/>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t="s">
        <v>502</v>
      </c>
      <c r="AA71" s="197"/>
      <c r="AB71" s="239">
        <v>0</v>
      </c>
      <c r="AC71" s="197">
        <v>0</v>
      </c>
    </row>
    <row r="72" spans="1:29" s="198" customFormat="1" x14ac:dyDescent="0.25">
      <c r="A72" s="199" t="s">
        <v>527</v>
      </c>
      <c r="B72" s="202" t="s">
        <v>514</v>
      </c>
      <c r="C72" s="239"/>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502</v>
      </c>
      <c r="AA72" s="197"/>
      <c r="AB72" s="239">
        <v>0</v>
      </c>
      <c r="AC72" s="197">
        <v>0</v>
      </c>
    </row>
    <row r="73" spans="1:29" s="198" customFormat="1" x14ac:dyDescent="0.25">
      <c r="A73" s="199" t="s">
        <v>528</v>
      </c>
      <c r="B73" s="202" t="s">
        <v>516</v>
      </c>
      <c r="C73" s="239"/>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c r="Y73" s="197"/>
      <c r="Z73" s="197"/>
      <c r="AA73" s="197"/>
      <c r="AB73" s="239">
        <v>0</v>
      </c>
      <c r="AC73" s="197">
        <v>0</v>
      </c>
    </row>
    <row r="74" spans="1:29" s="198" customFormat="1" ht="36.75" customHeight="1" x14ac:dyDescent="0.25">
      <c r="A74" s="195" t="s">
        <v>57</v>
      </c>
      <c r="B74" s="203" t="s">
        <v>226</v>
      </c>
      <c r="C74" s="239"/>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502</v>
      </c>
      <c r="AA74" s="197"/>
      <c r="AB74" s="239">
        <v>0</v>
      </c>
      <c r="AC74" s="197">
        <v>0</v>
      </c>
    </row>
    <row r="75" spans="1:29" s="198" customFormat="1" x14ac:dyDescent="0.25">
      <c r="A75" s="195" t="s">
        <v>55</v>
      </c>
      <c r="B75" s="196" t="s">
        <v>131</v>
      </c>
      <c r="C75" s="239"/>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239"/>
      <c r="AC75" s="197"/>
    </row>
    <row r="76" spans="1:29" s="198" customFormat="1" x14ac:dyDescent="0.25">
      <c r="A76" s="199" t="s">
        <v>221</v>
      </c>
      <c r="B76" s="202" t="s">
        <v>505</v>
      </c>
      <c r="C76" s="239"/>
      <c r="D76" s="197"/>
      <c r="E76" s="197"/>
      <c r="F76" s="197"/>
      <c r="G76" s="197">
        <v>0</v>
      </c>
      <c r="H76" s="197">
        <v>0</v>
      </c>
      <c r="I76" s="197"/>
      <c r="J76" s="197">
        <v>0</v>
      </c>
      <c r="K76" s="197"/>
      <c r="L76" s="197">
        <v>0</v>
      </c>
      <c r="M76" s="197"/>
      <c r="N76" s="197">
        <v>0</v>
      </c>
      <c r="O76" s="197"/>
      <c r="P76" s="197">
        <v>0</v>
      </c>
      <c r="Q76" s="197"/>
      <c r="R76" s="197">
        <v>0</v>
      </c>
      <c r="S76" s="197"/>
      <c r="T76" s="197">
        <v>0</v>
      </c>
      <c r="U76" s="197"/>
      <c r="V76" s="197">
        <v>0</v>
      </c>
      <c r="W76" s="197"/>
      <c r="X76" s="197">
        <v>0</v>
      </c>
      <c r="Y76" s="197"/>
      <c r="Z76" s="197" t="s">
        <v>502</v>
      </c>
      <c r="AA76" s="197"/>
      <c r="AB76" s="239">
        <v>0</v>
      </c>
      <c r="AC76" s="197">
        <v>0</v>
      </c>
    </row>
    <row r="77" spans="1:29" s="198" customFormat="1" ht="31.5" x14ac:dyDescent="0.25">
      <c r="A77" s="199" t="s">
        <v>222</v>
      </c>
      <c r="B77" s="202" t="s">
        <v>503</v>
      </c>
      <c r="C77" s="239"/>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502</v>
      </c>
      <c r="AA77" s="197"/>
      <c r="AB77" s="239">
        <v>0</v>
      </c>
      <c r="AC77" s="197">
        <v>0</v>
      </c>
    </row>
    <row r="78" spans="1:29" s="198" customFormat="1" x14ac:dyDescent="0.25">
      <c r="A78" s="199" t="s">
        <v>223</v>
      </c>
      <c r="B78" s="200" t="s">
        <v>147</v>
      </c>
      <c r="C78" s="239"/>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502</v>
      </c>
      <c r="AA78" s="197"/>
      <c r="AB78" s="239">
        <v>0</v>
      </c>
      <c r="AC78" s="197">
        <v>0</v>
      </c>
    </row>
    <row r="79" spans="1:29" s="198" customFormat="1" x14ac:dyDescent="0.25">
      <c r="A79" s="199" t="s">
        <v>224</v>
      </c>
      <c r="B79" s="200" t="s">
        <v>529</v>
      </c>
      <c r="C79" s="258"/>
      <c r="D79" s="204"/>
      <c r="E79" s="205"/>
      <c r="F79" s="205"/>
      <c r="G79" s="197">
        <v>0</v>
      </c>
      <c r="H79" s="197">
        <v>0</v>
      </c>
      <c r="I79" s="205"/>
      <c r="J79" s="197">
        <v>0</v>
      </c>
      <c r="K79" s="204"/>
      <c r="L79" s="197">
        <v>0</v>
      </c>
      <c r="M79" s="204"/>
      <c r="N79" s="197">
        <v>0</v>
      </c>
      <c r="O79" s="204"/>
      <c r="P79" s="197">
        <v>0</v>
      </c>
      <c r="Q79" s="204"/>
      <c r="R79" s="197">
        <v>0</v>
      </c>
      <c r="S79" s="204"/>
      <c r="T79" s="197">
        <v>0</v>
      </c>
      <c r="U79" s="204"/>
      <c r="V79" s="197">
        <v>0</v>
      </c>
      <c r="W79" s="204"/>
      <c r="X79" s="197">
        <v>0</v>
      </c>
      <c r="Y79" s="204"/>
      <c r="Z79" s="197" t="s">
        <v>502</v>
      </c>
      <c r="AA79" s="204"/>
      <c r="AB79" s="239">
        <v>0</v>
      </c>
      <c r="AC79" s="197">
        <v>0</v>
      </c>
    </row>
    <row r="80" spans="1:29" s="198" customFormat="1" x14ac:dyDescent="0.25">
      <c r="A80" s="199" t="s">
        <v>225</v>
      </c>
      <c r="B80" s="200" t="s">
        <v>506</v>
      </c>
      <c r="C80" s="258"/>
      <c r="D80" s="204"/>
      <c r="E80" s="205"/>
      <c r="F80" s="205"/>
      <c r="G80" s="197">
        <v>0</v>
      </c>
      <c r="H80" s="197">
        <v>0</v>
      </c>
      <c r="I80" s="205"/>
      <c r="J80" s="197">
        <v>0</v>
      </c>
      <c r="K80" s="204"/>
      <c r="L80" s="197">
        <v>0</v>
      </c>
      <c r="M80" s="204"/>
      <c r="N80" s="197">
        <v>0</v>
      </c>
      <c r="O80" s="204"/>
      <c r="P80" s="197">
        <v>0</v>
      </c>
      <c r="Q80" s="204"/>
      <c r="R80" s="197">
        <v>0</v>
      </c>
      <c r="S80" s="204"/>
      <c r="T80" s="197">
        <v>0</v>
      </c>
      <c r="U80" s="204"/>
      <c r="V80" s="197">
        <v>0</v>
      </c>
      <c r="W80" s="204"/>
      <c r="X80" s="197">
        <v>0</v>
      </c>
      <c r="Y80" s="204"/>
      <c r="Z80" s="197" t="s">
        <v>502</v>
      </c>
      <c r="AA80" s="204"/>
      <c r="AB80" s="239">
        <v>0</v>
      </c>
      <c r="AC80" s="197">
        <v>0</v>
      </c>
    </row>
    <row r="81" spans="1:29" s="198" customFormat="1" x14ac:dyDescent="0.25">
      <c r="A81" s="199" t="s">
        <v>530</v>
      </c>
      <c r="B81" s="200" t="s">
        <v>507</v>
      </c>
      <c r="C81" s="258"/>
      <c r="D81" s="204"/>
      <c r="E81" s="205"/>
      <c r="F81" s="205"/>
      <c r="G81" s="197">
        <v>0</v>
      </c>
      <c r="H81" s="197">
        <v>0</v>
      </c>
      <c r="I81" s="205"/>
      <c r="J81" s="197">
        <v>0</v>
      </c>
      <c r="K81" s="204"/>
      <c r="L81" s="197">
        <v>0</v>
      </c>
      <c r="M81" s="204"/>
      <c r="N81" s="197">
        <v>0</v>
      </c>
      <c r="O81" s="204"/>
      <c r="P81" s="197">
        <v>0</v>
      </c>
      <c r="Q81" s="204"/>
      <c r="R81" s="197">
        <v>0</v>
      </c>
      <c r="S81" s="204"/>
      <c r="T81" s="197">
        <v>0</v>
      </c>
      <c r="U81" s="204"/>
      <c r="V81" s="197">
        <v>0</v>
      </c>
      <c r="W81" s="204"/>
      <c r="X81" s="197">
        <v>0</v>
      </c>
      <c r="Y81" s="204"/>
      <c r="Z81" s="197" t="s">
        <v>502</v>
      </c>
      <c r="AA81" s="204"/>
      <c r="AB81" s="239">
        <v>0</v>
      </c>
      <c r="AC81" s="197">
        <v>0</v>
      </c>
    </row>
    <row r="82" spans="1:29" s="198" customFormat="1" x14ac:dyDescent="0.25">
      <c r="A82" s="199" t="s">
        <v>531</v>
      </c>
      <c r="B82" s="200" t="s">
        <v>508</v>
      </c>
      <c r="C82" s="258"/>
      <c r="D82" s="204"/>
      <c r="E82" s="205"/>
      <c r="F82" s="205"/>
      <c r="G82" s="197">
        <v>0</v>
      </c>
      <c r="H82" s="197">
        <v>0</v>
      </c>
      <c r="I82" s="205"/>
      <c r="J82" s="197">
        <v>0</v>
      </c>
      <c r="K82" s="204"/>
      <c r="L82" s="197">
        <v>0</v>
      </c>
      <c r="M82" s="204"/>
      <c r="N82" s="197">
        <v>0</v>
      </c>
      <c r="O82" s="204"/>
      <c r="P82" s="197">
        <v>0</v>
      </c>
      <c r="Q82" s="204"/>
      <c r="R82" s="197">
        <v>0</v>
      </c>
      <c r="S82" s="204"/>
      <c r="T82" s="197">
        <v>0</v>
      </c>
      <c r="U82" s="204"/>
      <c r="V82" s="197">
        <v>0</v>
      </c>
      <c r="W82" s="204"/>
      <c r="X82" s="197">
        <v>0</v>
      </c>
      <c r="Y82" s="204"/>
      <c r="Z82" s="197" t="s">
        <v>502</v>
      </c>
      <c r="AA82" s="204"/>
      <c r="AB82" s="239">
        <v>0</v>
      </c>
      <c r="AC82" s="197">
        <v>0</v>
      </c>
    </row>
    <row r="83" spans="1:29" s="198" customFormat="1" x14ac:dyDescent="0.25">
      <c r="A83" s="199" t="s">
        <v>532</v>
      </c>
      <c r="B83" s="200" t="s">
        <v>510</v>
      </c>
      <c r="C83" s="258"/>
      <c r="D83" s="204"/>
      <c r="E83" s="205"/>
      <c r="F83" s="205"/>
      <c r="G83" s="197">
        <v>0</v>
      </c>
      <c r="H83" s="197">
        <v>0</v>
      </c>
      <c r="I83" s="205"/>
      <c r="J83" s="197">
        <v>0</v>
      </c>
      <c r="K83" s="204"/>
      <c r="L83" s="197">
        <v>0</v>
      </c>
      <c r="M83" s="204"/>
      <c r="N83" s="197">
        <v>0</v>
      </c>
      <c r="O83" s="204"/>
      <c r="P83" s="197">
        <v>0</v>
      </c>
      <c r="Q83" s="204"/>
      <c r="R83" s="197">
        <v>0</v>
      </c>
      <c r="S83" s="204"/>
      <c r="T83" s="197">
        <v>0</v>
      </c>
      <c r="U83" s="204"/>
      <c r="V83" s="197">
        <v>0</v>
      </c>
      <c r="W83" s="204"/>
      <c r="X83" s="197">
        <v>0</v>
      </c>
      <c r="Y83" s="204"/>
      <c r="Z83" s="197" t="s">
        <v>502</v>
      </c>
      <c r="AA83" s="204"/>
      <c r="AB83" s="239">
        <v>0</v>
      </c>
      <c r="AC83" s="197">
        <v>0</v>
      </c>
    </row>
    <row r="84" spans="1:29" s="198" customFormat="1" x14ac:dyDescent="0.25">
      <c r="A84" s="199" t="s">
        <v>533</v>
      </c>
      <c r="B84" s="200" t="s">
        <v>512</v>
      </c>
      <c r="C84" s="258"/>
      <c r="D84" s="204"/>
      <c r="E84" s="205"/>
      <c r="F84" s="205"/>
      <c r="G84" s="197">
        <v>0</v>
      </c>
      <c r="H84" s="197">
        <v>0</v>
      </c>
      <c r="I84" s="205"/>
      <c r="J84" s="197">
        <v>0</v>
      </c>
      <c r="K84" s="204"/>
      <c r="L84" s="197">
        <v>0</v>
      </c>
      <c r="M84" s="204"/>
      <c r="N84" s="197">
        <v>0</v>
      </c>
      <c r="O84" s="204"/>
      <c r="P84" s="197">
        <v>0</v>
      </c>
      <c r="Q84" s="204"/>
      <c r="R84" s="197">
        <v>0</v>
      </c>
      <c r="S84" s="204"/>
      <c r="T84" s="197">
        <v>0</v>
      </c>
      <c r="U84" s="204"/>
      <c r="V84" s="197">
        <v>0</v>
      </c>
      <c r="W84" s="204"/>
      <c r="X84" s="197">
        <v>0</v>
      </c>
      <c r="Y84" s="204"/>
      <c r="Z84" s="197" t="s">
        <v>502</v>
      </c>
      <c r="AA84" s="204"/>
      <c r="AB84" s="239">
        <v>0</v>
      </c>
      <c r="AC84" s="197">
        <v>0</v>
      </c>
    </row>
    <row r="85" spans="1:29" s="198" customFormat="1" x14ac:dyDescent="0.25">
      <c r="A85" s="199" t="s">
        <v>534</v>
      </c>
      <c r="B85" s="200" t="s">
        <v>514</v>
      </c>
      <c r="C85" s="258"/>
      <c r="D85" s="204"/>
      <c r="E85" s="205"/>
      <c r="F85" s="205"/>
      <c r="G85" s="197">
        <v>0</v>
      </c>
      <c r="H85" s="197">
        <v>0</v>
      </c>
      <c r="I85" s="205"/>
      <c r="J85" s="197">
        <v>0</v>
      </c>
      <c r="K85" s="204"/>
      <c r="L85" s="197">
        <v>0</v>
      </c>
      <c r="M85" s="204"/>
      <c r="N85" s="197">
        <v>0</v>
      </c>
      <c r="O85" s="204"/>
      <c r="P85" s="197">
        <v>0</v>
      </c>
      <c r="Q85" s="204"/>
      <c r="R85" s="197">
        <v>0</v>
      </c>
      <c r="S85" s="204"/>
      <c r="T85" s="197">
        <v>0</v>
      </c>
      <c r="U85" s="204"/>
      <c r="V85" s="197">
        <v>0</v>
      </c>
      <c r="W85" s="204"/>
      <c r="X85" s="197">
        <v>0</v>
      </c>
      <c r="Y85" s="204"/>
      <c r="Z85" s="197" t="s">
        <v>502</v>
      </c>
      <c r="AA85" s="204"/>
      <c r="AB85" s="197">
        <v>0</v>
      </c>
      <c r="AC85" s="197">
        <v>0</v>
      </c>
    </row>
    <row r="86" spans="1:29" s="198" customFormat="1" ht="13.5" customHeight="1" x14ac:dyDescent="0.25">
      <c r="A86" s="199" t="s">
        <v>535</v>
      </c>
      <c r="B86" s="200" t="s">
        <v>516</v>
      </c>
      <c r="C86" s="206"/>
      <c r="D86" s="204"/>
      <c r="E86" s="205"/>
      <c r="F86" s="205"/>
      <c r="G86" s="197">
        <v>0</v>
      </c>
      <c r="H86" s="197">
        <v>0</v>
      </c>
      <c r="I86" s="205"/>
      <c r="J86" s="197">
        <v>0</v>
      </c>
      <c r="K86" s="204"/>
      <c r="L86" s="197">
        <v>0</v>
      </c>
      <c r="M86" s="204"/>
      <c r="N86" s="197">
        <v>0</v>
      </c>
      <c r="O86" s="204"/>
      <c r="P86" s="197">
        <v>0</v>
      </c>
      <c r="Q86" s="204"/>
      <c r="R86" s="197">
        <v>0</v>
      </c>
      <c r="S86" s="204"/>
      <c r="T86" s="197">
        <v>0</v>
      </c>
      <c r="U86" s="204"/>
      <c r="V86" s="197">
        <v>0</v>
      </c>
      <c r="W86" s="204"/>
      <c r="X86" s="197">
        <v>0</v>
      </c>
      <c r="Y86" s="204"/>
      <c r="Z86" s="197" t="s">
        <v>502</v>
      </c>
      <c r="AA86" s="204"/>
      <c r="AB86" s="197">
        <v>0</v>
      </c>
      <c r="AC86" s="197">
        <v>0</v>
      </c>
    </row>
    <row r="87" spans="1:29" x14ac:dyDescent="0.25">
      <c r="G87" s="190"/>
      <c r="H87" s="190"/>
      <c r="I87" s="190"/>
      <c r="J87" s="190"/>
      <c r="K87" s="190"/>
    </row>
    <row r="88" spans="1:29" x14ac:dyDescent="0.25">
      <c r="G88" s="190"/>
      <c r="H88" s="190"/>
      <c r="I88" s="190"/>
      <c r="J88" s="190"/>
      <c r="K88" s="190"/>
    </row>
    <row r="89" spans="1:29" x14ac:dyDescent="0.25">
      <c r="G89" s="190"/>
      <c r="H89" s="190"/>
      <c r="I89" s="190"/>
      <c r="J89" s="190"/>
      <c r="K89" s="190"/>
    </row>
    <row r="90" spans="1:29" x14ac:dyDescent="0.25">
      <c r="G90" s="190"/>
      <c r="H90" s="190"/>
      <c r="I90" s="190"/>
      <c r="J90" s="190"/>
      <c r="K90" s="190"/>
    </row>
    <row r="91" spans="1:29" x14ac:dyDescent="0.25">
      <c r="G91" s="190"/>
      <c r="H91" s="190"/>
      <c r="I91" s="190"/>
      <c r="J91" s="190"/>
      <c r="K91" s="190"/>
    </row>
    <row r="92" spans="1:29" x14ac:dyDescent="0.25">
      <c r="G92" s="190"/>
      <c r="H92" s="190"/>
      <c r="I92" s="190"/>
      <c r="J92" s="190"/>
      <c r="K92" s="19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X5" zoomScale="70" zoomScaleSheetLayoutView="70" workbookViewId="0">
      <selection activeCell="A15" sqref="A15:AV15"/>
    </sheetView>
  </sheetViews>
  <sheetFormatPr defaultColWidth="9.140625" defaultRowHeight="15" x14ac:dyDescent="0.25"/>
  <cols>
    <col min="1" max="1" width="21.7109375" style="19" customWidth="1"/>
    <col min="2" max="2" width="25.42578125" style="19" customWidth="1"/>
    <col min="3" max="3" width="13.85546875" style="19" customWidth="1"/>
    <col min="4" max="4" width="15.140625" style="19" customWidth="1"/>
    <col min="5" max="12" width="7.7109375" style="19" customWidth="1"/>
    <col min="13" max="13" width="10.7109375" style="19" customWidth="1"/>
    <col min="14" max="14" width="49" style="19" customWidth="1"/>
    <col min="15" max="15" width="10.7109375" style="19" customWidth="1"/>
    <col min="16" max="16" width="13.42578125" style="19" customWidth="1"/>
    <col min="17" max="17" width="24.1406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5" width="10.710937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5.5703125" style="19" customWidth="1"/>
    <col min="33" max="33" width="21.85546875" style="19" customWidth="1"/>
    <col min="34" max="34" width="12.42578125"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85546875" style="19" customWidth="1"/>
    <col min="49" max="16384" width="9.140625" style="19"/>
  </cols>
  <sheetData>
    <row r="1" spans="1:48" ht="18.75" x14ac:dyDescent="0.25">
      <c r="AV1" s="38" t="s">
        <v>68</v>
      </c>
    </row>
    <row r="2" spans="1:48" ht="18.75" x14ac:dyDescent="0.3">
      <c r="AV2" s="15" t="s">
        <v>9</v>
      </c>
    </row>
    <row r="3" spans="1:48" ht="18.75" x14ac:dyDescent="0.3">
      <c r="AV3" s="15" t="s">
        <v>494</v>
      </c>
    </row>
    <row r="4" spans="1:48" ht="18.75" x14ac:dyDescent="0.3">
      <c r="AV4" s="15"/>
    </row>
    <row r="5" spans="1:48" ht="18.75" customHeight="1" x14ac:dyDescent="0.25">
      <c r="A5" s="329" t="str">
        <f>'6.2. Паспорт фин осв ввод'!A4:AC4</f>
        <v>Год раскрытия информации: 2026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5"/>
    </row>
    <row r="7" spans="1:48" ht="18.75" x14ac:dyDescent="0.25">
      <c r="A7" s="333" t="s">
        <v>8</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7" t="str">
        <f>'1. паспорт местоположение'!A12:C12</f>
        <v>M_NS1900.PR.0010</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15.75" x14ac:dyDescent="0.25">
      <c r="A15" s="337" t="str">
        <f>'1. паспорт местоположение'!A15:C15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0" t="s">
        <v>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525" t="s">
        <v>441</v>
      </c>
      <c r="B21" s="525"/>
      <c r="C21" s="525"/>
      <c r="D21" s="525"/>
      <c r="E21" s="525"/>
      <c r="F21" s="525"/>
      <c r="G21" s="525"/>
      <c r="H21" s="525"/>
      <c r="I21" s="525"/>
      <c r="J21" s="525"/>
      <c r="K21" s="525"/>
      <c r="L21" s="525"/>
      <c r="M21" s="525"/>
      <c r="N21" s="525"/>
      <c r="O21" s="525"/>
      <c r="P21" s="525"/>
      <c r="Q21" s="525"/>
      <c r="R21" s="525"/>
      <c r="S21" s="525"/>
      <c r="T21" s="525"/>
      <c r="U21" s="525"/>
      <c r="V21" s="525"/>
      <c r="W21" s="525"/>
      <c r="X21" s="525"/>
      <c r="Y21" s="525"/>
      <c r="Z21" s="525"/>
      <c r="AA21" s="525"/>
      <c r="AB21" s="525"/>
      <c r="AC21" s="525"/>
      <c r="AD21" s="525"/>
      <c r="AE21" s="525"/>
      <c r="AF21" s="525"/>
      <c r="AG21" s="525"/>
      <c r="AH21" s="525"/>
      <c r="AI21" s="525"/>
      <c r="AJ21" s="525"/>
      <c r="AK21" s="525"/>
      <c r="AL21" s="525"/>
      <c r="AM21" s="525"/>
      <c r="AN21" s="525"/>
      <c r="AO21" s="525"/>
      <c r="AP21" s="525"/>
      <c r="AQ21" s="525"/>
      <c r="AR21" s="525"/>
      <c r="AS21" s="525"/>
      <c r="AT21" s="525"/>
      <c r="AU21" s="525"/>
      <c r="AV21" s="525"/>
    </row>
    <row r="22" spans="1:48" s="22" customFormat="1" ht="58.5" customHeight="1" x14ac:dyDescent="0.25">
      <c r="A22" s="516" t="s">
        <v>51</v>
      </c>
      <c r="B22" s="527" t="s">
        <v>23</v>
      </c>
      <c r="C22" s="516" t="s">
        <v>50</v>
      </c>
      <c r="D22" s="516" t="s">
        <v>49</v>
      </c>
      <c r="E22" s="530" t="s">
        <v>452</v>
      </c>
      <c r="F22" s="531"/>
      <c r="G22" s="531"/>
      <c r="H22" s="531"/>
      <c r="I22" s="531"/>
      <c r="J22" s="531"/>
      <c r="K22" s="531"/>
      <c r="L22" s="532"/>
      <c r="M22" s="516" t="s">
        <v>48</v>
      </c>
      <c r="N22" s="516" t="s">
        <v>47</v>
      </c>
      <c r="O22" s="516" t="s">
        <v>46</v>
      </c>
      <c r="P22" s="511" t="s">
        <v>234</v>
      </c>
      <c r="Q22" s="511" t="s">
        <v>45</v>
      </c>
      <c r="R22" s="511" t="s">
        <v>44</v>
      </c>
      <c r="S22" s="511" t="s">
        <v>43</v>
      </c>
      <c r="T22" s="511"/>
      <c r="U22" s="533" t="s">
        <v>42</v>
      </c>
      <c r="V22" s="533" t="s">
        <v>41</v>
      </c>
      <c r="W22" s="511" t="s">
        <v>40</v>
      </c>
      <c r="X22" s="511" t="s">
        <v>39</v>
      </c>
      <c r="Y22" s="511" t="s">
        <v>38</v>
      </c>
      <c r="Z22" s="518" t="s">
        <v>37</v>
      </c>
      <c r="AA22" s="511" t="s">
        <v>36</v>
      </c>
      <c r="AB22" s="511" t="s">
        <v>35</v>
      </c>
      <c r="AC22" s="511" t="s">
        <v>34</v>
      </c>
      <c r="AD22" s="511" t="s">
        <v>33</v>
      </c>
      <c r="AE22" s="511" t="s">
        <v>32</v>
      </c>
      <c r="AF22" s="511" t="s">
        <v>31</v>
      </c>
      <c r="AG22" s="511"/>
      <c r="AH22" s="511"/>
      <c r="AI22" s="511"/>
      <c r="AJ22" s="511"/>
      <c r="AK22" s="511"/>
      <c r="AL22" s="511" t="s">
        <v>30</v>
      </c>
      <c r="AM22" s="511"/>
      <c r="AN22" s="511"/>
      <c r="AO22" s="511"/>
      <c r="AP22" s="511" t="s">
        <v>29</v>
      </c>
      <c r="AQ22" s="511"/>
      <c r="AR22" s="511" t="s">
        <v>28</v>
      </c>
      <c r="AS22" s="511" t="s">
        <v>27</v>
      </c>
      <c r="AT22" s="511" t="s">
        <v>26</v>
      </c>
      <c r="AU22" s="511" t="s">
        <v>25</v>
      </c>
      <c r="AV22" s="519" t="s">
        <v>24</v>
      </c>
    </row>
    <row r="23" spans="1:48" s="22" customFormat="1" ht="64.5" customHeight="1" x14ac:dyDescent="0.25">
      <c r="A23" s="526"/>
      <c r="B23" s="528"/>
      <c r="C23" s="526"/>
      <c r="D23" s="526"/>
      <c r="E23" s="521" t="s">
        <v>22</v>
      </c>
      <c r="F23" s="512" t="s">
        <v>130</v>
      </c>
      <c r="G23" s="512" t="s">
        <v>129</v>
      </c>
      <c r="H23" s="512" t="s">
        <v>128</v>
      </c>
      <c r="I23" s="514" t="s">
        <v>364</v>
      </c>
      <c r="J23" s="514" t="s">
        <v>365</v>
      </c>
      <c r="K23" s="514" t="s">
        <v>366</v>
      </c>
      <c r="L23" s="512" t="s">
        <v>79</v>
      </c>
      <c r="M23" s="526"/>
      <c r="N23" s="526"/>
      <c r="O23" s="526"/>
      <c r="P23" s="511"/>
      <c r="Q23" s="511"/>
      <c r="R23" s="511"/>
      <c r="S23" s="523" t="s">
        <v>1</v>
      </c>
      <c r="T23" s="523" t="s">
        <v>10</v>
      </c>
      <c r="U23" s="533"/>
      <c r="V23" s="533"/>
      <c r="W23" s="511"/>
      <c r="X23" s="511"/>
      <c r="Y23" s="511"/>
      <c r="Z23" s="511"/>
      <c r="AA23" s="511"/>
      <c r="AB23" s="511"/>
      <c r="AC23" s="511"/>
      <c r="AD23" s="511"/>
      <c r="AE23" s="511"/>
      <c r="AF23" s="511" t="s">
        <v>21</v>
      </c>
      <c r="AG23" s="511"/>
      <c r="AH23" s="511" t="s">
        <v>20</v>
      </c>
      <c r="AI23" s="511"/>
      <c r="AJ23" s="516" t="s">
        <v>19</v>
      </c>
      <c r="AK23" s="516" t="s">
        <v>18</v>
      </c>
      <c r="AL23" s="516" t="s">
        <v>17</v>
      </c>
      <c r="AM23" s="516" t="s">
        <v>16</v>
      </c>
      <c r="AN23" s="516" t="s">
        <v>15</v>
      </c>
      <c r="AO23" s="516" t="s">
        <v>14</v>
      </c>
      <c r="AP23" s="516" t="s">
        <v>13</v>
      </c>
      <c r="AQ23" s="534" t="s">
        <v>10</v>
      </c>
      <c r="AR23" s="511"/>
      <c r="AS23" s="511"/>
      <c r="AT23" s="511"/>
      <c r="AU23" s="511"/>
      <c r="AV23" s="520"/>
    </row>
    <row r="24" spans="1:48" s="22" customFormat="1" ht="96.75" customHeight="1" x14ac:dyDescent="0.25">
      <c r="A24" s="517"/>
      <c r="B24" s="529"/>
      <c r="C24" s="517"/>
      <c r="D24" s="517"/>
      <c r="E24" s="522"/>
      <c r="F24" s="513"/>
      <c r="G24" s="513"/>
      <c r="H24" s="513"/>
      <c r="I24" s="515"/>
      <c r="J24" s="515"/>
      <c r="K24" s="515"/>
      <c r="L24" s="513"/>
      <c r="M24" s="517"/>
      <c r="N24" s="517"/>
      <c r="O24" s="517"/>
      <c r="P24" s="511"/>
      <c r="Q24" s="511"/>
      <c r="R24" s="511"/>
      <c r="S24" s="524"/>
      <c r="T24" s="524"/>
      <c r="U24" s="533"/>
      <c r="V24" s="533"/>
      <c r="W24" s="511"/>
      <c r="X24" s="511"/>
      <c r="Y24" s="511"/>
      <c r="Z24" s="511"/>
      <c r="AA24" s="511"/>
      <c r="AB24" s="511"/>
      <c r="AC24" s="511"/>
      <c r="AD24" s="511"/>
      <c r="AE24" s="511"/>
      <c r="AF24" s="122" t="s">
        <v>12</v>
      </c>
      <c r="AG24" s="122" t="s">
        <v>11</v>
      </c>
      <c r="AH24" s="123" t="s">
        <v>1</v>
      </c>
      <c r="AI24" s="123" t="s">
        <v>10</v>
      </c>
      <c r="AJ24" s="517"/>
      <c r="AK24" s="517"/>
      <c r="AL24" s="517"/>
      <c r="AM24" s="517"/>
      <c r="AN24" s="517"/>
      <c r="AO24" s="517"/>
      <c r="AP24" s="517"/>
      <c r="AQ24" s="535"/>
      <c r="AR24" s="511"/>
      <c r="AS24" s="511"/>
      <c r="AT24" s="511"/>
      <c r="AU24" s="511"/>
      <c r="AV24" s="5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17" t="s">
        <v>554</v>
      </c>
      <c r="B26" s="218" t="s">
        <v>553</v>
      </c>
      <c r="C26" s="218" t="s">
        <v>555</v>
      </c>
      <c r="D26" s="219">
        <v>12.202299999999999</v>
      </c>
      <c r="E26" s="220" t="s">
        <v>502</v>
      </c>
      <c r="F26" s="220">
        <v>0</v>
      </c>
      <c r="G26" s="220">
        <v>0</v>
      </c>
      <c r="H26" s="220" t="s">
        <v>502</v>
      </c>
      <c r="I26" s="220">
        <v>0</v>
      </c>
      <c r="J26" s="220" t="s">
        <v>502</v>
      </c>
      <c r="K26" s="220" t="s">
        <v>502</v>
      </c>
      <c r="L26" s="220" t="s">
        <v>502</v>
      </c>
      <c r="M26" s="218" t="s">
        <v>556</v>
      </c>
      <c r="N26" s="221" t="s">
        <v>557</v>
      </c>
      <c r="O26" s="218" t="s">
        <v>558</v>
      </c>
      <c r="P26" s="222">
        <v>55277</v>
      </c>
      <c r="Q26" s="218" t="s">
        <v>559</v>
      </c>
      <c r="R26" s="222">
        <v>55277</v>
      </c>
      <c r="S26" s="218" t="s">
        <v>560</v>
      </c>
      <c r="T26" s="218" t="s">
        <v>561</v>
      </c>
      <c r="U26" s="218">
        <v>3</v>
      </c>
      <c r="V26" s="218">
        <v>3</v>
      </c>
      <c r="W26" s="218" t="s">
        <v>562</v>
      </c>
      <c r="X26" s="223">
        <v>54925</v>
      </c>
      <c r="Y26" s="220" t="s">
        <v>502</v>
      </c>
      <c r="Z26" s="218">
        <v>1</v>
      </c>
      <c r="AA26" s="222">
        <v>54925</v>
      </c>
      <c r="AB26" s="222">
        <v>54925</v>
      </c>
      <c r="AC26" s="218" t="s">
        <v>562</v>
      </c>
      <c r="AD26" s="222">
        <v>65910</v>
      </c>
      <c r="AE26" s="222">
        <v>65910</v>
      </c>
      <c r="AF26" s="224" t="s">
        <v>563</v>
      </c>
      <c r="AG26" s="218" t="s">
        <v>564</v>
      </c>
      <c r="AH26" s="218" t="s">
        <v>565</v>
      </c>
      <c r="AI26" s="218" t="s">
        <v>566</v>
      </c>
      <c r="AJ26" s="218" t="s">
        <v>567</v>
      </c>
      <c r="AK26" s="218" t="s">
        <v>568</v>
      </c>
      <c r="AL26" s="220" t="s">
        <v>502</v>
      </c>
      <c r="AM26" s="220" t="s">
        <v>502</v>
      </c>
      <c r="AN26" s="220" t="s">
        <v>502</v>
      </c>
      <c r="AO26" s="220" t="s">
        <v>502</v>
      </c>
      <c r="AP26" s="218" t="s">
        <v>569</v>
      </c>
      <c r="AQ26" s="218" t="s">
        <v>570</v>
      </c>
      <c r="AR26" s="218" t="s">
        <v>571</v>
      </c>
      <c r="AS26" s="218" t="s">
        <v>570</v>
      </c>
      <c r="AT26" s="218" t="s">
        <v>572</v>
      </c>
      <c r="AU26" s="220" t="s">
        <v>502</v>
      </c>
      <c r="AV26" s="225" t="s">
        <v>575</v>
      </c>
    </row>
    <row r="27" spans="1:48" x14ac:dyDescent="0.25">
      <c r="A27" s="226"/>
      <c r="B27" s="226"/>
      <c r="C27" s="226"/>
      <c r="D27" s="226"/>
      <c r="E27" s="226"/>
      <c r="F27" s="226"/>
      <c r="G27" s="226"/>
      <c r="H27" s="226"/>
      <c r="I27" s="226"/>
      <c r="J27" s="226"/>
      <c r="K27" s="226"/>
      <c r="L27" s="226"/>
      <c r="M27" s="226"/>
      <c r="N27" s="226"/>
      <c r="O27" s="226"/>
      <c r="P27" s="226"/>
      <c r="Q27" s="226"/>
      <c r="R27" s="226"/>
      <c r="S27" s="226"/>
      <c r="T27" s="226"/>
      <c r="U27" s="226"/>
      <c r="V27" s="226"/>
      <c r="W27" s="218" t="s">
        <v>573</v>
      </c>
      <c r="X27" s="223">
        <v>55034</v>
      </c>
      <c r="Y27" s="220" t="s">
        <v>502</v>
      </c>
      <c r="Z27" s="226"/>
      <c r="AA27" s="222">
        <v>55034</v>
      </c>
      <c r="AB27" s="226"/>
      <c r="AC27" s="226"/>
      <c r="AD27" s="226"/>
      <c r="AE27" s="226"/>
      <c r="AF27" s="226"/>
      <c r="AG27" s="226"/>
      <c r="AH27" s="226"/>
      <c r="AI27" s="226"/>
      <c r="AJ27" s="226"/>
      <c r="AK27" s="226"/>
      <c r="AL27" s="226"/>
      <c r="AM27" s="226"/>
      <c r="AN27" s="226"/>
      <c r="AO27" s="226"/>
      <c r="AP27" s="226"/>
      <c r="AQ27" s="226"/>
      <c r="AR27" s="226"/>
      <c r="AS27" s="226"/>
      <c r="AT27" s="226"/>
      <c r="AU27" s="226"/>
      <c r="AV27" s="226"/>
    </row>
    <row r="28" spans="1:48" x14ac:dyDescent="0.25">
      <c r="A28" s="226"/>
      <c r="B28" s="226"/>
      <c r="C28" s="226"/>
      <c r="D28" s="226"/>
      <c r="E28" s="226"/>
      <c r="F28" s="226"/>
      <c r="G28" s="226"/>
      <c r="H28" s="226"/>
      <c r="I28" s="226"/>
      <c r="J28" s="226"/>
      <c r="K28" s="226"/>
      <c r="L28" s="226"/>
      <c r="M28" s="226"/>
      <c r="N28" s="226"/>
      <c r="O28" s="226"/>
      <c r="P28" s="226"/>
      <c r="Q28" s="226"/>
      <c r="R28" s="226"/>
      <c r="S28" s="226"/>
      <c r="T28" s="226"/>
      <c r="U28" s="226"/>
      <c r="V28" s="226"/>
      <c r="W28" s="218" t="s">
        <v>574</v>
      </c>
      <c r="X28" s="223">
        <v>55109</v>
      </c>
      <c r="Y28" s="220" t="s">
        <v>502</v>
      </c>
      <c r="Z28" s="226"/>
      <c r="AA28" s="222">
        <v>55109</v>
      </c>
      <c r="AB28" s="226"/>
      <c r="AC28" s="226"/>
      <c r="AD28" s="226"/>
      <c r="AE28" s="226"/>
      <c r="AF28" s="226"/>
      <c r="AG28" s="226"/>
      <c r="AH28" s="226"/>
      <c r="AI28" s="226"/>
      <c r="AJ28" s="226"/>
      <c r="AK28" s="226"/>
      <c r="AL28" s="226"/>
      <c r="AM28" s="226"/>
      <c r="AN28" s="226"/>
      <c r="AO28" s="226"/>
      <c r="AP28" s="226"/>
      <c r="AQ28" s="226"/>
      <c r="AR28" s="226"/>
      <c r="AS28" s="226"/>
      <c r="AT28" s="226"/>
      <c r="AU28" s="226"/>
      <c r="AV28" s="2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B17" sqref="A16:B17"/>
    </sheetView>
  </sheetViews>
  <sheetFormatPr defaultRowHeight="15.75" x14ac:dyDescent="0.25"/>
  <cols>
    <col min="1" max="2" width="66.140625" style="99" customWidth="1"/>
    <col min="3" max="3" width="36.28515625" style="146" customWidth="1"/>
    <col min="4" max="4" width="68.85546875" style="146"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68</v>
      </c>
    </row>
    <row r="2" spans="1:8" ht="18.75" x14ac:dyDescent="0.3">
      <c r="B2" s="15" t="s">
        <v>9</v>
      </c>
    </row>
    <row r="3" spans="1:8" ht="18.75" x14ac:dyDescent="0.3">
      <c r="B3" s="15" t="s">
        <v>495</v>
      </c>
    </row>
    <row r="4" spans="1:8" x14ac:dyDescent="0.25">
      <c r="B4" s="43"/>
    </row>
    <row r="5" spans="1:8" ht="18.75" x14ac:dyDescent="0.3">
      <c r="A5" s="536" t="str">
        <f>'7. Паспорт отчет о закупке'!A5:AV5</f>
        <v>Год раскрытия информации: 2026 год</v>
      </c>
      <c r="B5" s="536"/>
      <c r="C5" s="172"/>
      <c r="D5" s="172"/>
      <c r="E5" s="63"/>
      <c r="F5" s="63"/>
      <c r="G5" s="63"/>
      <c r="H5" s="63"/>
    </row>
    <row r="6" spans="1:8" ht="18.75" x14ac:dyDescent="0.3">
      <c r="A6" s="242"/>
      <c r="B6" s="242"/>
      <c r="C6" s="173"/>
      <c r="D6" s="173"/>
      <c r="E6" s="242"/>
      <c r="F6" s="242"/>
      <c r="G6" s="242"/>
      <c r="H6" s="242"/>
    </row>
    <row r="7" spans="1:8" ht="18.75" x14ac:dyDescent="0.25">
      <c r="A7" s="333" t="s">
        <v>8</v>
      </c>
      <c r="B7" s="333"/>
      <c r="C7" s="174"/>
      <c r="D7" s="174"/>
      <c r="E7" s="128"/>
      <c r="F7" s="128"/>
      <c r="G7" s="128"/>
      <c r="H7" s="128"/>
    </row>
    <row r="8" spans="1:8" ht="18.75" x14ac:dyDescent="0.25">
      <c r="A8" s="128"/>
      <c r="B8" s="128"/>
      <c r="C8" s="174"/>
      <c r="D8" s="174"/>
      <c r="E8" s="128"/>
      <c r="F8" s="128"/>
      <c r="G8" s="128"/>
      <c r="H8" s="128"/>
    </row>
    <row r="9" spans="1:8" x14ac:dyDescent="0.25">
      <c r="A9" s="337" t="str">
        <f>'7. Паспорт отчет о закупке'!A9:AV9</f>
        <v>АО "Россети Тюмень"</v>
      </c>
      <c r="B9" s="337"/>
      <c r="C9" s="144"/>
      <c r="D9" s="144"/>
      <c r="E9" s="129"/>
      <c r="F9" s="129"/>
      <c r="G9" s="129"/>
      <c r="H9" s="129"/>
    </row>
    <row r="10" spans="1:8" x14ac:dyDescent="0.25">
      <c r="A10" s="330" t="s">
        <v>7</v>
      </c>
      <c r="B10" s="330"/>
      <c r="C10" s="29"/>
      <c r="D10" s="29"/>
      <c r="E10" s="130"/>
      <c r="F10" s="130"/>
      <c r="G10" s="130"/>
      <c r="H10" s="130"/>
    </row>
    <row r="11" spans="1:8" ht="18.75" x14ac:dyDescent="0.25">
      <c r="A11" s="128"/>
      <c r="B11" s="128"/>
      <c r="C11" s="174"/>
      <c r="D11" s="174"/>
      <c r="E11" s="128"/>
      <c r="F11" s="128"/>
      <c r="G11" s="128"/>
      <c r="H11" s="128"/>
    </row>
    <row r="12" spans="1:8" ht="30.75" customHeight="1" x14ac:dyDescent="0.25">
      <c r="A12" s="337" t="str">
        <f>'7. Паспорт отчет о закупке'!A12:AV12</f>
        <v>M_NS1900.PR.0010</v>
      </c>
      <c r="B12" s="337"/>
      <c r="C12" s="144"/>
      <c r="D12" s="144"/>
      <c r="E12" s="129"/>
      <c r="F12" s="129"/>
      <c r="G12" s="129"/>
      <c r="H12" s="129"/>
    </row>
    <row r="13" spans="1:8" x14ac:dyDescent="0.25">
      <c r="A13" s="330" t="s">
        <v>6</v>
      </c>
      <c r="B13" s="330"/>
      <c r="C13" s="29"/>
      <c r="D13" s="29"/>
      <c r="E13" s="130"/>
      <c r="F13" s="130"/>
      <c r="G13" s="130"/>
      <c r="H13" s="130"/>
    </row>
    <row r="14" spans="1:8" ht="18.75" x14ac:dyDescent="0.25">
      <c r="A14" s="11"/>
      <c r="B14" s="11"/>
      <c r="C14" s="145"/>
      <c r="D14" s="11"/>
      <c r="E14" s="11"/>
      <c r="F14" s="11"/>
      <c r="G14" s="11"/>
      <c r="H14" s="11"/>
    </row>
    <row r="15" spans="1:8" ht="50.25" customHeight="1" x14ac:dyDescent="0.25">
      <c r="A15" s="335" t="str">
        <f>'7. Паспорт отчет о закупке'!A15:AV15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335"/>
      <c r="C15" s="145"/>
      <c r="D15" s="144"/>
      <c r="E15" s="129"/>
      <c r="F15" s="129"/>
      <c r="G15" s="129"/>
      <c r="H15" s="129"/>
    </row>
    <row r="16" spans="1:8" ht="14.25" customHeight="1" x14ac:dyDescent="0.25">
      <c r="A16" s="330" t="s">
        <v>5</v>
      </c>
      <c r="B16" s="330"/>
      <c r="C16" s="145"/>
      <c r="D16" s="29"/>
      <c r="E16" s="130"/>
      <c r="F16" s="130"/>
      <c r="G16" s="130"/>
      <c r="H16" s="130"/>
    </row>
    <row r="17" spans="1:4" x14ac:dyDescent="0.25">
      <c r="B17" s="101"/>
    </row>
    <row r="18" spans="1:4" ht="33.75" customHeight="1" x14ac:dyDescent="0.25">
      <c r="A18" s="537" t="s">
        <v>442</v>
      </c>
      <c r="B18" s="538"/>
    </row>
    <row r="19" spans="1:4" x14ac:dyDescent="0.25">
      <c r="B19" s="43"/>
    </row>
    <row r="20" spans="1:4" ht="16.5" thickBot="1" x14ac:dyDescent="0.3">
      <c r="B20" s="102"/>
    </row>
    <row r="21" spans="1:4" ht="60" customHeight="1" thickBot="1" x14ac:dyDescent="0.3">
      <c r="A21" s="103" t="s">
        <v>322</v>
      </c>
      <c r="B21" s="216" t="str">
        <f>A15</f>
        <v>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row>
    <row r="22" spans="1:4" ht="27.75" customHeight="1" thickBot="1" x14ac:dyDescent="0.3">
      <c r="A22" s="103" t="s">
        <v>323</v>
      </c>
      <c r="B22" s="160" t="s">
        <v>488</v>
      </c>
    </row>
    <row r="23" spans="1:4" ht="22.5" customHeight="1" thickBot="1" x14ac:dyDescent="0.3">
      <c r="A23" s="103" t="s">
        <v>303</v>
      </c>
      <c r="B23" s="244" t="s">
        <v>498</v>
      </c>
      <c r="C23" s="145"/>
      <c r="D23" s="175"/>
    </row>
    <row r="24" spans="1:4" ht="24.75" customHeight="1" thickBot="1" x14ac:dyDescent="0.3">
      <c r="A24" s="103" t="s">
        <v>324</v>
      </c>
      <c r="B24" s="161" t="s">
        <v>585</v>
      </c>
      <c r="C24" s="145"/>
      <c r="D24" s="175"/>
    </row>
    <row r="25" spans="1:4" ht="28.5" customHeight="1" thickBot="1" x14ac:dyDescent="0.3">
      <c r="A25" s="104" t="s">
        <v>325</v>
      </c>
      <c r="B25" s="160" t="s">
        <v>502</v>
      </c>
      <c r="C25" s="145"/>
      <c r="D25" s="175"/>
    </row>
    <row r="26" spans="1:4" ht="37.5" customHeight="1" thickBot="1" x14ac:dyDescent="0.3">
      <c r="A26" s="105" t="s">
        <v>326</v>
      </c>
      <c r="B26" s="162" t="s">
        <v>602</v>
      </c>
      <c r="C26" s="145"/>
      <c r="D26" s="175"/>
    </row>
    <row r="27" spans="1:4" ht="29.25" thickBot="1" x14ac:dyDescent="0.3">
      <c r="A27" s="111" t="s">
        <v>582</v>
      </c>
      <c r="B27" s="245">
        <v>1481.3978887005198</v>
      </c>
      <c r="D27" s="175"/>
    </row>
    <row r="28" spans="1:4" ht="16.5" thickBot="1" x14ac:dyDescent="0.3">
      <c r="A28" s="107" t="s">
        <v>327</v>
      </c>
      <c r="B28" s="163" t="s">
        <v>595</v>
      </c>
      <c r="C28" s="176"/>
    </row>
    <row r="29" spans="1:4" ht="28.5" x14ac:dyDescent="0.25">
      <c r="A29" s="208" t="s">
        <v>328</v>
      </c>
      <c r="B29" s="246">
        <v>4.2850000000000001</v>
      </c>
    </row>
    <row r="30" spans="1:4" ht="28.5" x14ac:dyDescent="0.25">
      <c r="A30" s="247" t="s">
        <v>329</v>
      </c>
      <c r="B30" s="248">
        <v>4.2850000000000001</v>
      </c>
    </row>
    <row r="31" spans="1:4" x14ac:dyDescent="0.25">
      <c r="A31" s="232" t="s">
        <v>330</v>
      </c>
      <c r="B31" s="233"/>
    </row>
    <row r="32" spans="1:4" ht="29.25" thickBot="1" x14ac:dyDescent="0.3">
      <c r="A32" s="234" t="s">
        <v>541</v>
      </c>
      <c r="B32" s="235">
        <v>4.2850000000000001</v>
      </c>
    </row>
    <row r="33" spans="1:2" ht="30" x14ac:dyDescent="0.25">
      <c r="A33" s="236" t="s">
        <v>542</v>
      </c>
      <c r="B33" s="237">
        <v>4.2850000000000001</v>
      </c>
    </row>
    <row r="34" spans="1:2" x14ac:dyDescent="0.25">
      <c r="A34" s="210" t="s">
        <v>331</v>
      </c>
      <c r="B34" s="249">
        <f>B33/B27*100</f>
        <v>0.28925382118363868</v>
      </c>
    </row>
    <row r="35" spans="1:2" x14ac:dyDescent="0.25">
      <c r="A35" s="210" t="s">
        <v>332</v>
      </c>
      <c r="B35" s="212">
        <v>4.2850000000000001</v>
      </c>
    </row>
    <row r="36" spans="1:2" ht="16.5" thickBot="1" x14ac:dyDescent="0.3">
      <c r="A36" s="210" t="s">
        <v>333</v>
      </c>
      <c r="B36" s="212">
        <v>3.5710000000000002</v>
      </c>
    </row>
    <row r="37" spans="1:2" ht="29.25" thickBot="1" x14ac:dyDescent="0.3">
      <c r="A37" s="112" t="s">
        <v>547</v>
      </c>
      <c r="B37" s="163" t="s">
        <v>489</v>
      </c>
    </row>
    <row r="38" spans="1:2" ht="16.5" thickBot="1" x14ac:dyDescent="0.3">
      <c r="A38" s="107" t="s">
        <v>548</v>
      </c>
      <c r="B38" s="163">
        <v>0</v>
      </c>
    </row>
    <row r="39" spans="1:2" ht="16.5" thickBot="1" x14ac:dyDescent="0.3">
      <c r="A39" s="107" t="s">
        <v>331</v>
      </c>
      <c r="B39" s="163">
        <v>0</v>
      </c>
    </row>
    <row r="40" spans="1:2" ht="16.5" thickBot="1" x14ac:dyDescent="0.3">
      <c r="A40" s="107" t="s">
        <v>332</v>
      </c>
      <c r="B40" s="163">
        <v>0</v>
      </c>
    </row>
    <row r="41" spans="1:2" ht="16.5" thickBot="1" x14ac:dyDescent="0.3">
      <c r="A41" s="107" t="s">
        <v>333</v>
      </c>
      <c r="B41" s="163">
        <v>0</v>
      </c>
    </row>
    <row r="42" spans="1:2" ht="29.25" thickBot="1" x14ac:dyDescent="0.3">
      <c r="A42" s="112" t="s">
        <v>549</v>
      </c>
      <c r="B42" s="163" t="s">
        <v>489</v>
      </c>
    </row>
    <row r="43" spans="1:2" ht="16.5" thickBot="1" x14ac:dyDescent="0.3">
      <c r="A43" s="107" t="s">
        <v>548</v>
      </c>
      <c r="B43" s="163">
        <v>0</v>
      </c>
    </row>
    <row r="44" spans="1:2" ht="16.5" thickBot="1" x14ac:dyDescent="0.3">
      <c r="A44" s="107" t="s">
        <v>331</v>
      </c>
      <c r="B44" s="163">
        <v>0</v>
      </c>
    </row>
    <row r="45" spans="1:2" ht="16.5" thickBot="1" x14ac:dyDescent="0.3">
      <c r="A45" s="107" t="s">
        <v>332</v>
      </c>
      <c r="B45" s="163">
        <v>0</v>
      </c>
    </row>
    <row r="46" spans="1:2" ht="16.5" thickBot="1" x14ac:dyDescent="0.3">
      <c r="A46" s="107" t="s">
        <v>333</v>
      </c>
      <c r="B46" s="163">
        <v>0</v>
      </c>
    </row>
    <row r="47" spans="1:2" ht="29.25" thickBot="1" x14ac:dyDescent="0.3">
      <c r="A47" s="106" t="s">
        <v>334</v>
      </c>
      <c r="B47" s="250">
        <f>B30/B27*100</f>
        <v>0.28925382118363868</v>
      </c>
    </row>
    <row r="48" spans="1:2" ht="16.5" thickBot="1" x14ac:dyDescent="0.3">
      <c r="A48" s="108" t="s">
        <v>330</v>
      </c>
      <c r="B48" s="164"/>
    </row>
    <row r="49" spans="1:4" ht="16.5" thickBot="1" x14ac:dyDescent="0.3">
      <c r="A49" s="108" t="s">
        <v>550</v>
      </c>
      <c r="B49" s="164">
        <v>0</v>
      </c>
    </row>
    <row r="50" spans="1:4" ht="16.5" thickBot="1" x14ac:dyDescent="0.3">
      <c r="A50" s="108" t="s">
        <v>551</v>
      </c>
      <c r="B50" s="164">
        <v>0</v>
      </c>
    </row>
    <row r="51" spans="1:4" ht="16.5" thickBot="1" x14ac:dyDescent="0.3">
      <c r="A51" s="108" t="s">
        <v>552</v>
      </c>
      <c r="B51" s="213">
        <v>100</v>
      </c>
    </row>
    <row r="52" spans="1:4" ht="16.5" thickBot="1" x14ac:dyDescent="0.3">
      <c r="A52" s="104" t="s">
        <v>335</v>
      </c>
      <c r="B52" s="251">
        <f>B53/B27*100</f>
        <v>0.30504971246881285</v>
      </c>
    </row>
    <row r="53" spans="1:4" ht="16.5" thickBot="1" x14ac:dyDescent="0.3">
      <c r="A53" s="104" t="s">
        <v>336</v>
      </c>
      <c r="B53" s="209">
        <v>4.5190000000000001</v>
      </c>
    </row>
    <row r="54" spans="1:4" ht="16.5" thickBot="1" x14ac:dyDescent="0.3">
      <c r="A54" s="104" t="s">
        <v>337</v>
      </c>
      <c r="B54" s="252">
        <f>B55*1.02/B27*100</f>
        <v>0.26198903276448543</v>
      </c>
    </row>
    <row r="55" spans="1:4" ht="16.5" thickBot="1" x14ac:dyDescent="0.3">
      <c r="A55" s="105" t="s">
        <v>338</v>
      </c>
      <c r="B55" s="209">
        <v>3.8050000000000002</v>
      </c>
    </row>
    <row r="56" spans="1:4" ht="15.75" customHeight="1" thickBot="1" x14ac:dyDescent="0.3">
      <c r="A56" s="106" t="s">
        <v>339</v>
      </c>
      <c r="B56" s="166"/>
      <c r="C56" s="539"/>
      <c r="D56" s="177"/>
    </row>
    <row r="57" spans="1:4" ht="16.5" thickBot="1" x14ac:dyDescent="0.3">
      <c r="A57" s="109" t="s">
        <v>340</v>
      </c>
      <c r="B57" s="160" t="s">
        <v>553</v>
      </c>
      <c r="C57" s="539"/>
      <c r="D57" s="177"/>
    </row>
    <row r="58" spans="1:4" ht="24" customHeight="1" x14ac:dyDescent="0.25">
      <c r="A58" s="109" t="s">
        <v>341</v>
      </c>
      <c r="B58" s="211" t="s">
        <v>543</v>
      </c>
      <c r="C58" s="539"/>
      <c r="D58" s="177"/>
    </row>
    <row r="59" spans="1:4" x14ac:dyDescent="0.25">
      <c r="A59" s="109" t="s">
        <v>342</v>
      </c>
      <c r="B59" s="167" t="s">
        <v>489</v>
      </c>
      <c r="C59" s="539"/>
      <c r="D59" s="177"/>
    </row>
    <row r="60" spans="1:4" x14ac:dyDescent="0.25">
      <c r="A60" s="109" t="s">
        <v>343</v>
      </c>
      <c r="B60" s="167" t="s">
        <v>489</v>
      </c>
      <c r="C60" s="539"/>
      <c r="D60" s="178"/>
    </row>
    <row r="61" spans="1:4" ht="16.5" thickBot="1" x14ac:dyDescent="0.3">
      <c r="A61" s="110" t="s">
        <v>344</v>
      </c>
      <c r="B61" s="168" t="s">
        <v>489</v>
      </c>
      <c r="C61" s="539"/>
      <c r="D61" s="178"/>
    </row>
    <row r="62" spans="1:4" ht="30.75" thickBot="1" x14ac:dyDescent="0.3">
      <c r="A62" s="108" t="s">
        <v>345</v>
      </c>
      <c r="B62" s="169" t="s">
        <v>576</v>
      </c>
    </row>
    <row r="63" spans="1:4" ht="29.25" thickBot="1" x14ac:dyDescent="0.3">
      <c r="A63" s="104" t="s">
        <v>346</v>
      </c>
      <c r="B63" s="169" t="s">
        <v>577</v>
      </c>
    </row>
    <row r="64" spans="1:4" ht="16.5" thickBot="1" x14ac:dyDescent="0.3">
      <c r="A64" s="108" t="s">
        <v>330</v>
      </c>
      <c r="B64" s="214"/>
    </row>
    <row r="65" spans="1:2" ht="16.5" thickBot="1" x14ac:dyDescent="0.3">
      <c r="A65" s="108" t="s">
        <v>347</v>
      </c>
      <c r="B65" s="107"/>
    </row>
    <row r="66" spans="1:2" ht="16.5" thickBot="1" x14ac:dyDescent="0.3">
      <c r="A66" s="108" t="s">
        <v>348</v>
      </c>
      <c r="B66" s="215"/>
    </row>
    <row r="67" spans="1:2" ht="16.5" thickBot="1" x14ac:dyDescent="0.3">
      <c r="A67" s="113" t="s">
        <v>349</v>
      </c>
      <c r="B67" s="243" t="s">
        <v>489</v>
      </c>
    </row>
    <row r="68" spans="1:2" ht="16.5" thickBot="1" x14ac:dyDescent="0.3">
      <c r="A68" s="104" t="s">
        <v>350</v>
      </c>
      <c r="B68" s="165" t="s">
        <v>489</v>
      </c>
    </row>
    <row r="69" spans="1:2" ht="16.5" thickBot="1" x14ac:dyDescent="0.3">
      <c r="A69" s="109" t="s">
        <v>351</v>
      </c>
      <c r="B69" s="171"/>
    </row>
    <row r="70" spans="1:2" ht="16.5" thickBot="1" x14ac:dyDescent="0.3">
      <c r="A70" s="109" t="s">
        <v>352</v>
      </c>
      <c r="B70" s="171" t="s">
        <v>576</v>
      </c>
    </row>
    <row r="71" spans="1:2" ht="16.5" thickBot="1" x14ac:dyDescent="0.3">
      <c r="A71" s="109" t="s">
        <v>353</v>
      </c>
      <c r="B71" s="171" t="s">
        <v>576</v>
      </c>
    </row>
    <row r="72" spans="1:2" ht="29.25" thickBot="1" x14ac:dyDescent="0.3">
      <c r="A72" s="114" t="s">
        <v>354</v>
      </c>
      <c r="B72" s="170" t="s">
        <v>579</v>
      </c>
    </row>
    <row r="73" spans="1:2" ht="30.75" customHeight="1" x14ac:dyDescent="0.25">
      <c r="A73" s="106" t="s">
        <v>355</v>
      </c>
      <c r="B73" s="540" t="s">
        <v>578</v>
      </c>
    </row>
    <row r="74" spans="1:2" x14ac:dyDescent="0.25">
      <c r="A74" s="109" t="s">
        <v>356</v>
      </c>
      <c r="B74" s="541"/>
    </row>
    <row r="75" spans="1:2" x14ac:dyDescent="0.25">
      <c r="A75" s="109" t="s">
        <v>357</v>
      </c>
      <c r="B75" s="541"/>
    </row>
    <row r="76" spans="1:2" x14ac:dyDescent="0.25">
      <c r="A76" s="109" t="s">
        <v>358</v>
      </c>
      <c r="B76" s="541"/>
    </row>
    <row r="77" spans="1:2" x14ac:dyDescent="0.25">
      <c r="A77" s="109" t="s">
        <v>359</v>
      </c>
      <c r="B77" s="541"/>
    </row>
    <row r="78" spans="1:2" ht="16.5" thickBot="1" x14ac:dyDescent="0.3">
      <c r="A78" s="115" t="s">
        <v>360</v>
      </c>
      <c r="B78" s="542"/>
    </row>
    <row r="81" spans="1:2" x14ac:dyDescent="0.25">
      <c r="A81" s="116"/>
      <c r="B81" s="117"/>
    </row>
    <row r="82" spans="1:2" x14ac:dyDescent="0.25">
      <c r="B82" s="118"/>
    </row>
    <row r="83" spans="1:2" x14ac:dyDescent="0.25">
      <c r="B83" s="119"/>
    </row>
  </sheetData>
  <mergeCells count="11">
    <mergeCell ref="A15:B15"/>
    <mergeCell ref="A16:B16"/>
    <mergeCell ref="A18:B18"/>
    <mergeCell ref="C56:C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2026-04-23T05:49:02Z</dcterms:modified>
</cp:coreProperties>
</file>