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1900.PR.0011\"/>
    </mc:Choice>
  </mc:AlternateContent>
  <bookViews>
    <workbookView xWindow="0" yWindow="0" windowWidth="28800" windowHeight="11400" tabRatio="82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7"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8" l="1"/>
  <c r="A12" i="28"/>
  <c r="A5" i="28"/>
  <c r="A15" i="27"/>
  <c r="A12" i="27"/>
  <c r="A5" i="27"/>
  <c r="A15" i="30" l="1"/>
  <c r="A12" i="30"/>
  <c r="A5" i="30"/>
  <c r="A69" i="30" l="1"/>
  <c r="AK46" i="30"/>
  <c r="AK47" i="30" s="1"/>
  <c r="B34" i="28" l="1"/>
  <c r="B67" i="28" l="1"/>
  <c r="B68" i="28" s="1"/>
  <c r="B29" i="28"/>
  <c r="B52" i="28"/>
  <c r="B21" i="28"/>
  <c r="B57" i="28"/>
  <c r="B47" i="28" l="1"/>
  <c r="B51" i="28" s="1"/>
  <c r="B54" i="28"/>
  <c r="C40" i="7" l="1"/>
  <c r="A14" i="26" l="1"/>
  <c r="A11" i="26"/>
  <c r="A4" i="12" l="1"/>
  <c r="A6" i="13" s="1"/>
  <c r="A5" i="14" s="1"/>
  <c r="A5" i="6" s="1"/>
  <c r="A4" i="17" s="1"/>
  <c r="A5" i="10" s="1"/>
  <c r="A4" i="26" s="1"/>
  <c r="A5" i="5" l="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0" l="1"/>
  <c r="AP30" i="30" s="1"/>
  <c r="AP28" i="30" l="1"/>
  <c r="AP27" i="30"/>
</calcChain>
</file>

<file path=xl/sharedStrings.xml><?xml version="1.0" encoding="utf-8"?>
<sst xmlns="http://schemas.openxmlformats.org/spreadsheetml/2006/main" count="1128" uniqueCount="603">
  <si>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</si>
  <si>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</si>
  <si>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</si>
  <si>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</si>
  <si>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</si>
  <si>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</si>
  <si>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</si>
  <si>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</si>
  <si>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</si>
  <si>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</si>
  <si>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</si>
  <si>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</si>
  <si>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</si>
  <si>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</si>
  <si>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</si>
  <si>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</si>
  <si>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</si>
  <si>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</si>
  <si>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</si>
  <si>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</si>
  <si>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</si>
  <si>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</si>
  <si>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</si>
  <si>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</si>
  <si>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</si>
  <si>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</si>
  <si>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</si>
  <si>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</si>
  <si>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</si>
  <si>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</si>
  <si>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</si>
  <si>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</si>
  <si>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</si>
  <si>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</si>
  <si>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</si>
  <si>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</si>
  <si>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</si>
  <si>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</si>
  <si>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</si>
  <si>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</si>
  <si>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</si>
  <si>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</si>
  <si>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</si>
  <si>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</si>
  <si>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</si>
  <si>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</si>
  <si>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</si>
  <si>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</si>
  <si>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</si>
  <si>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</si>
  <si>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</si>
  <si>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</si>
  <si>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</si>
  <si>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</si>
  <si>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</si>
  <si>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</si>
  <si>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</si>
  <si>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</si>
  <si>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</si>
  <si>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</si>
  <si>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</si>
  <si>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</si>
  <si>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</si>
  <si>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</si>
  <si>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</si>
  <si>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</si>
  <si>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</si>
  <si>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</si>
  <si>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</si>
  <si>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</si>
  <si>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</si>
  <si>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</si>
  <si>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</si>
  <si>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</si>
  <si>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</si>
  <si>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</si>
  <si>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</si>
  <si>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</si>
  <si>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</si>
  <si>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</si>
  <si>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</si>
  <si>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</si>
  <si>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</si>
  <si>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</si>
  <si>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</si>
  <si>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</si>
  <si>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</si>
  <si>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</si>
  <si>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</si>
  <si>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</si>
  <si>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</si>
  <si>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</si>
  <si>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</si>
  <si>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</si>
  <si>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</si>
  <si>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</si>
  <si>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</si>
  <si>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</si>
  <si>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</si>
  <si>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</si>
  <si>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</si>
  <si>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</si>
  <si>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</si>
  <si>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</si>
  <si>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</si>
  <si>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</si>
  <si>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</si>
  <si>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</si>
  <si>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</si>
  <si>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</si>
  <si>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</si>
  <si>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</si>
  <si>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</si>
  <si>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</si>
  <si>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</si>
  <si>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</si>
  <si>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</si>
  <si>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</si>
  <si>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</si>
  <si>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</si>
  <si>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</si>
  <si>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</si>
  <si>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</si>
  <si>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</si>
  <si>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</si>
  <si>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</si>
  <si>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</si>
  <si>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</si>
  <si>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</si>
  <si>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</si>
  <si>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</si>
  <si>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</si>
  <si>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</si>
  <si>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</si>
  <si>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</si>
  <si>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</si>
  <si>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</si>
  <si>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</si>
  <si>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</si>
  <si>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</si>
  <si>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</si>
  <si>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</si>
  <si>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</si>
  <si>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</si>
  <si>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</si>
  <si>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</si>
  <si>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</si>
  <si>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</si>
  <si>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</si>
  <si>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</si>
  <si>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</si>
  <si>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</si>
  <si>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</si>
  <si>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</si>
  <si>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</si>
  <si>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</si>
  <si>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</si>
  <si>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</si>
  <si>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</si>
  <si>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</si>
  <si>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</si>
  <si>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</si>
  <si>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</si>
  <si>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</si>
  <si>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</si>
  <si>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</si>
  <si>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</si>
  <si>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</si>
  <si>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</si>
  <si>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</si>
  <si>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</si>
  <si>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</si>
  <si>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</si>
  <si>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</si>
  <si>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</si>
  <si>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</si>
  <si>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</si>
  <si>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</si>
  <si>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</si>
  <si>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</si>
  <si>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</si>
  <si>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</si>
  <si>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</si>
  <si>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</si>
  <si>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</si>
  <si>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</si>
  <si>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</si>
  <si>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</si>
  <si>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</si>
  <si>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</si>
  <si>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</si>
  <si>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</si>
  <si>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</si>
  <si>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</si>
  <si>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</si>
  <si>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</si>
  <si>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</si>
  <si>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</si>
  <si>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</si>
  <si>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</si>
  <si>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</si>
  <si>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</si>
  <si>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</si>
  <si>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</si>
  <si>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</si>
  <si>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</si>
  <si>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</si>
  <si>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</si>
  <si>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</si>
  <si>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</si>
  <si>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</si>
  <si>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</si>
  <si>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</si>
  <si>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</si>
  <si>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</si>
  <si>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</si>
  <si>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</si>
  <si>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</si>
  <si>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</si>
  <si>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</si>
  <si>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</si>
  <si>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</si>
  <si>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</si>
  <si>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</si>
  <si>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</si>
  <si>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</si>
  <si>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</si>
  <si>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</si>
  <si>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</si>
  <si>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</si>
  <si>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</si>
  <si>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</si>
  <si>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</si>
  <si>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</si>
  <si>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</si>
  <si>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</si>
  <si>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</si>
  <si>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</si>
  <si>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</si>
  <si>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</si>
  <si>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</si>
  <si>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</si>
  <si>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</si>
  <si>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</si>
  <si>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</si>
  <si>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</si>
  <si>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</si>
  <si>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</si>
  <si>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</si>
  <si>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</si>
  <si>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</si>
  <si>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</si>
  <si>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</si>
  <si>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</si>
  <si>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</si>
  <si>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</si>
  <si>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</si>
  <si>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</si>
  <si>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</si>
  <si>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</si>
  <si>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</si>
  <si>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</si>
  <si>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</si>
  <si>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</si>
  <si>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</si>
  <si>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</si>
  <si>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</si>
  <si>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</si>
  <si>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</si>
  <si>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</si>
  <si>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</si>
  <si>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</si>
  <si>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</si>
  <si>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</si>
  <si>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</si>
  <si>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</si>
  <si>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</si>
  <si>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</si>
  <si>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</si>
  <si>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</si>
  <si>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</si>
  <si>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</si>
  <si>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</si>
  <si>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</si>
  <si>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</si>
  <si>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</si>
  <si>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</si>
  <si>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</si>
  <si>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</si>
  <si>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</si>
  <si>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</si>
  <si>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</si>
  <si>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</si>
  <si>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</si>
  <si>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</si>
  <si>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</si>
  <si>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</si>
  <si>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</si>
  <si>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</si>
  <si>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</si>
  <si>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</si>
  <si>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</si>
  <si>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</si>
  <si>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</si>
  <si>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</si>
  <si>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</si>
  <si>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</si>
  <si>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</si>
  <si>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</si>
  <si>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</si>
  <si>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</si>
  <si>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</si>
  <si>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</si>
  <si>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</si>
  <si>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</si>
  <si>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</si>
  <si>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</si>
  <si>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</si>
  <si>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</si>
  <si>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</si>
  <si>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</si>
  <si>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</si>
  <si>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</si>
  <si>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</si>
  <si>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</si>
  <si>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</si>
  <si>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</si>
  <si>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</si>
  <si>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</si>
  <si>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</si>
  <si>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</si>
  <si>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</si>
  <si>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</si>
  <si>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</si>
  <si>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</si>
  <si>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</si>
  <si>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</si>
  <si>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</si>
  <si>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</si>
  <si>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</si>
  <si>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</si>
  <si>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</si>
  <si>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</si>
  <si>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</si>
  <si>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</si>
  <si>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</si>
  <si>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</si>
  <si>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</si>
  <si>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</si>
  <si>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</si>
  <si>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</si>
  <si>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</si>
  <si>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</si>
  <si>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</si>
  <si>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</si>
  <si>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</si>
  <si>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</si>
  <si>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</si>
  <si>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</si>
  <si>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</si>
  <si>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</si>
  <si>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</si>
  <si>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</si>
  <si>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</si>
  <si>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</si>
  <si>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</si>
  <si>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</si>
  <si>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</si>
  <si>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</si>
  <si>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</si>
  <si>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</si>
  <si>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</si>
  <si>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</si>
  <si>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</si>
  <si>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</si>
  <si>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</si>
  <si>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</si>
  <si>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</si>
  <si>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</si>
  <si>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</si>
  <si>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</si>
  <si>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</si>
  <si>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</si>
  <si>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</si>
  <si>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</si>
  <si>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</si>
  <si>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</si>
  <si>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</si>
  <si>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</si>
  <si>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</si>
  <si>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</si>
  <si>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</si>
  <si>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</si>
  <si>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</si>
  <si>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</si>
  <si>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</si>
  <si>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</si>
  <si>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</si>
  <si>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</si>
  <si>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</si>
  <si>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</si>
  <si>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</si>
  <si>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</si>
  <si>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</si>
  <si>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</si>
  <si>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</si>
  <si>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</si>
  <si>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</si>
  <si>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</si>
  <si>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</si>
  <si>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</si>
  <si>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</si>
  <si>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</si>
  <si>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</si>
  <si>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</si>
  <si>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</si>
  <si>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</si>
  <si>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</si>
  <si>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</si>
  <si>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</si>
  <si>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</si>
  <si>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</si>
  <si>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</si>
  <si>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</si>
  <si>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</si>
  <si>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</si>
  <si>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</si>
  <si>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</si>
  <si>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</si>
  <si>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</si>
  <si>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</si>
  <si>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</si>
  <si>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</si>
  <si>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</si>
  <si>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</si>
  <si>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</si>
  <si>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</si>
  <si>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</si>
  <si>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</si>
  <si>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</si>
  <si>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</si>
  <si>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</si>
  <si>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</si>
  <si>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</si>
  <si>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</si>
  <si>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</si>
  <si>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</si>
  <si>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</si>
  <si>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</si>
  <si>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</si>
  <si>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</si>
  <si>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</si>
  <si>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</si>
  <si>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</si>
  <si>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</si>
  <si>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</si>
  <si>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</si>
  <si>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</si>
  <si>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</si>
  <si>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</si>
  <si>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</si>
  <si>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</si>
  <si>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</si>
  <si>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</si>
  <si>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</si>
  <si>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</si>
  <si>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</si>
  <si>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</si>
  <si>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</si>
  <si>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</si>
  <si>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</si>
  <si>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</si>
  <si>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</si>
  <si>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</si>
  <si>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</si>
  <si>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</si>
  <si>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</si>
  <si>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</si>
  <si>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</si>
  <si>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</si>
  <si>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</si>
  <si>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</si>
  <si>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</si>
  <si>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</si>
  <si>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</si>
  <si>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</si>
  <si>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</si>
  <si>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</si>
  <si>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</si>
  <si>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2026</t>
  </si>
  <si>
    <t>Год 2027</t>
  </si>
  <si>
    <t>АО "Россети Тюмень"</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</si>
  <si>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</si>
  <si>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</si>
  <si>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</si>
  <si>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</si>
  <si>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</si>
  <si>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</si>
  <si>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</si>
  <si>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</si>
  <si>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</si>
  <si>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</si>
  <si>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</si>
  <si>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</si>
  <si>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</si>
  <si>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</si>
  <si>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</si>
  <si>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</si>
  <si>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</si>
  <si>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</si>
  <si>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</si>
  <si>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</si>
  <si>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</si>
  <si>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</si>
  <si>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</si>
  <si>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</si>
  <si>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</si>
  <si>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</si>
  <si>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</si>
  <si>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</si>
  <si>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</si>
  <si>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</si>
  <si>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</si>
  <si>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</si>
  <si>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</si>
  <si>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</si>
  <si>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</si>
  <si>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</si>
  <si>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</si>
  <si>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</si>
  <si>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</si>
  <si>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</si>
  <si>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</si>
  <si>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</si>
  <si>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</si>
  <si>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</si>
  <si>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</si>
  <si>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</si>
  <si>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</si>
  <si>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</si>
  <si>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</si>
  <si>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</si>
  <si>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</si>
  <si>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</si>
  <si>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</si>
  <si>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</si>
  <si>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</si>
  <si>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</si>
  <si>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</si>
  <si>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</si>
  <si>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</si>
  <si>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</si>
  <si>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</si>
  <si>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</si>
  <si>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</si>
  <si>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</si>
  <si>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</si>
  <si>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</si>
  <si>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</si>
  <si>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</si>
  <si>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</si>
  <si>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</si>
  <si>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</si>
  <si>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</si>
  <si>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</si>
  <si>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</si>
  <si>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</si>
  <si>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</si>
  <si>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</si>
  <si>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</si>
  <si>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</si>
  <si>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</si>
  <si>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</si>
  <si>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</si>
  <si>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</si>
  <si>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</si>
  <si>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</si>
  <si>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</si>
  <si>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</si>
  <si>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</si>
  <si>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2029</t>
  </si>
  <si>
    <t>Сметная стоимость проекта в ценах 2024 года с НДС, млн. руб.</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</si>
  <si>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</si>
  <si>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4 шт.</t>
  </si>
  <si>
    <t>Факт (предложения по корректировке)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</si>
  <si>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</si>
  <si>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</si>
  <si>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</si>
  <si>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</si>
  <si>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</si>
  <si>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</si>
  <si>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</si>
  <si>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</si>
  <si>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</si>
  <si>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приказ об утверждении ПСД № 1068 от 07.11.2024г.</t>
  </si>
  <si>
    <t>+</t>
  </si>
  <si>
    <t xml:space="preserve">Факт 2025 года </t>
  </si>
  <si>
    <t>Год 2030</t>
  </si>
  <si>
    <t>по состоянию на 01.01.2026</t>
  </si>
  <si>
    <t>Год раскрытия информации: 2026 год</t>
  </si>
  <si>
    <t>от «__» _____ 2015 г. №___</t>
  </si>
  <si>
    <t>К</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</si>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</sst>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8" fillId="0" borderId="42"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42" xfId="0" applyNumberFormat="1" applyFont="1" applyBorder="1" applyAlignment="1">
      <alignment horizontal="left" vertical="center"/>
    </xf>
    <xf numFmtId="168" fontId="41" fillId="0" borderId="36"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45" xfId="2" applyFont="1" applyFill="1" applyBorder="1" applyAlignment="1">
      <alignment horizontal="justify" vertical="top" wrapText="1"/>
    </xf>
    <xf numFmtId="0" fontId="41" fillId="0" borderId="36" xfId="2" applyFont="1" applyFill="1" applyBorder="1" applyAlignment="1">
      <alignment horizontal="justify" vertical="top"/>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1" fillId="24" borderId="28" xfId="2" applyFont="1" applyFill="1" applyBorder="1" applyAlignment="1">
      <alignment horizontal="justify" vertical="top" wrapText="1"/>
    </xf>
    <xf numFmtId="0" fontId="36" fillId="24" borderId="42" xfId="0" applyFont="1" applyFill="1" applyBorder="1"/>
    <xf numFmtId="0" fontId="42" fillId="24" borderId="26" xfId="2" applyFont="1" applyFill="1" applyBorder="1" applyAlignment="1">
      <alignment horizontal="left" vertical="center" wrapText="1"/>
    </xf>
    <xf numFmtId="168" fontId="39" fillId="24" borderId="4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41" fillId="0" borderId="37" xfId="2" applyFont="1" applyFill="1" applyBorder="1" applyAlignment="1">
      <alignment horizontal="left" vertical="center"/>
    </xf>
    <xf numFmtId="0" fontId="41" fillId="24" borderId="36" xfId="2" applyFont="1" applyFill="1" applyBorder="1" applyAlignment="1">
      <alignment horizontal="left" vertical="center"/>
    </xf>
    <xf numFmtId="0" fontId="41" fillId="0" borderId="39" xfId="2" applyFont="1" applyFill="1" applyBorder="1" applyAlignment="1">
      <alignment horizontal="left" vertical="center" wrapText="1"/>
    </xf>
    <xf numFmtId="0" fontId="49" fillId="0" borderId="0" xfId="2" applyFont="1" applyFill="1" applyAlignment="1">
      <alignment horizontal="center"/>
    </xf>
    <xf numFmtId="0" fontId="42" fillId="26" borderId="28" xfId="2" applyFont="1" applyFill="1" applyBorder="1" applyAlignment="1">
      <alignment horizontal="justify" vertical="top" wrapText="1"/>
    </xf>
    <xf numFmtId="168" fontId="39" fillId="26" borderId="42"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1" fontId="41" fillId="0" borderId="41" xfId="2" quotePrefix="1" applyNumberFormat="1" applyFont="1" applyFill="1" applyBorder="1" applyAlignment="1">
      <alignment horizontal="justify" vertical="top" wrapText="1"/>
    </xf>
    <xf numFmtId="1" fontId="39" fillId="25" borderId="43" xfId="0" applyNumberFormat="1" applyFont="1" applyFill="1" applyBorder="1" applyAlignment="1">
      <alignment horizontal="left" vertical="center"/>
    </xf>
    <xf numFmtId="0" fontId="41" fillId="0" borderId="48" xfId="2" applyFont="1" applyFill="1" applyBorder="1" applyAlignment="1">
      <alignment horizontal="lef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2" fontId="36" fillId="0" borderId="42" xfId="0" applyNumberFormat="1" applyFont="1" applyFill="1" applyBorder="1" applyAlignment="1">
      <alignment horizontal="left" vertical="center" wrapText="1"/>
    </xf>
    <xf numFmtId="2" fontId="39" fillId="25" borderId="4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11" fillId="24" borderId="47" xfId="68" applyNumberFormat="1" applyFont="1" applyFill="1" applyBorder="1" applyAlignment="1">
      <alignment horizontal="right" wrapText="1"/>
    </xf>
    <xf numFmtId="4" fontId="11" fillId="0" borderId="47" xfId="68" applyNumberFormat="1" applyFont="1" applyFill="1" applyBorder="1" applyAlignment="1">
      <alignment horizontal="right" wrapText="1"/>
    </xf>
    <xf numFmtId="4" fontId="11" fillId="0" borderId="47" xfId="41" applyNumberFormat="1" applyFont="1" applyFill="1" applyBorder="1" applyAlignment="1">
      <alignment horizontal="center" vertical="center" wrapText="1"/>
    </xf>
    <xf numFmtId="0" fontId="7" fillId="0" borderId="47" xfId="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7" xfId="70" applyNumberFormat="1" applyFont="1" applyFill="1" applyBorder="1" applyAlignment="1">
      <alignment horizontal="center" vertical="center"/>
    </xf>
    <xf numFmtId="3" fontId="41" fillId="0" borderId="47"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7" xfId="70" applyFont="1" applyFill="1" applyBorder="1" applyAlignment="1">
      <alignment horizontal="center"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56"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47" xfId="70" applyNumberFormat="1" applyFont="1" applyFill="1" applyBorder="1" applyAlignment="1">
      <alignment vertical="center"/>
    </xf>
    <xf numFmtId="3" fontId="11" fillId="0" borderId="56" xfId="70" applyNumberFormat="1" applyFont="1" applyBorder="1" applyAlignment="1">
      <alignment vertical="center"/>
    </xf>
    <xf numFmtId="0" fontId="11" fillId="0" borderId="56" xfId="70" applyFont="1" applyBorder="1" applyAlignment="1">
      <alignment vertical="center"/>
    </xf>
    <xf numFmtId="0" fontId="11" fillId="0" borderId="47" xfId="70" applyFont="1" applyBorder="1" applyAlignment="1">
      <alignment vertical="center"/>
    </xf>
    <xf numFmtId="0" fontId="56" fillId="0" borderId="2" xfId="50" applyFont="1" applyFill="1" applyBorder="1" applyAlignment="1">
      <alignment vertical="center"/>
    </xf>
    <xf numFmtId="0" fontId="56" fillId="0" borderId="47"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7"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7" xfId="70" applyNumberFormat="1" applyFont="1" applyFill="1" applyBorder="1" applyAlignment="1">
      <alignment vertical="center"/>
    </xf>
    <xf numFmtId="168" fontId="41" fillId="0" borderId="47" xfId="70" applyNumberFormat="1" applyFont="1" applyBorder="1" applyAlignment="1">
      <alignment horizontal="center" vertical="center"/>
    </xf>
    <xf numFmtId="172" fontId="42" fillId="0" borderId="47"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 fontId="43" fillId="0" borderId="29" xfId="70" applyNumberFormat="1" applyFont="1" applyFill="1" applyBorder="1" applyAlignment="1">
      <alignment horizontal="center" vertical="center" wrapText="1"/>
    </xf>
    <xf numFmtId="0" fontId="43" fillId="0" borderId="47" xfId="2" applyFont="1" applyFill="1" applyBorder="1" applyAlignment="1">
      <alignment horizontal="center" vertical="center" textRotation="90"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Fill="1" applyAlignment="1">
      <alignment vertical="center"/>
    </xf>
    <xf numFmtId="0" fontId="65" fillId="0" borderId="0" xfId="70" applyFont="1" applyAlignment="1" applyProtection="1">
      <alignment vertical="center" wrapText="1"/>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47" xfId="70" applyFont="1" applyBorder="1" applyAlignment="1">
      <alignment horizontal="left" vertical="center"/>
    </xf>
    <xf numFmtId="0" fontId="11" fillId="0" borderId="42" xfId="70" applyFont="1" applyBorder="1" applyAlignment="1">
      <alignment horizontal="left" vertical="center"/>
    </xf>
    <xf numFmtId="0" fontId="11" fillId="0" borderId="27" xfId="70" applyFont="1" applyBorder="1" applyAlignment="1">
      <alignment horizontal="center" vertical="center"/>
    </xf>
    <xf numFmtId="0" fontId="11" fillId="0" borderId="55" xfId="70" applyFont="1" applyBorder="1" applyAlignment="1">
      <alignment horizontal="center" vertical="center"/>
    </xf>
    <xf numFmtId="0" fontId="41" fillId="0" borderId="49" xfId="70" applyFont="1" applyFill="1" applyBorder="1" applyAlignment="1">
      <alignment horizontal="center" vertical="center"/>
    </xf>
    <xf numFmtId="0" fontId="41" fillId="0" borderId="56"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55" xfId="70" applyNumberFormat="1" applyFont="1" applyFill="1" applyBorder="1" applyAlignment="1">
      <alignment horizontal="center" vertical="center"/>
    </xf>
    <xf numFmtId="0" fontId="43" fillId="0" borderId="0" xfId="70"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53" xfId="70" applyFont="1" applyBorder="1" applyAlignment="1">
      <alignment horizontal="left" vertical="center"/>
    </xf>
    <xf numFmtId="171" fontId="29" fillId="0" borderId="34" xfId="70" applyNumberFormat="1" applyFont="1" applyFill="1" applyBorder="1" applyAlignment="1">
      <alignment horizontal="center" vertical="center"/>
    </xf>
    <xf numFmtId="171" fontId="29" fillId="0" borderId="54"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55"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2"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2"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2" xfId="70" applyNumberFormat="1" applyFont="1" applyBorder="1" applyAlignment="1">
      <alignment horizontal="center" vertical="center"/>
    </xf>
    <xf numFmtId="10" fontId="41" fillId="0" borderId="56" xfId="70" applyNumberFormat="1" applyFont="1" applyFill="1" applyBorder="1" applyAlignment="1">
      <alignment horizontal="center" vertical="center"/>
    </xf>
    <xf numFmtId="10" fontId="41" fillId="0" borderId="47"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3"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57" xfId="70" applyFont="1" applyBorder="1" applyAlignment="1">
      <alignment horizontal="left" vertical="center"/>
    </xf>
    <xf numFmtId="0" fontId="11" fillId="0" borderId="48" xfId="70" applyFont="1" applyBorder="1" applyAlignment="1">
      <alignment horizontal="left" vertical="center"/>
    </xf>
    <xf numFmtId="0" fontId="11" fillId="0" borderId="5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53"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44" xfId="70" applyFont="1" applyBorder="1" applyAlignment="1">
      <alignment horizontal="left" vertical="center"/>
    </xf>
    <xf numFmtId="0" fontId="11" fillId="0" borderId="60" xfId="70" applyFont="1" applyBorder="1" applyAlignment="1">
      <alignment horizontal="left" vertical="center"/>
    </xf>
    <xf numFmtId="0" fontId="11" fillId="0" borderId="47"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1" xfId="7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4" fontId="56" fillId="0" borderId="49" xfId="50" applyNumberFormat="1" applyFont="1" applyFill="1" applyBorder="1" applyAlignment="1">
      <alignment horizontal="center" vertical="center"/>
    </xf>
    <xf numFmtId="0" fontId="56" fillId="0" borderId="56" xfId="50" applyFont="1" applyFill="1" applyBorder="1" applyAlignment="1">
      <alignment horizontal="center" vertical="center"/>
    </xf>
    <xf numFmtId="0" fontId="11" fillId="0" borderId="59"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47"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47" xfId="70" applyFont="1" applyBorder="1" applyAlignment="1">
      <alignment horizontal="left" vertical="center"/>
    </xf>
    <xf numFmtId="172" fontId="42" fillId="0" borderId="49" xfId="70" applyNumberFormat="1" applyFont="1" applyBorder="1" applyAlignment="1">
      <alignment horizontal="center" vertical="center"/>
    </xf>
    <xf numFmtId="172" fontId="42" fillId="0" borderId="56"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1" fillId="0" borderId="56" xfId="70" applyNumberFormat="1" applyFont="1" applyBorder="1" applyAlignment="1">
      <alignment horizontal="center" vertical="center"/>
    </xf>
    <xf numFmtId="0" fontId="56" fillId="0" borderId="28" xfId="50" applyFont="1" applyBorder="1" applyAlignment="1">
      <alignment vertical="center"/>
    </xf>
    <xf numFmtId="0" fontId="56" fillId="0" borderId="47" xfId="50" applyFont="1" applyBorder="1" applyAlignment="1">
      <alignment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49" xfId="70" applyFont="1" applyBorder="1" applyAlignment="1">
      <alignment horizontal="center" vertical="center"/>
    </xf>
    <xf numFmtId="0" fontId="11" fillId="0" borderId="56" xfId="70" applyFont="1" applyBorder="1" applyAlignment="1">
      <alignment horizontal="center" vertical="center"/>
    </xf>
    <xf numFmtId="0" fontId="41" fillId="0" borderId="28" xfId="70" applyFont="1" applyFill="1" applyBorder="1" applyAlignment="1">
      <alignment horizontal="left" vertical="center"/>
    </xf>
    <xf numFmtId="0" fontId="41" fillId="0" borderId="47" xfId="70" applyFont="1" applyFill="1" applyBorder="1" applyAlignment="1">
      <alignment horizontal="left" vertical="center"/>
    </xf>
    <xf numFmtId="0" fontId="11" fillId="0" borderId="49" xfId="70" applyFont="1" applyFill="1" applyBorder="1" applyAlignment="1">
      <alignment horizontal="center" vertical="center"/>
    </xf>
    <xf numFmtId="0" fontId="11" fillId="0" borderId="56" xfId="70" applyFont="1" applyFill="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72" fontId="41" fillId="0" borderId="49" xfId="70" applyNumberFormat="1" applyFont="1" applyFill="1" applyBorder="1" applyAlignment="1">
      <alignment horizontal="center" vertical="center"/>
    </xf>
    <xf numFmtId="172" fontId="41" fillId="0" borderId="56" xfId="70" applyNumberFormat="1" applyFont="1" applyFill="1" applyBorder="1" applyAlignment="1">
      <alignment horizontal="center" vertical="center"/>
    </xf>
    <xf numFmtId="171" fontId="71" fillId="0" borderId="60" xfId="70" applyNumberFormat="1" applyFont="1" applyBorder="1" applyAlignment="1">
      <alignment horizontal="center" vertical="center"/>
    </xf>
    <xf numFmtId="168" fontId="41" fillId="0" borderId="49" xfId="70" applyNumberFormat="1" applyFont="1" applyBorder="1" applyAlignment="1">
      <alignment horizontal="center" vertical="center"/>
    </xf>
    <xf numFmtId="168" fontId="41" fillId="0" borderId="56"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47" xfId="70" applyFont="1" applyBorder="1" applyAlignment="1">
      <alignment horizontal="left" vertical="center"/>
    </xf>
    <xf numFmtId="174" fontId="42" fillId="0" borderId="49" xfId="70" applyNumberFormat="1" applyFont="1" applyFill="1" applyBorder="1" applyAlignment="1">
      <alignment horizontal="center" vertical="center"/>
    </xf>
    <xf numFmtId="174" fontId="42" fillId="0" borderId="56"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9" xfId="70" applyNumberFormat="1" applyFont="1" applyFill="1" applyBorder="1" applyAlignment="1">
      <alignment horizontal="center" vertical="center"/>
    </xf>
    <xf numFmtId="172" fontId="42" fillId="0" borderId="56"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3" fontId="42" fillId="0" borderId="56" xfId="70" applyNumberFormat="1" applyFont="1" applyFill="1" applyBorder="1" applyAlignment="1">
      <alignment horizontal="center" vertical="center"/>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47"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A7E7-4014-97E8-5E002BE0D77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A7E7-4014-97E8-5E002BE0D7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-893776869.53870475</c:v>
                </c:pt>
                <c:pt idx="1">
                  <c:v>-771122040.7735045</c:v>
                </c:pt>
                <c:pt idx="2">
                  <c:v>-642941464.82032037</c:v>
                </c:pt>
                <c:pt idx="3">
                  <c:v>-509020654.28226757</c:v>
                </c:pt>
                <c:pt idx="4">
                  <c:v>-369136542.26658612</c:v>
                </c:pt>
                <c:pt idx="5">
                  <c:v>-223057139.20480555</c:v>
                </c:pt>
                <c:pt idx="6">
                  <c:v>-70541175.94571656</c:v>
                </c:pt>
                <c:pt idx="7">
                  <c:v>88662267.427938491</c:v>
                </c:pt>
                <c:pt idx="8">
                  <c:v>254814147.63010758</c:v>
                </c:pt>
                <c:pt idx="9">
                  <c:v>428185859.64329654</c:v>
                </c:pt>
                <c:pt idx="10">
                  <c:v>609059654.24931145</c:v>
                </c:pt>
              </c:numCache>
            </c:numRef>
          </c:val>
          <c:smooth val="0"/>
          <c:extLst>
            <c:ext xmlns:c16="http://schemas.microsoft.com/office/drawing/2014/chart" uri="{C3380CC4-5D6E-409C-BE32-E72D297353CC}">
              <c16:uniqueId val="{00000000-5219-44DF-9AF7-D87F890FC31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-933217378.14843035</c:v>
                </c:pt>
                <c:pt idx="1">
                  <c:v>-838970792.52576971</c:v>
                </c:pt>
                <c:pt idx="2">
                  <c:v>-752634443.14377236</c:v>
                </c:pt>
                <c:pt idx="3">
                  <c:v>-673564756.23400235</c:v>
                </c:pt>
                <c:pt idx="4">
                  <c:v>-601167713.29950297</c:v>
                </c:pt>
                <c:pt idx="5">
                  <c:v>-534895433.55294186</c:v>
                </c:pt>
                <c:pt idx="6">
                  <c:v>-474242932.44441009</c:v>
                </c:pt>
                <c:pt idx="7">
                  <c:v>-418745057.15284455</c:v>
                </c:pt>
                <c:pt idx="8">
                  <c:v>-367973597.69898397</c:v>
                </c:pt>
                <c:pt idx="9">
                  <c:v>-321534570.59515285</c:v>
                </c:pt>
                <c:pt idx="10">
                  <c:v>-279065670.60020912</c:v>
                </c:pt>
              </c:numCache>
            </c:numRef>
          </c:val>
          <c:smooth val="0"/>
          <c:extLst>
            <c:ext xmlns:c16="http://schemas.microsoft.com/office/drawing/2014/chart" uri="{C3380CC4-5D6E-409C-BE32-E72D297353CC}">
              <c16:uniqueId val="{00000001-5219-44DF-9AF7-D87F890FC3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NS1900.PR.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ell>
        </row>
        <row r="10">
          <cell r="D10">
            <v>1</v>
          </cell>
        </row>
        <row r="11">
          <cell r="D11">
            <v>1</v>
          </cell>
        </row>
        <row r="12">
          <cell r="D12">
            <v>1</v>
          </cell>
        </row>
        <row r="15">
          <cell r="D15">
            <v>1</v>
          </cell>
        </row>
        <row r="26">
          <cell r="B26">
            <v>44927</v>
          </cell>
        </row>
        <row r="27">
          <cell r="D27">
            <v>60</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6" zoomScaleSheetLayoutView="100" workbookViewId="0">
      <selection activeCell="A6" sqref="A6"/>
    </sheetView>
  </sheetViews>
  <sheetFormatPr defaultColWidth="9.140625"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16" customFormat="1" ht="18.75" customHeight="1" x14ac:dyDescent="0.2">
      <c r="A1" s="146"/>
      <c r="C1" s="147" t="s">
        <v>68</v>
      </c>
    </row>
    <row r="2" spans="1:19" s="16" customFormat="1" ht="18.75" customHeight="1" x14ac:dyDescent="0.3">
      <c r="A2" s="146"/>
      <c r="C2" s="148" t="s">
        <v>9</v>
      </c>
    </row>
    <row r="3" spans="1:19" s="16" customFormat="1" ht="18.75" x14ac:dyDescent="0.3">
      <c r="A3" s="149"/>
      <c r="C3" s="148" t="s">
        <v>492</v>
      </c>
    </row>
    <row r="4" spans="1:19" s="16" customFormat="1" ht="18.75" x14ac:dyDescent="0.3">
      <c r="A4" s="149"/>
      <c r="E4" s="148"/>
    </row>
    <row r="5" spans="1:19" s="16" customFormat="1" ht="15.75" x14ac:dyDescent="0.25">
      <c r="A5" s="319" t="s">
        <v>599</v>
      </c>
      <c r="B5" s="319"/>
      <c r="C5" s="319"/>
      <c r="D5" s="128"/>
      <c r="E5" s="128"/>
      <c r="F5" s="128"/>
      <c r="G5" s="128"/>
    </row>
    <row r="6" spans="1:19" s="16" customFormat="1" ht="18.75" x14ac:dyDescent="0.3">
      <c r="A6" s="149"/>
      <c r="E6" s="148"/>
    </row>
    <row r="7" spans="1:19" s="16" customFormat="1" ht="18.75" x14ac:dyDescent="0.2">
      <c r="A7" s="323" t="s">
        <v>8</v>
      </c>
      <c r="B7" s="323"/>
      <c r="C7" s="323"/>
      <c r="D7" s="150"/>
      <c r="E7" s="150"/>
      <c r="F7" s="150"/>
      <c r="G7" s="150"/>
      <c r="H7" s="150"/>
      <c r="I7" s="150"/>
      <c r="J7" s="150"/>
      <c r="K7" s="150"/>
      <c r="L7" s="150"/>
      <c r="M7" s="150"/>
      <c r="N7" s="150"/>
      <c r="O7" s="150"/>
      <c r="P7" s="150"/>
      <c r="Q7" s="150"/>
      <c r="R7" s="150"/>
      <c r="S7" s="150"/>
    </row>
    <row r="8" spans="1:19" s="16" customFormat="1" ht="18.75" x14ac:dyDescent="0.2">
      <c r="A8" s="169"/>
      <c r="B8" s="169"/>
      <c r="C8" s="169"/>
      <c r="D8" s="169"/>
      <c r="E8" s="169"/>
      <c r="F8" s="150"/>
      <c r="G8" s="150"/>
      <c r="H8" s="150"/>
      <c r="I8" s="150"/>
      <c r="J8" s="150"/>
      <c r="K8" s="150"/>
      <c r="L8" s="150"/>
      <c r="M8" s="150"/>
      <c r="N8" s="150"/>
      <c r="O8" s="150"/>
      <c r="P8" s="150"/>
      <c r="Q8" s="150"/>
      <c r="R8" s="150"/>
      <c r="S8" s="150"/>
    </row>
    <row r="9" spans="1:19" s="16" customFormat="1" ht="21.6" customHeight="1" x14ac:dyDescent="0.2">
      <c r="A9" s="324" t="s">
        <v>491</v>
      </c>
      <c r="B9" s="324"/>
      <c r="C9" s="324"/>
      <c r="D9" s="152"/>
      <c r="E9" s="152"/>
      <c r="F9" s="150"/>
      <c r="G9" s="150"/>
      <c r="H9" s="150"/>
      <c r="I9" s="150"/>
      <c r="J9" s="150"/>
      <c r="K9" s="150"/>
      <c r="L9" s="150"/>
      <c r="M9" s="150"/>
      <c r="N9" s="150"/>
      <c r="O9" s="150"/>
      <c r="P9" s="150"/>
      <c r="Q9" s="150"/>
      <c r="R9" s="150"/>
      <c r="S9" s="150"/>
    </row>
    <row r="10" spans="1:19" s="16" customFormat="1" ht="18.75" x14ac:dyDescent="0.2">
      <c r="A10" s="320" t="s">
        <v>7</v>
      </c>
      <c r="B10" s="320"/>
      <c r="C10" s="320"/>
      <c r="D10" s="153"/>
      <c r="E10" s="153"/>
      <c r="F10" s="150"/>
      <c r="G10" s="150"/>
      <c r="H10" s="150"/>
      <c r="I10" s="150"/>
      <c r="J10" s="150"/>
      <c r="K10" s="150"/>
      <c r="L10" s="150"/>
      <c r="M10" s="150"/>
      <c r="N10" s="150"/>
      <c r="O10" s="150"/>
      <c r="P10" s="150"/>
      <c r="Q10" s="150"/>
      <c r="R10" s="150"/>
      <c r="S10" s="150"/>
    </row>
    <row r="11" spans="1:19" s="16" customFormat="1" ht="18.75" x14ac:dyDescent="0.2">
      <c r="A11" s="169"/>
      <c r="B11" s="169"/>
      <c r="C11" s="169"/>
      <c r="D11" s="169"/>
      <c r="E11" s="169"/>
      <c r="F11" s="150"/>
      <c r="G11" s="150"/>
      <c r="H11" s="150"/>
      <c r="I11" s="150"/>
      <c r="J11" s="150"/>
      <c r="K11" s="150"/>
      <c r="L11" s="150"/>
      <c r="M11" s="150"/>
      <c r="N11" s="150"/>
      <c r="O11" s="150"/>
      <c r="P11" s="150"/>
      <c r="Q11" s="150"/>
      <c r="R11" s="150"/>
      <c r="S11" s="150"/>
    </row>
    <row r="12" spans="1:19" s="16" customFormat="1" ht="18.75" x14ac:dyDescent="0.2">
      <c r="A12" s="324" t="s">
        <v>498</v>
      </c>
      <c r="B12" s="324"/>
      <c r="C12" s="324"/>
      <c r="D12" s="152"/>
      <c r="E12" s="152"/>
      <c r="F12" s="150"/>
      <c r="G12" s="150"/>
      <c r="H12" s="150"/>
      <c r="I12" s="150"/>
      <c r="J12" s="150"/>
      <c r="K12" s="150"/>
      <c r="L12" s="150"/>
      <c r="M12" s="150"/>
      <c r="N12" s="150"/>
      <c r="O12" s="150"/>
      <c r="P12" s="150"/>
      <c r="Q12" s="150"/>
      <c r="R12" s="150"/>
      <c r="S12" s="150"/>
    </row>
    <row r="13" spans="1:19" s="16" customFormat="1" ht="18.75" x14ac:dyDescent="0.2">
      <c r="A13" s="320" t="s">
        <v>6</v>
      </c>
      <c r="B13" s="320"/>
      <c r="C13" s="320"/>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5" customFormat="1" ht="49.5" customHeight="1" x14ac:dyDescent="0.2">
      <c r="A15" s="325" t="s">
        <v>582</v>
      </c>
      <c r="B15" s="325"/>
      <c r="C15" s="325"/>
      <c r="D15" s="152"/>
      <c r="E15" s="152"/>
      <c r="F15" s="152"/>
      <c r="G15" s="152"/>
      <c r="H15" s="152"/>
      <c r="I15" s="152"/>
      <c r="J15" s="152"/>
      <c r="K15" s="152"/>
      <c r="L15" s="152"/>
      <c r="M15" s="152"/>
      <c r="N15" s="152"/>
      <c r="O15" s="152"/>
      <c r="P15" s="152"/>
      <c r="Q15" s="152"/>
      <c r="R15" s="152"/>
      <c r="S15" s="152"/>
    </row>
    <row r="16" spans="1:19" s="155" customFormat="1" ht="15" customHeight="1" x14ac:dyDescent="0.2">
      <c r="A16" s="320" t="s">
        <v>5</v>
      </c>
      <c r="B16" s="320"/>
      <c r="C16" s="320"/>
      <c r="D16" s="153"/>
      <c r="E16" s="153"/>
      <c r="F16" s="153"/>
      <c r="G16" s="153"/>
      <c r="H16" s="153"/>
      <c r="I16" s="153"/>
      <c r="J16" s="153"/>
      <c r="K16" s="153"/>
      <c r="L16" s="153"/>
      <c r="M16" s="153"/>
      <c r="N16" s="153"/>
      <c r="O16" s="153"/>
      <c r="P16" s="153"/>
      <c r="Q16" s="153"/>
      <c r="R16" s="153"/>
      <c r="S16" s="153"/>
    </row>
    <row r="17" spans="1:19" s="155" customFormat="1" ht="15" customHeight="1" x14ac:dyDescent="0.2">
      <c r="A17" s="168"/>
      <c r="B17" s="168"/>
      <c r="C17" s="168"/>
      <c r="D17" s="168"/>
      <c r="E17" s="168"/>
      <c r="F17" s="168"/>
      <c r="G17" s="168"/>
      <c r="H17" s="168"/>
      <c r="I17" s="168"/>
      <c r="J17" s="168"/>
      <c r="K17" s="168"/>
      <c r="L17" s="168"/>
      <c r="M17" s="168"/>
      <c r="N17" s="168"/>
      <c r="O17" s="168"/>
      <c r="P17" s="168"/>
    </row>
    <row r="18" spans="1:19" s="155" customFormat="1" ht="15" customHeight="1" x14ac:dyDescent="0.2">
      <c r="A18" s="321" t="s">
        <v>443</v>
      </c>
      <c r="B18" s="322"/>
      <c r="C18" s="322"/>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68"/>
      <c r="G19" s="168"/>
      <c r="H19" s="168"/>
      <c r="I19" s="168"/>
      <c r="J19" s="168"/>
      <c r="K19" s="168"/>
      <c r="L19" s="168"/>
      <c r="M19" s="168"/>
      <c r="N19" s="168"/>
      <c r="O19" s="168"/>
      <c r="P19" s="168"/>
    </row>
    <row r="20" spans="1:19" s="155" customFormat="1" ht="39.75" customHeight="1" x14ac:dyDescent="0.2">
      <c r="A20" s="158" t="s">
        <v>4</v>
      </c>
      <c r="B20" s="159" t="s">
        <v>66</v>
      </c>
      <c r="C20" s="136" t="s">
        <v>65</v>
      </c>
      <c r="D20" s="160"/>
      <c r="E20" s="160"/>
      <c r="F20" s="167"/>
      <c r="G20" s="167"/>
      <c r="H20" s="167"/>
      <c r="I20" s="167"/>
      <c r="J20" s="167"/>
      <c r="K20" s="167"/>
      <c r="L20" s="167"/>
      <c r="M20" s="167"/>
      <c r="N20" s="167"/>
      <c r="O20" s="167"/>
      <c r="P20" s="167"/>
      <c r="Q20" s="161"/>
      <c r="R20" s="161"/>
      <c r="S20" s="161"/>
    </row>
    <row r="21" spans="1:19" s="155" customFormat="1" ht="16.5" customHeight="1" x14ac:dyDescent="0.2">
      <c r="A21" s="136">
        <v>1</v>
      </c>
      <c r="B21" s="159">
        <v>2</v>
      </c>
      <c r="C21" s="136">
        <v>3</v>
      </c>
      <c r="D21" s="160"/>
      <c r="E21" s="160"/>
      <c r="F21" s="167"/>
      <c r="G21" s="167"/>
      <c r="H21" s="167"/>
      <c r="I21" s="167"/>
      <c r="J21" s="167"/>
      <c r="K21" s="167"/>
      <c r="L21" s="167"/>
      <c r="M21" s="167"/>
      <c r="N21" s="167"/>
      <c r="O21" s="167"/>
      <c r="P21" s="167"/>
      <c r="Q21" s="161"/>
      <c r="R21" s="161"/>
      <c r="S21" s="161"/>
    </row>
    <row r="22" spans="1:19" s="155" customFormat="1" ht="39" customHeight="1" x14ac:dyDescent="0.2">
      <c r="A22" s="24" t="s">
        <v>64</v>
      </c>
      <c r="B22" s="171" t="s">
        <v>304</v>
      </c>
      <c r="C22" s="136" t="s">
        <v>545</v>
      </c>
      <c r="D22" s="160"/>
      <c r="E22" s="160"/>
      <c r="F22" s="167"/>
      <c r="G22" s="167"/>
      <c r="H22" s="167"/>
      <c r="I22" s="167"/>
      <c r="J22" s="167"/>
      <c r="K22" s="167"/>
      <c r="L22" s="167"/>
      <c r="M22" s="167"/>
      <c r="N22" s="167"/>
      <c r="O22" s="167"/>
      <c r="P22" s="167"/>
      <c r="Q22" s="161"/>
      <c r="R22" s="161"/>
      <c r="S22" s="161"/>
    </row>
    <row r="23" spans="1:19" s="155" customFormat="1" ht="46.5" customHeight="1" x14ac:dyDescent="0.2">
      <c r="A23" s="24" t="s">
        <v>62</v>
      </c>
      <c r="B23" s="28" t="s">
        <v>63</v>
      </c>
      <c r="C23" s="136" t="s">
        <v>463</v>
      </c>
      <c r="D23" s="160"/>
      <c r="E23" s="160"/>
      <c r="F23" s="167"/>
      <c r="G23" s="167"/>
      <c r="H23" s="167"/>
      <c r="I23" s="167"/>
      <c r="J23" s="167"/>
      <c r="K23" s="167"/>
      <c r="L23" s="167"/>
      <c r="M23" s="167"/>
      <c r="N23" s="167"/>
      <c r="O23" s="167"/>
      <c r="P23" s="167"/>
      <c r="Q23" s="161"/>
      <c r="R23" s="161"/>
      <c r="S23" s="161"/>
    </row>
    <row r="24" spans="1:19" s="155" customFormat="1" ht="22.5" customHeight="1" x14ac:dyDescent="0.2">
      <c r="A24" s="316"/>
      <c r="B24" s="317"/>
      <c r="C24" s="318"/>
      <c r="D24" s="160"/>
      <c r="E24" s="160"/>
      <c r="F24" s="167"/>
      <c r="G24" s="167"/>
      <c r="H24" s="167"/>
      <c r="I24" s="167"/>
      <c r="J24" s="167"/>
      <c r="K24" s="167"/>
      <c r="L24" s="167"/>
      <c r="M24" s="167"/>
      <c r="N24" s="167"/>
      <c r="O24" s="167"/>
      <c r="P24" s="167"/>
      <c r="Q24" s="161"/>
      <c r="R24" s="161"/>
      <c r="S24" s="161"/>
    </row>
    <row r="25" spans="1:19" s="155" customFormat="1" ht="58.5" customHeight="1" x14ac:dyDescent="0.2">
      <c r="A25" s="24" t="s">
        <v>61</v>
      </c>
      <c r="B25" s="125" t="s">
        <v>392</v>
      </c>
      <c r="C25" s="172" t="s">
        <v>488</v>
      </c>
      <c r="D25" s="160"/>
      <c r="E25" s="167"/>
      <c r="F25" s="167"/>
      <c r="G25" s="167"/>
      <c r="H25" s="167"/>
      <c r="I25" s="167"/>
      <c r="J25" s="167"/>
      <c r="K25" s="167"/>
      <c r="L25" s="167"/>
      <c r="M25" s="167"/>
      <c r="N25" s="167"/>
      <c r="O25" s="167"/>
      <c r="P25" s="161"/>
      <c r="Q25" s="161"/>
      <c r="R25" s="161"/>
      <c r="S25" s="161"/>
    </row>
    <row r="26" spans="1:19" s="155" customFormat="1" ht="42.75" customHeight="1" x14ac:dyDescent="0.2">
      <c r="A26" s="24" t="s">
        <v>60</v>
      </c>
      <c r="B26" s="125" t="s">
        <v>74</v>
      </c>
      <c r="C26" s="172" t="s">
        <v>535</v>
      </c>
      <c r="D26" s="160"/>
      <c r="E26" s="167"/>
      <c r="F26" s="167"/>
      <c r="G26" s="167"/>
      <c r="H26" s="167"/>
      <c r="I26" s="167"/>
      <c r="J26" s="167"/>
      <c r="K26" s="167"/>
      <c r="L26" s="167"/>
      <c r="M26" s="167"/>
      <c r="N26" s="167"/>
      <c r="O26" s="167"/>
      <c r="P26" s="161"/>
      <c r="Q26" s="161"/>
      <c r="R26" s="161"/>
      <c r="S26" s="161"/>
    </row>
    <row r="27" spans="1:19" s="155" customFormat="1" ht="51.75" customHeight="1" x14ac:dyDescent="0.2">
      <c r="A27" s="24" t="s">
        <v>58</v>
      </c>
      <c r="B27" s="125" t="s">
        <v>73</v>
      </c>
      <c r="C27" s="172" t="s">
        <v>536</v>
      </c>
      <c r="D27" s="160"/>
      <c r="E27" s="167"/>
      <c r="F27" s="167"/>
      <c r="G27" s="167"/>
      <c r="H27" s="167"/>
      <c r="I27" s="167"/>
      <c r="J27" s="167"/>
      <c r="K27" s="167"/>
      <c r="L27" s="167"/>
      <c r="M27" s="167"/>
      <c r="N27" s="167"/>
      <c r="O27" s="167"/>
      <c r="P27" s="161"/>
      <c r="Q27" s="161"/>
      <c r="R27" s="161"/>
      <c r="S27" s="161"/>
    </row>
    <row r="28" spans="1:19" s="155" customFormat="1" ht="42.75" customHeight="1" x14ac:dyDescent="0.2">
      <c r="A28" s="24" t="s">
        <v>57</v>
      </c>
      <c r="B28" s="125" t="s">
        <v>393</v>
      </c>
      <c r="C28" s="172" t="s">
        <v>462</v>
      </c>
      <c r="D28" s="160"/>
      <c r="E28" s="167"/>
      <c r="F28" s="167"/>
      <c r="G28" s="167"/>
      <c r="H28" s="167"/>
      <c r="I28" s="167"/>
      <c r="J28" s="167"/>
      <c r="K28" s="167"/>
      <c r="L28" s="167"/>
      <c r="M28" s="167"/>
      <c r="N28" s="167"/>
      <c r="O28" s="167"/>
      <c r="P28" s="161"/>
      <c r="Q28" s="161"/>
      <c r="R28" s="161"/>
      <c r="S28" s="161"/>
    </row>
    <row r="29" spans="1:19" s="155" customFormat="1" ht="51.75" customHeight="1" x14ac:dyDescent="0.2">
      <c r="A29" s="24" t="s">
        <v>55</v>
      </c>
      <c r="B29" s="125" t="s">
        <v>394</v>
      </c>
      <c r="C29" s="172" t="s">
        <v>462</v>
      </c>
      <c r="D29" s="160"/>
      <c r="E29" s="167"/>
      <c r="F29" s="167"/>
      <c r="G29" s="167"/>
      <c r="H29" s="167"/>
      <c r="I29" s="167"/>
      <c r="J29" s="167"/>
      <c r="K29" s="167"/>
      <c r="L29" s="167"/>
      <c r="M29" s="167"/>
      <c r="N29" s="167"/>
      <c r="O29" s="167"/>
      <c r="P29" s="161"/>
      <c r="Q29" s="161"/>
      <c r="R29" s="161"/>
      <c r="S29" s="161"/>
    </row>
    <row r="30" spans="1:19" s="155" customFormat="1" ht="51.75" customHeight="1" x14ac:dyDescent="0.2">
      <c r="A30" s="24" t="s">
        <v>53</v>
      </c>
      <c r="B30" s="125" t="s">
        <v>395</v>
      </c>
      <c r="C30" s="172" t="s">
        <v>462</v>
      </c>
      <c r="D30" s="160"/>
      <c r="E30" s="167"/>
      <c r="F30" s="167"/>
      <c r="G30" s="167"/>
      <c r="H30" s="167"/>
      <c r="I30" s="167"/>
      <c r="J30" s="167"/>
      <c r="K30" s="167"/>
      <c r="L30" s="167"/>
      <c r="M30" s="167"/>
      <c r="N30" s="167"/>
      <c r="O30" s="167"/>
      <c r="P30" s="161"/>
      <c r="Q30" s="161"/>
      <c r="R30" s="161"/>
      <c r="S30" s="161"/>
    </row>
    <row r="31" spans="1:19" s="155" customFormat="1" ht="51.75" customHeight="1" x14ac:dyDescent="0.2">
      <c r="A31" s="24" t="s">
        <v>72</v>
      </c>
      <c r="B31" s="125" t="s">
        <v>396</v>
      </c>
      <c r="C31" s="172" t="s">
        <v>462</v>
      </c>
      <c r="D31" s="160"/>
      <c r="E31" s="167"/>
      <c r="F31" s="167"/>
      <c r="G31" s="167"/>
      <c r="H31" s="167"/>
      <c r="I31" s="167"/>
      <c r="J31" s="167"/>
      <c r="K31" s="167"/>
      <c r="L31" s="167"/>
      <c r="M31" s="167"/>
      <c r="N31" s="167"/>
      <c r="O31" s="167"/>
      <c r="P31" s="161"/>
      <c r="Q31" s="161"/>
      <c r="R31" s="161"/>
      <c r="S31" s="161"/>
    </row>
    <row r="32" spans="1:19" s="155" customFormat="1" ht="51.75" customHeight="1" x14ac:dyDescent="0.2">
      <c r="A32" s="24" t="s">
        <v>70</v>
      </c>
      <c r="B32" s="125" t="s">
        <v>397</v>
      </c>
      <c r="C32" s="172" t="s">
        <v>462</v>
      </c>
      <c r="D32" s="160"/>
      <c r="E32" s="167"/>
      <c r="F32" s="167"/>
      <c r="G32" s="167"/>
      <c r="H32" s="167"/>
      <c r="I32" s="167"/>
      <c r="J32" s="167"/>
      <c r="K32" s="167"/>
      <c r="L32" s="167"/>
      <c r="M32" s="167"/>
      <c r="N32" s="167"/>
      <c r="O32" s="167"/>
      <c r="P32" s="161"/>
      <c r="Q32" s="161"/>
      <c r="R32" s="161"/>
      <c r="S32" s="161"/>
    </row>
    <row r="33" spans="1:19" s="155" customFormat="1" ht="101.25" customHeight="1" x14ac:dyDescent="0.2">
      <c r="A33" s="24" t="s">
        <v>69</v>
      </c>
      <c r="B33" s="125" t="s">
        <v>398</v>
      </c>
      <c r="C33" s="172" t="s">
        <v>537</v>
      </c>
      <c r="D33" s="160"/>
      <c r="E33" s="167"/>
      <c r="F33" s="167"/>
      <c r="G33" s="167"/>
      <c r="H33" s="167"/>
      <c r="I33" s="167"/>
      <c r="J33" s="167"/>
      <c r="K33" s="167"/>
      <c r="L33" s="167"/>
      <c r="M33" s="167"/>
      <c r="N33" s="167"/>
      <c r="O33" s="167"/>
      <c r="P33" s="161"/>
      <c r="Q33" s="161"/>
      <c r="R33" s="161"/>
      <c r="S33" s="161"/>
    </row>
    <row r="34" spans="1:19" ht="111" customHeight="1" x14ac:dyDescent="0.25">
      <c r="A34" s="24" t="s">
        <v>412</v>
      </c>
      <c r="B34" s="125" t="s">
        <v>399</v>
      </c>
      <c r="C34" s="172" t="s">
        <v>462</v>
      </c>
      <c r="D34" s="163"/>
      <c r="E34" s="163"/>
      <c r="F34" s="163"/>
      <c r="G34" s="163"/>
      <c r="H34" s="163"/>
      <c r="I34" s="163"/>
      <c r="J34" s="163"/>
      <c r="K34" s="163"/>
      <c r="L34" s="163"/>
      <c r="M34" s="163"/>
      <c r="N34" s="163"/>
      <c r="O34" s="163"/>
      <c r="P34" s="163"/>
      <c r="Q34" s="163"/>
      <c r="R34" s="163"/>
      <c r="S34" s="163"/>
    </row>
    <row r="35" spans="1:19" ht="58.5" customHeight="1" x14ac:dyDescent="0.25">
      <c r="A35" s="24" t="s">
        <v>402</v>
      </c>
      <c r="B35" s="125" t="s">
        <v>71</v>
      </c>
      <c r="C35" s="172" t="s">
        <v>462</v>
      </c>
      <c r="D35" s="163"/>
      <c r="E35" s="163"/>
      <c r="F35" s="163"/>
      <c r="G35" s="163"/>
      <c r="H35" s="163"/>
      <c r="I35" s="163"/>
      <c r="J35" s="163"/>
      <c r="K35" s="163"/>
      <c r="L35" s="163"/>
      <c r="M35" s="163"/>
      <c r="N35" s="163"/>
      <c r="O35" s="163"/>
      <c r="P35" s="163"/>
      <c r="Q35" s="163"/>
      <c r="R35" s="163"/>
      <c r="S35" s="163"/>
    </row>
    <row r="36" spans="1:19" ht="51.75" customHeight="1" x14ac:dyDescent="0.25">
      <c r="A36" s="24" t="s">
        <v>413</v>
      </c>
      <c r="B36" s="125" t="s">
        <v>400</v>
      </c>
      <c r="C36" s="172" t="s">
        <v>462</v>
      </c>
      <c r="D36" s="163"/>
      <c r="E36" s="163"/>
      <c r="F36" s="163"/>
      <c r="G36" s="163"/>
      <c r="H36" s="163"/>
      <c r="I36" s="163"/>
      <c r="J36" s="163"/>
      <c r="K36" s="163"/>
      <c r="L36" s="163"/>
      <c r="M36" s="163"/>
      <c r="N36" s="163"/>
      <c r="O36" s="163"/>
      <c r="P36" s="163"/>
      <c r="Q36" s="163"/>
      <c r="R36" s="163"/>
      <c r="S36" s="163"/>
    </row>
    <row r="37" spans="1:19" ht="43.5" customHeight="1" x14ac:dyDescent="0.25">
      <c r="A37" s="24" t="s">
        <v>403</v>
      </c>
      <c r="B37" s="125" t="s">
        <v>401</v>
      </c>
      <c r="C37" s="172" t="s">
        <v>595</v>
      </c>
      <c r="D37" s="163"/>
      <c r="E37" s="163"/>
      <c r="F37" s="163"/>
      <c r="G37" s="163"/>
      <c r="H37" s="163"/>
      <c r="I37" s="163"/>
      <c r="J37" s="163"/>
      <c r="K37" s="163"/>
      <c r="L37" s="163"/>
      <c r="M37" s="163"/>
      <c r="N37" s="163"/>
      <c r="O37" s="163"/>
      <c r="P37" s="163"/>
      <c r="Q37" s="163"/>
      <c r="R37" s="163"/>
      <c r="S37" s="163"/>
    </row>
    <row r="38" spans="1:19" ht="43.5" customHeight="1" x14ac:dyDescent="0.25">
      <c r="A38" s="24" t="s">
        <v>414</v>
      </c>
      <c r="B38" s="125" t="s">
        <v>229</v>
      </c>
      <c r="C38" s="172" t="s">
        <v>462</v>
      </c>
      <c r="D38" s="163"/>
      <c r="E38" s="163"/>
      <c r="F38" s="163"/>
      <c r="G38" s="163"/>
      <c r="H38" s="163"/>
      <c r="I38" s="163"/>
      <c r="J38" s="163"/>
      <c r="K38" s="163"/>
      <c r="L38" s="163"/>
      <c r="M38" s="163"/>
      <c r="N38" s="163"/>
      <c r="O38" s="163"/>
      <c r="P38" s="163"/>
      <c r="Q38" s="163"/>
      <c r="R38" s="163"/>
      <c r="S38" s="163"/>
    </row>
    <row r="39" spans="1:19" ht="23.25" customHeight="1" x14ac:dyDescent="0.25">
      <c r="A39" s="316"/>
      <c r="B39" s="317"/>
      <c r="C39" s="318"/>
      <c r="D39" s="163"/>
      <c r="E39" s="163"/>
      <c r="F39" s="163"/>
      <c r="G39" s="163"/>
      <c r="H39" s="163"/>
      <c r="I39" s="163"/>
      <c r="J39" s="163"/>
      <c r="K39" s="163"/>
      <c r="L39" s="163"/>
      <c r="M39" s="163"/>
      <c r="N39" s="163"/>
      <c r="O39" s="163"/>
      <c r="P39" s="163"/>
      <c r="Q39" s="163"/>
      <c r="R39" s="163"/>
      <c r="S39" s="163"/>
    </row>
    <row r="40" spans="1:19" ht="63" x14ac:dyDescent="0.25">
      <c r="A40" s="24" t="s">
        <v>404</v>
      </c>
      <c r="B40" s="125" t="s">
        <v>456</v>
      </c>
      <c r="C40" s="24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0 млн. руб.</v>
      </c>
      <c r="D40" s="163"/>
      <c r="E40" s="163"/>
      <c r="F40" s="163"/>
      <c r="G40" s="163"/>
      <c r="H40" s="163"/>
      <c r="I40" s="163"/>
      <c r="J40" s="163"/>
      <c r="K40" s="163"/>
      <c r="L40" s="163"/>
      <c r="M40" s="163"/>
      <c r="N40" s="163"/>
      <c r="O40" s="163"/>
      <c r="P40" s="163"/>
      <c r="Q40" s="163"/>
      <c r="R40" s="163"/>
      <c r="S40" s="163"/>
    </row>
    <row r="41" spans="1:19" ht="105.75" customHeight="1" x14ac:dyDescent="0.25">
      <c r="A41" s="24" t="s">
        <v>415</v>
      </c>
      <c r="B41" s="125" t="s">
        <v>438</v>
      </c>
      <c r="C41" s="173" t="s">
        <v>461</v>
      </c>
      <c r="D41" s="163"/>
      <c r="E41" s="163"/>
      <c r="F41" s="163"/>
      <c r="G41" s="163"/>
      <c r="H41" s="163"/>
      <c r="I41" s="163"/>
      <c r="J41" s="163"/>
      <c r="K41" s="163"/>
      <c r="L41" s="163"/>
      <c r="M41" s="163"/>
      <c r="N41" s="163"/>
      <c r="O41" s="163"/>
      <c r="P41" s="163"/>
      <c r="Q41" s="163"/>
      <c r="R41" s="163"/>
      <c r="S41" s="163"/>
    </row>
    <row r="42" spans="1:19" ht="83.25" customHeight="1" x14ac:dyDescent="0.25">
      <c r="A42" s="24" t="s">
        <v>405</v>
      </c>
      <c r="B42" s="125" t="s">
        <v>453</v>
      </c>
      <c r="C42" s="173" t="s">
        <v>461</v>
      </c>
      <c r="D42" s="163"/>
      <c r="E42" s="163"/>
      <c r="F42" s="163"/>
      <c r="G42" s="163"/>
      <c r="H42" s="163"/>
      <c r="I42" s="163"/>
      <c r="J42" s="163"/>
      <c r="K42" s="163"/>
      <c r="L42" s="163"/>
      <c r="M42" s="163"/>
      <c r="N42" s="163"/>
      <c r="O42" s="163"/>
      <c r="P42" s="163"/>
      <c r="Q42" s="163"/>
      <c r="R42" s="163"/>
      <c r="S42" s="163"/>
    </row>
    <row r="43" spans="1:19" ht="186" customHeight="1" x14ac:dyDescent="0.25">
      <c r="A43" s="24" t="s">
        <v>418</v>
      </c>
      <c r="B43" s="125" t="s">
        <v>419</v>
      </c>
      <c r="C43" s="173" t="s">
        <v>461</v>
      </c>
      <c r="D43" s="163"/>
      <c r="E43" s="163"/>
      <c r="F43" s="163"/>
      <c r="G43" s="163"/>
      <c r="H43" s="163"/>
      <c r="I43" s="163"/>
      <c r="J43" s="163"/>
      <c r="K43" s="163"/>
      <c r="L43" s="163"/>
      <c r="M43" s="163"/>
      <c r="N43" s="163"/>
      <c r="O43" s="163"/>
      <c r="P43" s="163"/>
      <c r="Q43" s="163"/>
      <c r="R43" s="163"/>
      <c r="S43" s="163"/>
    </row>
    <row r="44" spans="1:19" ht="111" customHeight="1" x14ac:dyDescent="0.25">
      <c r="A44" s="24" t="s">
        <v>406</v>
      </c>
      <c r="B44" s="125" t="s">
        <v>444</v>
      </c>
      <c r="C44" s="173" t="s">
        <v>461</v>
      </c>
      <c r="D44" s="163"/>
      <c r="E44" s="163"/>
      <c r="F44" s="163"/>
      <c r="G44" s="163"/>
      <c r="H44" s="163"/>
      <c r="I44" s="163"/>
      <c r="J44" s="163"/>
      <c r="K44" s="163"/>
      <c r="L44" s="163"/>
      <c r="M44" s="163"/>
      <c r="N44" s="163"/>
      <c r="O44" s="163"/>
      <c r="P44" s="163"/>
      <c r="Q44" s="163"/>
      <c r="R44" s="163"/>
      <c r="S44" s="163"/>
    </row>
    <row r="45" spans="1:19" ht="120" customHeight="1" x14ac:dyDescent="0.25">
      <c r="A45" s="24" t="s">
        <v>439</v>
      </c>
      <c r="B45" s="125" t="s">
        <v>445</v>
      </c>
      <c r="C45" s="173" t="s">
        <v>461</v>
      </c>
      <c r="D45" s="163"/>
      <c r="E45" s="163"/>
      <c r="F45" s="163"/>
      <c r="G45" s="163"/>
      <c r="H45" s="163"/>
      <c r="I45" s="163"/>
      <c r="J45" s="163"/>
      <c r="K45" s="163"/>
      <c r="L45" s="163"/>
      <c r="M45" s="163"/>
      <c r="N45" s="163"/>
      <c r="O45" s="163"/>
      <c r="P45" s="163"/>
      <c r="Q45" s="163"/>
      <c r="R45" s="163"/>
      <c r="S45" s="163"/>
    </row>
    <row r="46" spans="1:19" ht="101.25" customHeight="1" x14ac:dyDescent="0.25">
      <c r="A46" s="24" t="s">
        <v>407</v>
      </c>
      <c r="B46" s="125" t="s">
        <v>446</v>
      </c>
      <c r="C46" s="173" t="s">
        <v>461</v>
      </c>
      <c r="D46" s="163"/>
      <c r="E46" s="163"/>
      <c r="F46" s="163"/>
      <c r="G46" s="163"/>
      <c r="H46" s="163"/>
      <c r="I46" s="163"/>
      <c r="J46" s="163"/>
      <c r="K46" s="163"/>
      <c r="L46" s="163"/>
      <c r="M46" s="163"/>
      <c r="N46" s="163"/>
      <c r="O46" s="163"/>
      <c r="P46" s="163"/>
      <c r="Q46" s="163"/>
      <c r="R46" s="163"/>
      <c r="S46" s="163"/>
    </row>
    <row r="47" spans="1:19" ht="18.75" customHeight="1" x14ac:dyDescent="0.25">
      <c r="A47" s="316"/>
      <c r="B47" s="317"/>
      <c r="C47" s="318"/>
      <c r="D47" s="163"/>
      <c r="E47" s="163"/>
      <c r="F47" s="163"/>
      <c r="G47" s="163"/>
      <c r="H47" s="163"/>
      <c r="I47" s="163"/>
      <c r="J47" s="163"/>
      <c r="K47" s="163"/>
      <c r="L47" s="163"/>
      <c r="M47" s="163"/>
      <c r="N47" s="163"/>
      <c r="O47" s="163"/>
      <c r="P47" s="163"/>
      <c r="Q47" s="163"/>
      <c r="R47" s="163"/>
      <c r="S47" s="163"/>
    </row>
    <row r="48" spans="1:19" ht="75.75" customHeight="1" x14ac:dyDescent="0.25">
      <c r="A48" s="24" t="s">
        <v>440</v>
      </c>
      <c r="B48" s="125" t="s">
        <v>454</v>
      </c>
      <c r="C48" s="170">
        <v>0</v>
      </c>
      <c r="D48" s="163"/>
      <c r="E48" s="163"/>
      <c r="F48" s="163"/>
      <c r="G48" s="163"/>
      <c r="H48" s="163"/>
      <c r="I48" s="163"/>
      <c r="J48" s="163"/>
      <c r="K48" s="163"/>
      <c r="L48" s="163"/>
      <c r="M48" s="163"/>
      <c r="N48" s="163"/>
      <c r="O48" s="163"/>
      <c r="P48" s="163"/>
      <c r="Q48" s="163"/>
      <c r="R48" s="163"/>
      <c r="S48" s="163"/>
    </row>
    <row r="49" spans="1:19" ht="71.25" customHeight="1" x14ac:dyDescent="0.25">
      <c r="A49" s="24" t="s">
        <v>408</v>
      </c>
      <c r="B49" s="125" t="s">
        <v>455</v>
      </c>
      <c r="C49" s="170">
        <v>0</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492</v>
      </c>
    </row>
    <row r="4" spans="1:28" s="1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1" t="s">
        <v>8</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M_NS1900.PR.0011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6"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417</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4</v>
      </c>
      <c r="B19" s="333" t="s">
        <v>99</v>
      </c>
      <c r="C19" s="334" t="s">
        <v>321</v>
      </c>
      <c r="D19" s="333" t="s">
        <v>320</v>
      </c>
      <c r="E19" s="333" t="s">
        <v>98</v>
      </c>
      <c r="F19" s="333" t="s">
        <v>97</v>
      </c>
      <c r="G19" s="333" t="s">
        <v>316</v>
      </c>
      <c r="H19" s="333" t="s">
        <v>96</v>
      </c>
      <c r="I19" s="333" t="s">
        <v>95</v>
      </c>
      <c r="J19" s="333" t="s">
        <v>94</v>
      </c>
      <c r="K19" s="333" t="s">
        <v>93</v>
      </c>
      <c r="L19" s="333" t="s">
        <v>92</v>
      </c>
      <c r="M19" s="333" t="s">
        <v>91</v>
      </c>
      <c r="N19" s="333" t="s">
        <v>90</v>
      </c>
      <c r="O19" s="333" t="s">
        <v>89</v>
      </c>
      <c r="P19" s="333" t="s">
        <v>88</v>
      </c>
      <c r="Q19" s="333" t="s">
        <v>319</v>
      </c>
      <c r="R19" s="333"/>
      <c r="S19" s="336" t="s">
        <v>411</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32" t="s">
        <v>317</v>
      </c>
      <c r="R20" s="33" t="s">
        <v>318</v>
      </c>
      <c r="S20" s="336"/>
      <c r="T20" s="26"/>
      <c r="U20" s="26"/>
      <c r="V20" s="26"/>
      <c r="W20" s="26"/>
      <c r="X20" s="26"/>
      <c r="Y20" s="26"/>
      <c r="Z20" s="25"/>
      <c r="AA20" s="25"/>
      <c r="AB20" s="25"/>
    </row>
    <row r="21" spans="1:28" s="3" customFormat="1" ht="18.75" x14ac:dyDescent="0.2">
      <c r="A21" s="32">
        <v>1</v>
      </c>
      <c r="B21" s="37">
        <v>2</v>
      </c>
      <c r="C21" s="32">
        <v>3</v>
      </c>
      <c r="D21" s="37">
        <v>4</v>
      </c>
      <c r="E21" s="32">
        <v>5</v>
      </c>
      <c r="F21" s="37">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8"/>
      <c r="T22" s="26"/>
      <c r="U22" s="26"/>
      <c r="V22" s="26"/>
      <c r="W22" s="26"/>
      <c r="X22" s="25"/>
      <c r="Y22" s="25"/>
      <c r="Z22" s="25"/>
      <c r="AA22" s="25"/>
      <c r="AB22" s="25"/>
    </row>
    <row r="23" spans="1:28" ht="20.25" customHeight="1" x14ac:dyDescent="0.25">
      <c r="A23" s="88"/>
      <c r="B23" s="37" t="s">
        <v>314</v>
      </c>
      <c r="C23" s="37"/>
      <c r="D23" s="37"/>
      <c r="E23" s="88" t="s">
        <v>315</v>
      </c>
      <c r="F23" s="88" t="s">
        <v>315</v>
      </c>
      <c r="G23" s="88" t="s">
        <v>315</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492</v>
      </c>
    </row>
    <row r="5" spans="1:20" s="12" customFormat="1" ht="18.75" customHeight="1" x14ac:dyDescent="0.3">
      <c r="A5" s="18"/>
      <c r="H5" s="16"/>
      <c r="T5" s="15"/>
    </row>
    <row r="6" spans="1:20" s="12" customFormat="1" x14ac:dyDescent="0.2">
      <c r="A6" s="319" t="str">
        <f>'2. паспорт  ТП'!A4:S4</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M_NS1900.PR.0011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6"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0" t="s">
        <v>422</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4</v>
      </c>
      <c r="B21" s="345" t="s">
        <v>220</v>
      </c>
      <c r="C21" s="346"/>
      <c r="D21" s="349" t="s">
        <v>121</v>
      </c>
      <c r="E21" s="345" t="s">
        <v>451</v>
      </c>
      <c r="F21" s="346"/>
      <c r="G21" s="345" t="s">
        <v>239</v>
      </c>
      <c r="H21" s="346"/>
      <c r="I21" s="345" t="s">
        <v>120</v>
      </c>
      <c r="J21" s="346"/>
      <c r="K21" s="349" t="s">
        <v>119</v>
      </c>
      <c r="L21" s="345" t="s">
        <v>118</v>
      </c>
      <c r="M21" s="346"/>
      <c r="N21" s="345" t="s">
        <v>447</v>
      </c>
      <c r="O21" s="346"/>
      <c r="P21" s="349" t="s">
        <v>117</v>
      </c>
      <c r="Q21" s="337" t="s">
        <v>116</v>
      </c>
      <c r="R21" s="338"/>
      <c r="S21" s="337" t="s">
        <v>115</v>
      </c>
      <c r="T21" s="339"/>
    </row>
    <row r="22" spans="1:113" ht="204.75" customHeight="1" x14ac:dyDescent="0.25">
      <c r="A22" s="343"/>
      <c r="B22" s="347"/>
      <c r="C22" s="348"/>
      <c r="D22" s="352"/>
      <c r="E22" s="347"/>
      <c r="F22" s="348"/>
      <c r="G22" s="347"/>
      <c r="H22" s="348"/>
      <c r="I22" s="347"/>
      <c r="J22" s="348"/>
      <c r="K22" s="350"/>
      <c r="L22" s="347"/>
      <c r="M22" s="348"/>
      <c r="N22" s="347"/>
      <c r="O22" s="348"/>
      <c r="P22" s="350"/>
      <c r="Q22" s="72" t="s">
        <v>114</v>
      </c>
      <c r="R22" s="72" t="s">
        <v>421</v>
      </c>
      <c r="S22" s="72" t="s">
        <v>113</v>
      </c>
      <c r="T22" s="72" t="s">
        <v>112</v>
      </c>
    </row>
    <row r="23" spans="1:113" ht="51.75" customHeight="1" x14ac:dyDescent="0.25">
      <c r="A23" s="344"/>
      <c r="B23" s="126" t="s">
        <v>110</v>
      </c>
      <c r="C23" s="126" t="s">
        <v>111</v>
      </c>
      <c r="D23" s="350"/>
      <c r="E23" s="126" t="s">
        <v>110</v>
      </c>
      <c r="F23" s="126" t="s">
        <v>111</v>
      </c>
      <c r="G23" s="126" t="s">
        <v>110</v>
      </c>
      <c r="H23" s="126" t="s">
        <v>111</v>
      </c>
      <c r="I23" s="126" t="s">
        <v>110</v>
      </c>
      <c r="J23" s="126" t="s">
        <v>111</v>
      </c>
      <c r="K23" s="126" t="s">
        <v>110</v>
      </c>
      <c r="L23" s="126" t="s">
        <v>110</v>
      </c>
      <c r="M23" s="126" t="s">
        <v>111</v>
      </c>
      <c r="N23" s="126" t="s">
        <v>110</v>
      </c>
      <c r="O23" s="126" t="s">
        <v>111</v>
      </c>
      <c r="P23" s="127" t="s">
        <v>110</v>
      </c>
      <c r="Q23" s="72" t="s">
        <v>110</v>
      </c>
      <c r="R23" s="72" t="s">
        <v>110</v>
      </c>
      <c r="S23" s="72" t="s">
        <v>110</v>
      </c>
      <c r="T23" s="72" t="s">
        <v>110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35"/>
      <c r="B25" s="135"/>
      <c r="C25" s="135"/>
      <c r="D25" s="135"/>
      <c r="E25" s="135"/>
      <c r="F25" s="135"/>
      <c r="G25" s="135"/>
      <c r="H25" s="135"/>
      <c r="I25" s="135"/>
      <c r="J25" s="135"/>
      <c r="K25" s="135"/>
      <c r="L25" s="135"/>
      <c r="M25" s="135"/>
      <c r="N25" s="135"/>
      <c r="O25" s="135"/>
      <c r="P25" s="135"/>
      <c r="Q25" s="135"/>
      <c r="R25" s="135"/>
      <c r="S25" s="135"/>
      <c r="T25" s="135"/>
    </row>
    <row r="26" spans="1:113" s="47" customFormat="1" ht="12.75" x14ac:dyDescent="0.2">
      <c r="B26" s="48"/>
      <c r="C26" s="48"/>
      <c r="K26" s="48"/>
    </row>
    <row r="27" spans="1:113" s="47" customFormat="1" x14ac:dyDescent="0.25">
      <c r="B27" s="45" t="s">
        <v>109</v>
      </c>
      <c r="C27" s="45"/>
      <c r="D27" s="45"/>
      <c r="E27" s="45"/>
      <c r="F27" s="45"/>
      <c r="G27" s="45"/>
      <c r="H27" s="45"/>
      <c r="I27" s="45"/>
      <c r="J27" s="45"/>
      <c r="K27" s="45"/>
      <c r="L27" s="45"/>
      <c r="M27" s="45"/>
      <c r="N27" s="45"/>
      <c r="O27" s="45"/>
      <c r="P27" s="45"/>
      <c r="Q27" s="45"/>
      <c r="R27" s="45"/>
    </row>
    <row r="28" spans="1:113" x14ac:dyDescent="0.25">
      <c r="B28" s="351" t="s">
        <v>457</v>
      </c>
      <c r="C28" s="351"/>
      <c r="D28" s="351"/>
      <c r="E28" s="351"/>
      <c r="F28" s="351"/>
      <c r="G28" s="351"/>
      <c r="H28" s="351"/>
      <c r="I28" s="351"/>
      <c r="J28" s="351"/>
      <c r="K28" s="351"/>
      <c r="L28" s="351"/>
      <c r="M28" s="351"/>
      <c r="N28" s="351"/>
      <c r="O28" s="351"/>
      <c r="P28" s="351"/>
      <c r="Q28" s="351"/>
      <c r="R28" s="35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420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108</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107</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492</v>
      </c>
    </row>
    <row r="4" spans="1:27" s="12" customFormat="1" x14ac:dyDescent="0.2">
      <c r="E4" s="17"/>
      <c r="Q4" s="16"/>
      <c r="R4" s="16"/>
    </row>
    <row r="5" spans="1:27" s="12" customFormat="1" x14ac:dyDescent="0.2">
      <c r="A5" s="319" t="str">
        <f>'3.1. паспорт Техсостояние ПС'!A6:T6</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M_NS1900.PR.0011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53" t="s">
        <v>4</v>
      </c>
      <c r="B21" s="355" t="s">
        <v>431</v>
      </c>
      <c r="C21" s="356"/>
      <c r="D21" s="355" t="s">
        <v>433</v>
      </c>
      <c r="E21" s="356"/>
      <c r="F21" s="337" t="s">
        <v>93</v>
      </c>
      <c r="G21" s="339"/>
      <c r="H21" s="339"/>
      <c r="I21" s="338"/>
      <c r="J21" s="353" t="s">
        <v>434</v>
      </c>
      <c r="K21" s="355" t="s">
        <v>435</v>
      </c>
      <c r="L21" s="356"/>
      <c r="M21" s="355" t="s">
        <v>436</v>
      </c>
      <c r="N21" s="356"/>
      <c r="O21" s="355" t="s">
        <v>423</v>
      </c>
      <c r="P21" s="356"/>
      <c r="Q21" s="355" t="s">
        <v>126</v>
      </c>
      <c r="R21" s="356"/>
      <c r="S21" s="353" t="s">
        <v>125</v>
      </c>
      <c r="T21" s="353" t="s">
        <v>437</v>
      </c>
      <c r="U21" s="353" t="s">
        <v>432</v>
      </c>
      <c r="V21" s="355" t="s">
        <v>124</v>
      </c>
      <c r="W21" s="356"/>
      <c r="X21" s="337" t="s">
        <v>116</v>
      </c>
      <c r="Y21" s="339"/>
      <c r="Z21" s="337" t="s">
        <v>115</v>
      </c>
      <c r="AA21" s="339"/>
    </row>
    <row r="22" spans="1:27" ht="216" customHeight="1" x14ac:dyDescent="0.25">
      <c r="A22" s="359"/>
      <c r="B22" s="357"/>
      <c r="C22" s="358"/>
      <c r="D22" s="357"/>
      <c r="E22" s="358"/>
      <c r="F22" s="337" t="s">
        <v>123</v>
      </c>
      <c r="G22" s="338"/>
      <c r="H22" s="337" t="s">
        <v>122</v>
      </c>
      <c r="I22" s="338"/>
      <c r="J22" s="354"/>
      <c r="K22" s="357"/>
      <c r="L22" s="358"/>
      <c r="M22" s="357"/>
      <c r="N22" s="358"/>
      <c r="O22" s="357"/>
      <c r="P22" s="358"/>
      <c r="Q22" s="357"/>
      <c r="R22" s="358"/>
      <c r="S22" s="354"/>
      <c r="T22" s="354"/>
      <c r="U22" s="354"/>
      <c r="V22" s="357"/>
      <c r="W22" s="358"/>
      <c r="X22" s="72" t="s">
        <v>114</v>
      </c>
      <c r="Y22" s="72" t="s">
        <v>421</v>
      </c>
      <c r="Z22" s="72" t="s">
        <v>113</v>
      </c>
      <c r="AA22" s="72" t="s">
        <v>112</v>
      </c>
    </row>
    <row r="23" spans="1:27" ht="60" customHeight="1" x14ac:dyDescent="0.25">
      <c r="A23" s="354"/>
      <c r="B23" s="124" t="s">
        <v>110</v>
      </c>
      <c r="C23" s="124"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Normal="70" zoomScaleSheetLayoutView="85" workbookViewId="0">
      <selection activeCell="C30" sqref="C30"/>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16" customFormat="1" ht="18.75" customHeight="1" x14ac:dyDescent="0.2">
      <c r="A1" s="146"/>
      <c r="C1" s="147" t="s">
        <v>68</v>
      </c>
    </row>
    <row r="2" spans="1:29" s="16" customFormat="1" ht="18.75" customHeight="1" x14ac:dyDescent="0.3">
      <c r="A2" s="146"/>
      <c r="C2" s="148" t="s">
        <v>9</v>
      </c>
    </row>
    <row r="3" spans="1:29" s="16" customFormat="1" ht="18.75" x14ac:dyDescent="0.3">
      <c r="A3" s="149"/>
      <c r="C3" s="148" t="s">
        <v>492</v>
      </c>
    </row>
    <row r="4" spans="1:29" s="16" customFormat="1" ht="18.75" x14ac:dyDescent="0.3">
      <c r="A4" s="149"/>
      <c r="C4" s="148"/>
    </row>
    <row r="5" spans="1:29" s="16" customFormat="1" ht="15.75" x14ac:dyDescent="0.2">
      <c r="A5" s="319" t="str">
        <f>'3.2 паспорт Техсостояние ЛЭП'!A5:AA5</f>
        <v>Год раскрытия информации: 2026 год</v>
      </c>
      <c r="B5" s="319"/>
      <c r="C5" s="31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6" customFormat="1" ht="18.75" x14ac:dyDescent="0.3">
      <c r="A6" s="149"/>
      <c r="G6" s="148"/>
    </row>
    <row r="7" spans="1:29" s="16" customFormat="1" ht="18.75" x14ac:dyDescent="0.2">
      <c r="A7" s="323" t="s">
        <v>8</v>
      </c>
      <c r="B7" s="323"/>
      <c r="C7" s="323"/>
      <c r="D7" s="150"/>
      <c r="E7" s="150"/>
      <c r="F7" s="150"/>
      <c r="G7" s="150"/>
      <c r="H7" s="150"/>
      <c r="I7" s="150"/>
      <c r="J7" s="150"/>
      <c r="K7" s="150"/>
      <c r="L7" s="150"/>
      <c r="M7" s="150"/>
      <c r="N7" s="150"/>
      <c r="O7" s="150"/>
      <c r="P7" s="150"/>
      <c r="Q7" s="150"/>
      <c r="R7" s="150"/>
      <c r="S7" s="150"/>
      <c r="T7" s="150"/>
      <c r="U7" s="150"/>
    </row>
    <row r="8" spans="1:29" s="16" customFormat="1" ht="18.75" x14ac:dyDescent="0.2">
      <c r="A8" s="323"/>
      <c r="B8" s="323"/>
      <c r="C8" s="323"/>
      <c r="D8" s="151"/>
      <c r="E8" s="151"/>
      <c r="F8" s="151"/>
      <c r="G8" s="151"/>
      <c r="H8" s="150"/>
      <c r="I8" s="150"/>
      <c r="J8" s="150"/>
      <c r="K8" s="150"/>
      <c r="L8" s="150"/>
      <c r="M8" s="150"/>
      <c r="N8" s="150"/>
      <c r="O8" s="150"/>
      <c r="P8" s="150"/>
      <c r="Q8" s="150"/>
      <c r="R8" s="150"/>
      <c r="S8" s="150"/>
      <c r="T8" s="150"/>
      <c r="U8" s="150"/>
    </row>
    <row r="9" spans="1:29" s="16" customFormat="1" ht="18.75" x14ac:dyDescent="0.2">
      <c r="A9" s="361" t="str">
        <f>'1. паспорт местоположение'!A9:C9</f>
        <v>АО "Россети Тюмень"</v>
      </c>
      <c r="B9" s="361"/>
      <c r="C9" s="361"/>
      <c r="D9" s="152"/>
      <c r="E9" s="152"/>
      <c r="F9" s="152"/>
      <c r="G9" s="152"/>
      <c r="H9" s="150"/>
      <c r="I9" s="150"/>
      <c r="J9" s="150"/>
      <c r="K9" s="150"/>
      <c r="L9" s="150"/>
      <c r="M9" s="150"/>
      <c r="N9" s="150"/>
      <c r="O9" s="150"/>
      <c r="P9" s="150"/>
      <c r="Q9" s="150"/>
      <c r="R9" s="150"/>
      <c r="S9" s="150"/>
      <c r="T9" s="150"/>
      <c r="U9" s="150"/>
    </row>
    <row r="10" spans="1:29" s="16" customFormat="1" ht="18.75" x14ac:dyDescent="0.2">
      <c r="A10" s="320" t="s">
        <v>7</v>
      </c>
      <c r="B10" s="320"/>
      <c r="C10" s="320"/>
      <c r="D10" s="153"/>
      <c r="E10" s="153"/>
      <c r="F10" s="153"/>
      <c r="G10" s="153"/>
      <c r="H10" s="150"/>
      <c r="I10" s="150"/>
      <c r="J10" s="150"/>
      <c r="K10" s="150"/>
      <c r="L10" s="150"/>
      <c r="M10" s="150"/>
      <c r="N10" s="150"/>
      <c r="O10" s="150"/>
      <c r="P10" s="150"/>
      <c r="Q10" s="150"/>
      <c r="R10" s="150"/>
      <c r="S10" s="150"/>
      <c r="T10" s="150"/>
      <c r="U10" s="150"/>
    </row>
    <row r="11" spans="1:29" s="16" customFormat="1" ht="18.75" x14ac:dyDescent="0.2">
      <c r="A11" s="323"/>
      <c r="B11" s="323"/>
      <c r="C11" s="323"/>
      <c r="D11" s="151"/>
      <c r="E11" s="151"/>
      <c r="F11" s="151"/>
      <c r="G11" s="151"/>
      <c r="H11" s="150"/>
      <c r="I11" s="150"/>
      <c r="J11" s="150"/>
      <c r="K11" s="150"/>
      <c r="L11" s="150"/>
      <c r="M11" s="150"/>
      <c r="N11" s="150"/>
      <c r="O11" s="150"/>
      <c r="P11" s="150"/>
      <c r="Q11" s="150"/>
      <c r="R11" s="150"/>
      <c r="S11" s="150"/>
      <c r="T11" s="150"/>
      <c r="U11" s="150"/>
    </row>
    <row r="12" spans="1:29" s="16" customFormat="1" ht="18.75" x14ac:dyDescent="0.2">
      <c r="A12" s="361" t="str">
        <f>'1. паспорт местоположение'!A12:C12</f>
        <v>M_NS1900.PR.0011</v>
      </c>
      <c r="B12" s="361"/>
      <c r="C12" s="361"/>
      <c r="D12" s="152"/>
      <c r="E12" s="152"/>
      <c r="F12" s="152"/>
      <c r="G12" s="152"/>
      <c r="H12" s="150"/>
      <c r="I12" s="150"/>
      <c r="J12" s="150"/>
      <c r="K12" s="150"/>
      <c r="L12" s="150"/>
      <c r="M12" s="150"/>
      <c r="N12" s="150"/>
      <c r="O12" s="150"/>
      <c r="P12" s="150"/>
      <c r="Q12" s="150"/>
      <c r="R12" s="150"/>
      <c r="S12" s="150"/>
      <c r="T12" s="150"/>
      <c r="U12" s="150"/>
    </row>
    <row r="13" spans="1:29" s="16" customFormat="1" ht="18.75" x14ac:dyDescent="0.2">
      <c r="A13" s="320" t="s">
        <v>6</v>
      </c>
      <c r="B13" s="320"/>
      <c r="C13" s="320"/>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332"/>
      <c r="B14" s="332"/>
      <c r="C14" s="332"/>
      <c r="D14" s="144"/>
      <c r="E14" s="144"/>
      <c r="F14" s="144"/>
      <c r="G14" s="144"/>
      <c r="H14" s="144"/>
      <c r="I14" s="144"/>
      <c r="J14" s="144"/>
      <c r="K14" s="144"/>
      <c r="L14" s="144"/>
      <c r="M14" s="144"/>
      <c r="N14" s="144"/>
      <c r="O14" s="144"/>
      <c r="P14" s="144"/>
      <c r="Q14" s="144"/>
      <c r="R14" s="144"/>
      <c r="S14" s="144"/>
      <c r="T14" s="144"/>
      <c r="U14" s="144"/>
    </row>
    <row r="15" spans="1:29" s="155" customFormat="1" ht="51.75" customHeight="1" x14ac:dyDescent="0.2">
      <c r="A15"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5"/>
      <c r="C15" s="325"/>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320" t="s">
        <v>5</v>
      </c>
      <c r="B16" s="320"/>
      <c r="C16" s="320"/>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360"/>
      <c r="B17" s="360"/>
      <c r="C17" s="360"/>
      <c r="D17" s="156"/>
      <c r="E17" s="156"/>
      <c r="F17" s="156"/>
      <c r="G17" s="156"/>
      <c r="H17" s="156"/>
      <c r="I17" s="156"/>
      <c r="J17" s="156"/>
      <c r="K17" s="156"/>
      <c r="L17" s="156"/>
      <c r="M17" s="156"/>
      <c r="N17" s="156"/>
      <c r="O17" s="156"/>
      <c r="P17" s="156"/>
      <c r="Q17" s="156"/>
      <c r="R17" s="156"/>
    </row>
    <row r="18" spans="1:21" s="155" customFormat="1" ht="27.75" customHeight="1" x14ac:dyDescent="0.2">
      <c r="A18" s="321" t="s">
        <v>416</v>
      </c>
      <c r="B18" s="321"/>
      <c r="C18" s="321"/>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4</v>
      </c>
      <c r="B20" s="159" t="s">
        <v>66</v>
      </c>
      <c r="C20" s="136" t="s">
        <v>65</v>
      </c>
      <c r="D20" s="160"/>
      <c r="E20" s="160"/>
      <c r="F20" s="160"/>
      <c r="G20" s="160"/>
      <c r="H20" s="144"/>
      <c r="I20" s="144"/>
      <c r="J20" s="144"/>
      <c r="K20" s="144"/>
      <c r="L20" s="144"/>
      <c r="M20" s="144"/>
      <c r="N20" s="144"/>
      <c r="O20" s="144"/>
      <c r="P20" s="144"/>
      <c r="Q20" s="144"/>
      <c r="R20" s="144"/>
      <c r="S20" s="161"/>
      <c r="T20" s="161"/>
      <c r="U20" s="161"/>
    </row>
    <row r="21" spans="1:21" s="155" customFormat="1" ht="16.5" customHeight="1" x14ac:dyDescent="0.2">
      <c r="A21" s="136">
        <v>1</v>
      </c>
      <c r="B21" s="159">
        <v>2</v>
      </c>
      <c r="C21" s="136">
        <v>3</v>
      </c>
      <c r="D21" s="160"/>
      <c r="E21" s="160"/>
      <c r="F21" s="160"/>
      <c r="G21" s="160"/>
      <c r="H21" s="144"/>
      <c r="I21" s="144"/>
      <c r="J21" s="144"/>
      <c r="K21" s="144"/>
      <c r="L21" s="144"/>
      <c r="M21" s="144"/>
      <c r="N21" s="144"/>
      <c r="O21" s="144"/>
      <c r="P21" s="144"/>
      <c r="Q21" s="144"/>
      <c r="R21" s="144"/>
      <c r="S21" s="161"/>
      <c r="T21" s="161"/>
      <c r="U21" s="161"/>
    </row>
    <row r="22" spans="1:21" s="155" customFormat="1" ht="207.75" customHeight="1" x14ac:dyDescent="0.2">
      <c r="A22" s="24" t="s">
        <v>64</v>
      </c>
      <c r="B22" s="28" t="s">
        <v>429</v>
      </c>
      <c r="C22" s="194" t="s">
        <v>543</v>
      </c>
      <c r="D22" s="160"/>
      <c r="E22" s="160"/>
      <c r="F22" s="144"/>
      <c r="G22" s="144"/>
      <c r="H22" s="144"/>
      <c r="I22" s="144"/>
      <c r="J22" s="144"/>
      <c r="K22" s="144"/>
      <c r="L22" s="144"/>
      <c r="M22" s="144"/>
      <c r="N22" s="144"/>
      <c r="O22" s="144"/>
      <c r="P22" s="144"/>
      <c r="Q22" s="161"/>
      <c r="R22" s="161"/>
      <c r="S22" s="161"/>
      <c r="T22" s="161"/>
      <c r="U22" s="161"/>
    </row>
    <row r="23" spans="1:21" ht="283.5" x14ac:dyDescent="0.25">
      <c r="A23" s="24" t="s">
        <v>62</v>
      </c>
      <c r="B23" s="28" t="s">
        <v>59</v>
      </c>
      <c r="C23" s="162" t="s">
        <v>495</v>
      </c>
      <c r="D23" s="163"/>
      <c r="E23" s="163"/>
      <c r="F23" s="163"/>
      <c r="G23" s="163"/>
      <c r="H23" s="163"/>
      <c r="I23" s="163"/>
      <c r="J23" s="163"/>
      <c r="K23" s="163"/>
      <c r="L23" s="163"/>
      <c r="M23" s="163"/>
      <c r="N23" s="163"/>
      <c r="O23" s="163"/>
      <c r="P23" s="163"/>
      <c r="Q23" s="163"/>
      <c r="R23" s="163"/>
      <c r="S23" s="163"/>
      <c r="T23" s="163"/>
      <c r="U23" s="163"/>
    </row>
    <row r="24" spans="1:21" ht="90" x14ac:dyDescent="0.25">
      <c r="A24" s="24" t="s">
        <v>61</v>
      </c>
      <c r="B24" s="28" t="s">
        <v>449</v>
      </c>
      <c r="C24" s="165" t="s">
        <v>500</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24" t="s">
        <v>60</v>
      </c>
      <c r="B25" s="28" t="s">
        <v>450</v>
      </c>
      <c r="C25" s="136" t="s">
        <v>542</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24" t="s">
        <v>58</v>
      </c>
      <c r="B26" s="28" t="s">
        <v>227</v>
      </c>
      <c r="C26" s="136" t="s">
        <v>461</v>
      </c>
      <c r="D26" s="163"/>
      <c r="E26" s="163"/>
      <c r="F26" s="163"/>
      <c r="G26" s="163"/>
      <c r="H26" s="163"/>
      <c r="I26" s="163"/>
      <c r="J26" s="163"/>
      <c r="K26" s="163"/>
      <c r="L26" s="163"/>
      <c r="M26" s="163"/>
      <c r="N26" s="163"/>
      <c r="O26" s="163"/>
      <c r="P26" s="163"/>
      <c r="Q26" s="163"/>
      <c r="R26" s="163"/>
      <c r="S26" s="163"/>
      <c r="T26" s="163"/>
      <c r="U26" s="163"/>
    </row>
    <row r="27" spans="1:21" ht="409.5" x14ac:dyDescent="0.25">
      <c r="A27" s="24" t="s">
        <v>57</v>
      </c>
      <c r="B27" s="28" t="s">
        <v>430</v>
      </c>
      <c r="C27" s="165" t="s">
        <v>544</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24" t="s">
        <v>55</v>
      </c>
      <c r="B28" s="28" t="s">
        <v>56</v>
      </c>
      <c r="C28" s="136">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24" t="s">
        <v>53</v>
      </c>
      <c r="B29" s="158" t="s">
        <v>54</v>
      </c>
      <c r="C29" s="136" t="s">
        <v>501</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24" t="s">
        <v>72</v>
      </c>
      <c r="B30" s="158" t="s">
        <v>52</v>
      </c>
      <c r="C30" s="136" t="s">
        <v>601</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492</v>
      </c>
    </row>
    <row r="4" spans="1:28" ht="18.75" customHeight="1" x14ac:dyDescent="0.25">
      <c r="A4" s="319" t="str">
        <f>'3.3 паспорт описание'!A5:C5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21"/>
      <c r="AB6" s="121"/>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21"/>
      <c r="AB7" s="121"/>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2"/>
      <c r="AB8" s="122"/>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23"/>
      <c r="AB9" s="123"/>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21"/>
      <c r="AB10" s="121"/>
    </row>
    <row r="11" spans="1:28" ht="15.75" x14ac:dyDescent="0.25">
      <c r="A11" s="326" t="str">
        <f>'1. паспорт местоположение'!A12:C12</f>
        <v>M_NS1900.PR.0011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2"/>
      <c r="AB11" s="122"/>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23"/>
      <c r="AB12" s="12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6"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2"/>
      <c r="AB14" s="122"/>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23"/>
      <c r="AB15" s="123"/>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1"/>
      <c r="AB16" s="13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1"/>
      <c r="AB17" s="13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1"/>
      <c r="AB18" s="13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1"/>
      <c r="AB19" s="13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2"/>
      <c r="AB20" s="13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2"/>
      <c r="AB21" s="132"/>
    </row>
    <row r="22" spans="1:28" x14ac:dyDescent="0.25">
      <c r="A22" s="364" t="s">
        <v>448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3"/>
      <c r="AB22" s="133"/>
    </row>
    <row r="23" spans="1:28" ht="32.25" customHeight="1" x14ac:dyDescent="0.25">
      <c r="A23" s="366" t="s">
        <v>312</v>
      </c>
      <c r="B23" s="367"/>
      <c r="C23" s="367"/>
      <c r="D23" s="367"/>
      <c r="E23" s="367"/>
      <c r="F23" s="367"/>
      <c r="G23" s="367"/>
      <c r="H23" s="367"/>
      <c r="I23" s="367"/>
      <c r="J23" s="367"/>
      <c r="K23" s="367"/>
      <c r="L23" s="368"/>
      <c r="M23" s="365" t="s">
        <v>313</v>
      </c>
      <c r="N23" s="365"/>
      <c r="O23" s="365"/>
      <c r="P23" s="365"/>
      <c r="Q23" s="365"/>
      <c r="R23" s="365"/>
      <c r="S23" s="365"/>
      <c r="T23" s="365"/>
      <c r="U23" s="365"/>
      <c r="V23" s="365"/>
      <c r="W23" s="365"/>
      <c r="X23" s="365"/>
      <c r="Y23" s="365"/>
      <c r="Z23" s="365"/>
    </row>
    <row r="24" spans="1:28" ht="151.5" customHeight="1" x14ac:dyDescent="0.25">
      <c r="A24" s="69" t="s">
        <v>230</v>
      </c>
      <c r="B24" s="70" t="s">
        <v>237</v>
      </c>
      <c r="C24" s="69" t="s">
        <v>306</v>
      </c>
      <c r="D24" s="69" t="s">
        <v>231</v>
      </c>
      <c r="E24" s="69" t="s">
        <v>307</v>
      </c>
      <c r="F24" s="69" t="s">
        <v>309</v>
      </c>
      <c r="G24" s="69" t="s">
        <v>308</v>
      </c>
      <c r="H24" s="69" t="s">
        <v>232</v>
      </c>
      <c r="I24" s="69" t="s">
        <v>310</v>
      </c>
      <c r="J24" s="69" t="s">
        <v>238</v>
      </c>
      <c r="K24" s="70" t="s">
        <v>236</v>
      </c>
      <c r="L24" s="70" t="s">
        <v>233</v>
      </c>
      <c r="M24" s="71" t="s">
        <v>245</v>
      </c>
      <c r="N24" s="70" t="s">
        <v>459</v>
      </c>
      <c r="O24" s="69" t="s">
        <v>243</v>
      </c>
      <c r="P24" s="69" t="s">
        <v>244</v>
      </c>
      <c r="Q24" s="69" t="s">
        <v>242</v>
      </c>
      <c r="R24" s="69" t="s">
        <v>232</v>
      </c>
      <c r="S24" s="69" t="s">
        <v>241</v>
      </c>
      <c r="T24" s="69" t="s">
        <v>240</v>
      </c>
      <c r="U24" s="69" t="s">
        <v>305</v>
      </c>
      <c r="V24" s="69" t="s">
        <v>242</v>
      </c>
      <c r="W24" s="84" t="s">
        <v>235</v>
      </c>
      <c r="X24" s="84" t="s">
        <v>247</v>
      </c>
      <c r="Y24" s="84" t="s">
        <v>248</v>
      </c>
      <c r="Z24" s="86" t="s">
        <v>246</v>
      </c>
    </row>
    <row r="25" spans="1:28" ht="16.5" customHeight="1" x14ac:dyDescent="0.25">
      <c r="A25" s="69">
        <v>1</v>
      </c>
      <c r="B25" s="70">
        <v>2</v>
      </c>
      <c r="C25" s="69">
        <v>3</v>
      </c>
      <c r="D25" s="70">
        <v>4</v>
      </c>
      <c r="E25" s="69">
        <v>5</v>
      </c>
      <c r="F25" s="70">
        <v>6</v>
      </c>
      <c r="G25" s="69">
        <v>7</v>
      </c>
      <c r="H25" s="70">
        <v>8</v>
      </c>
      <c r="I25" s="69">
        <v>9</v>
      </c>
      <c r="J25" s="70">
        <v>10</v>
      </c>
      <c r="K25" s="134">
        <v>11</v>
      </c>
      <c r="L25" s="70">
        <v>12</v>
      </c>
      <c r="M25" s="134">
        <v>13</v>
      </c>
      <c r="N25" s="70">
        <v>14</v>
      </c>
      <c r="O25" s="134">
        <v>15</v>
      </c>
      <c r="P25" s="70">
        <v>16</v>
      </c>
      <c r="Q25" s="134">
        <v>17</v>
      </c>
      <c r="R25" s="70">
        <v>18</v>
      </c>
      <c r="S25" s="134">
        <v>19</v>
      </c>
      <c r="T25" s="70">
        <v>20</v>
      </c>
      <c r="U25" s="134">
        <v>21</v>
      </c>
      <c r="V25" s="70">
        <v>22</v>
      </c>
      <c r="W25" s="134">
        <v>23</v>
      </c>
      <c r="X25" s="70">
        <v>24</v>
      </c>
      <c r="Y25" s="13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492</v>
      </c>
    </row>
    <row r="4" spans="1:28" s="12" customFormat="1" ht="18.75" x14ac:dyDescent="0.3">
      <c r="A4" s="17"/>
      <c r="B4" s="17"/>
      <c r="L4" s="15"/>
    </row>
    <row r="5" spans="1:28" s="12" customFormat="1" ht="15.75" x14ac:dyDescent="0.2">
      <c r="A5" s="319" t="str">
        <f>'3.4. Паспорт надежность'!A4:Z4</f>
        <v>Год раскрытия информации: 2026 год</v>
      </c>
      <c r="B5" s="319"/>
      <c r="C5" s="319"/>
      <c r="D5" s="319"/>
      <c r="E5" s="319"/>
      <c r="F5" s="319"/>
      <c r="G5" s="319"/>
      <c r="H5" s="319"/>
      <c r="I5" s="319"/>
      <c r="J5" s="319"/>
      <c r="K5" s="319"/>
      <c r="L5" s="319"/>
      <c r="M5" s="319"/>
      <c r="N5" s="319"/>
      <c r="O5" s="31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31" t="s">
        <v>8</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26" t="str">
        <f>'1. паспорт местоположение'!A12:C12</f>
        <v>M_NS1900.PR.0011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6"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2" t="s">
        <v>425</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3" t="s">
        <v>4</v>
      </c>
      <c r="B19" s="333" t="s">
        <v>87</v>
      </c>
      <c r="C19" s="333" t="s">
        <v>86</v>
      </c>
      <c r="D19" s="333" t="s">
        <v>75</v>
      </c>
      <c r="E19" s="369" t="s">
        <v>85</v>
      </c>
      <c r="F19" s="370"/>
      <c r="G19" s="370"/>
      <c r="H19" s="370"/>
      <c r="I19" s="371"/>
      <c r="J19" s="333" t="s">
        <v>84</v>
      </c>
      <c r="K19" s="333"/>
      <c r="L19" s="333"/>
      <c r="M19" s="333"/>
      <c r="N19" s="333"/>
      <c r="O19" s="333"/>
      <c r="P19" s="4"/>
      <c r="Q19" s="4"/>
      <c r="R19" s="4"/>
      <c r="S19" s="4"/>
      <c r="T19" s="4"/>
      <c r="U19" s="4"/>
      <c r="V19" s="4"/>
      <c r="W19" s="4"/>
    </row>
    <row r="20" spans="1:26" s="3" customFormat="1" ht="51" customHeight="1" x14ac:dyDescent="0.2">
      <c r="A20" s="333"/>
      <c r="B20" s="333"/>
      <c r="C20" s="333"/>
      <c r="D20" s="333"/>
      <c r="E20" s="32" t="s">
        <v>83</v>
      </c>
      <c r="F20" s="32" t="s">
        <v>82</v>
      </c>
      <c r="G20" s="32" t="s">
        <v>81</v>
      </c>
      <c r="H20" s="32" t="s">
        <v>80</v>
      </c>
      <c r="I20" s="32" t="s">
        <v>79</v>
      </c>
      <c r="J20" s="32" t="s">
        <v>78</v>
      </c>
      <c r="K20" s="32" t="s">
        <v>3</v>
      </c>
      <c r="L20" s="40" t="s">
        <v>2</v>
      </c>
      <c r="M20" s="39" t="s">
        <v>228</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460</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L105"/>
  <sheetViews>
    <sheetView view="pageBreakPreview" zoomScale="70" zoomScaleNormal="70" zoomScaleSheetLayoutView="70" workbookViewId="0">
      <selection activeCell="AO23" sqref="AO23"/>
    </sheetView>
  </sheetViews>
  <sheetFormatPr defaultRowHeight="15.75" outlineLevelRow="1" x14ac:dyDescent="0.25"/>
  <cols>
    <col min="1" max="1" width="61.7109375" style="255" customWidth="1"/>
    <col min="2" max="3" width="4.140625" style="255" customWidth="1"/>
    <col min="4" max="4" width="4.28515625" style="255" customWidth="1"/>
    <col min="5" max="22" width="4.140625" style="255" hidden="1" customWidth="1"/>
    <col min="23" max="36" width="5" style="255" hidden="1" customWidth="1"/>
    <col min="37" max="37" width="5" style="255" customWidth="1"/>
    <col min="38" max="38" width="11.7109375" style="255" customWidth="1"/>
    <col min="39" max="39" width="16.7109375" style="255" customWidth="1"/>
    <col min="40" max="40" width="22.140625" style="255" customWidth="1"/>
    <col min="41" max="41" width="20.28515625" style="255" customWidth="1"/>
    <col min="42" max="55" width="16.7109375" style="255" customWidth="1"/>
    <col min="56" max="56" width="18.85546875" style="255" customWidth="1"/>
    <col min="57" max="57" width="20.5703125" style="255" customWidth="1"/>
    <col min="58" max="87" width="16.7109375" style="255" customWidth="1"/>
    <col min="88" max="89" width="14.42578125" style="255" customWidth="1"/>
    <col min="90" max="16384" width="9.140625" style="255"/>
  </cols>
  <sheetData>
    <row r="1" spans="1:90" s="254" customFormat="1" ht="12.75" customHeight="1" x14ac:dyDescent="0.2">
      <c r="A1" s="314"/>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3"/>
      <c r="AM1" s="253"/>
      <c r="AN1" s="253"/>
      <c r="AO1" s="253"/>
      <c r="AP1" s="253"/>
      <c r="AQ1" s="253"/>
      <c r="AR1" s="12" t="s">
        <v>68</v>
      </c>
      <c r="AS1" s="253"/>
      <c r="AT1" s="253"/>
      <c r="AU1" s="253"/>
      <c r="AV1" s="253"/>
      <c r="AW1" s="253"/>
      <c r="AX1" s="253"/>
      <c r="AY1" s="253"/>
      <c r="AZ1" s="253"/>
      <c r="BA1" s="253"/>
      <c r="BB1" s="253"/>
      <c r="BC1" s="253"/>
      <c r="BD1" s="253"/>
      <c r="BE1" s="253"/>
      <c r="BF1" s="253"/>
      <c r="BG1" s="253"/>
      <c r="BH1" s="253"/>
      <c r="BI1" s="253"/>
      <c r="BJ1" s="253"/>
      <c r="BK1" s="253"/>
      <c r="BL1" s="253"/>
      <c r="BM1" s="253"/>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row>
    <row r="2" spans="1:90" s="254" customFormat="1" ht="12.75" customHeight="1" x14ac:dyDescent="0.2">
      <c r="A2" s="314"/>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3"/>
      <c r="AM2" s="253"/>
      <c r="AN2" s="253"/>
      <c r="AO2" s="253"/>
      <c r="AP2" s="253"/>
      <c r="AQ2" s="253"/>
      <c r="AR2" s="12" t="s">
        <v>9</v>
      </c>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row>
    <row r="3" spans="1:90" x14ac:dyDescent="0.2">
      <c r="A3" s="314"/>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R3" s="12" t="s">
        <v>600</v>
      </c>
    </row>
    <row r="4" spans="1:90" x14ac:dyDescent="0.25">
      <c r="A4" s="252"/>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row>
    <row r="5" spans="1:90" s="12" customFormat="1" ht="18.75" customHeight="1" x14ac:dyDescent="0.2">
      <c r="A5" s="373" t="str">
        <f>'4. паспортбюджет'!A5:O5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90" s="12" customFormat="1" ht="18.75" x14ac:dyDescent="0.3">
      <c r="A6" s="303"/>
      <c r="B6" s="304"/>
      <c r="C6" s="304"/>
      <c r="D6" s="304"/>
      <c r="E6" s="304"/>
      <c r="F6" s="304"/>
      <c r="G6" s="304"/>
      <c r="H6" s="304"/>
      <c r="I6" s="305"/>
      <c r="J6" s="305"/>
      <c r="K6" s="306"/>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90" s="12"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90" s="12" customFormat="1" ht="18.75" x14ac:dyDescent="0.2">
      <c r="A8" s="307"/>
      <c r="B8" s="307"/>
      <c r="C8" s="307"/>
      <c r="D8" s="307"/>
      <c r="E8" s="307"/>
      <c r="F8" s="307"/>
      <c r="G8" s="307"/>
      <c r="H8" s="307"/>
      <c r="I8" s="307"/>
      <c r="J8" s="307"/>
      <c r="K8" s="307"/>
      <c r="L8" s="308"/>
      <c r="M8" s="308"/>
      <c r="N8" s="308"/>
      <c r="O8" s="308"/>
      <c r="P8" s="308"/>
      <c r="Q8" s="308"/>
      <c r="R8" s="308"/>
      <c r="S8" s="308"/>
      <c r="T8" s="308"/>
      <c r="U8" s="308"/>
      <c r="V8" s="308"/>
      <c r="W8" s="308"/>
      <c r="X8" s="308"/>
      <c r="Y8" s="308"/>
      <c r="Z8" s="304"/>
      <c r="AA8" s="304"/>
      <c r="AB8" s="304"/>
      <c r="AC8" s="304"/>
      <c r="AD8" s="304"/>
      <c r="AE8" s="304"/>
      <c r="AF8" s="304"/>
      <c r="AG8" s="304"/>
      <c r="AH8" s="304"/>
      <c r="AI8" s="304"/>
      <c r="AJ8" s="304"/>
      <c r="AK8" s="304"/>
      <c r="AL8" s="304"/>
      <c r="AM8" s="304"/>
      <c r="AN8" s="304"/>
      <c r="AO8" s="304"/>
      <c r="AP8" s="304"/>
      <c r="AQ8" s="304"/>
      <c r="AR8" s="304"/>
    </row>
    <row r="9" spans="1:90" s="12" customFormat="1" ht="18.75" customHeight="1" x14ac:dyDescent="0.2">
      <c r="A9" s="375" t="s">
        <v>491</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90" s="12" customFormat="1" ht="18.75" customHeight="1" x14ac:dyDescent="0.2">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90" s="12" customFormat="1" ht="18.75" x14ac:dyDescent="0.2">
      <c r="A11" s="307"/>
      <c r="B11" s="307"/>
      <c r="C11" s="307"/>
      <c r="D11" s="307"/>
      <c r="E11" s="307"/>
      <c r="F11" s="307"/>
      <c r="G11" s="307"/>
      <c r="H11" s="307"/>
      <c r="I11" s="307"/>
      <c r="J11" s="307"/>
      <c r="K11" s="307"/>
      <c r="L11" s="308"/>
      <c r="M11" s="308"/>
      <c r="N11" s="308"/>
      <c r="O11" s="308"/>
      <c r="P11" s="308"/>
      <c r="Q11" s="308"/>
      <c r="R11" s="308"/>
      <c r="S11" s="308"/>
      <c r="T11" s="308"/>
      <c r="U11" s="308"/>
      <c r="V11" s="308"/>
      <c r="W11" s="308"/>
      <c r="X11" s="308"/>
      <c r="Y11" s="308"/>
      <c r="Z11" s="304"/>
      <c r="AA11" s="304"/>
      <c r="AB11" s="304"/>
      <c r="AC11" s="304"/>
      <c r="AD11" s="304"/>
      <c r="AE11" s="304"/>
      <c r="AF11" s="304"/>
      <c r="AG11" s="304"/>
      <c r="AH11" s="304"/>
      <c r="AI11" s="304"/>
      <c r="AJ11" s="304"/>
      <c r="AK11" s="304"/>
      <c r="AL11" s="304"/>
      <c r="AM11" s="304"/>
      <c r="AN11" s="304"/>
      <c r="AO11" s="304"/>
      <c r="AP11" s="304"/>
      <c r="AQ11" s="304"/>
      <c r="AR11" s="304"/>
    </row>
    <row r="12" spans="1:90" s="12" customFormat="1" ht="18.75" customHeight="1" x14ac:dyDescent="0.2">
      <c r="A12" s="373" t="str">
        <f>'4. паспортбюджет'!A12:O12</f>
        <v>M_NS1900.PR.0011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90" s="12"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90"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10"/>
      <c r="AA14" s="310"/>
      <c r="AB14" s="310"/>
      <c r="AC14" s="310"/>
      <c r="AD14" s="310"/>
      <c r="AE14" s="310"/>
      <c r="AF14" s="310"/>
      <c r="AG14" s="310"/>
      <c r="AH14" s="310"/>
      <c r="AI14" s="310"/>
      <c r="AJ14" s="310"/>
      <c r="AK14" s="310"/>
      <c r="AL14" s="310"/>
      <c r="AM14" s="310"/>
      <c r="AN14" s="310"/>
      <c r="AO14" s="310"/>
      <c r="AP14" s="310"/>
      <c r="AQ14" s="310"/>
      <c r="AR14" s="310"/>
    </row>
    <row r="15" spans="1:90" s="315" customFormat="1" ht="52.5" customHeight="1" x14ac:dyDescent="0.2">
      <c r="A15" s="386" t="str">
        <f>'4. паспортбюджет'!A15:O15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90" s="3" customFormat="1" ht="15" customHeight="1" x14ac:dyDescent="0.2">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58"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row>
    <row r="18" spans="1:58" s="3" customFormat="1" ht="15" customHeight="1" x14ac:dyDescent="0.2">
      <c r="A18" s="387" t="s">
        <v>426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58" s="12" customFormat="1" ht="18.75" customHeight="1" x14ac:dyDescent="0.2">
      <c r="A19" s="18"/>
      <c r="I19" s="16"/>
      <c r="J19" s="16"/>
      <c r="K19" s="31"/>
      <c r="AR19" s="3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c r="BD23" s="258"/>
      <c r="BE23" s="259"/>
      <c r="BF23" s="259"/>
    </row>
    <row r="24" spans="1:58" ht="27.75" x14ac:dyDescent="0.4">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c r="BD24" s="258"/>
      <c r="BE24" s="259"/>
      <c r="BF24" s="259"/>
    </row>
    <row r="25" spans="1:58" ht="18.75" customHeight="1" thickBot="1" x14ac:dyDescent="0.3">
      <c r="A25" s="260" t="s">
        <v>302</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388" t="s">
        <v>585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1011112188.9975408</v>
      </c>
      <c r="AL26" s="392"/>
      <c r="AN26" s="256" t="s">
        <v>301</v>
      </c>
      <c r="AO26" s="264"/>
      <c r="AP26" s="264"/>
    </row>
    <row r="27" spans="1:58" ht="15.75" customHeight="1" x14ac:dyDescent="0.25">
      <c r="A27" s="377" t="s">
        <v>300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9"/>
      <c r="AK27" s="380"/>
      <c r="AL27" s="381"/>
      <c r="AN27" s="382" t="s">
        <v>299</v>
      </c>
      <c r="AO27" s="383"/>
      <c r="AP27" s="265">
        <f>SUM(AK96:BF96)</f>
        <v>7.4430882551965567</v>
      </c>
    </row>
    <row r="28" spans="1:58" x14ac:dyDescent="0.25">
      <c r="A28" s="377" t="s">
        <v>298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4">
        <v>51</v>
      </c>
      <c r="AL28" s="385"/>
      <c r="AN28" s="382" t="s">
        <v>297</v>
      </c>
      <c r="AO28" s="383"/>
      <c r="AP28" s="265" t="str">
        <f>IF(SUM(AK97:BF97)=0,"не окупается",SUM(AK97:BF97))</f>
        <v>не окупается</v>
      </c>
    </row>
    <row r="29" spans="1:58" ht="15" customHeight="1" x14ac:dyDescent="0.25">
      <c r="A29" s="377" t="s">
        <v>296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84">
        <v>1</v>
      </c>
      <c r="AL29" s="385"/>
      <c r="AN29" s="382" t="s">
        <v>586</v>
      </c>
      <c r="AO29" s="383"/>
      <c r="AP29" s="266">
        <f>AW94</f>
        <v>-279065670.60020912</v>
      </c>
      <c r="AU29" s="267"/>
      <c r="AW29" s="268"/>
      <c r="AX29" s="268"/>
    </row>
    <row r="30" spans="1:58" ht="15" customHeight="1" x14ac:dyDescent="0.25">
      <c r="A30" s="377" t="s">
        <v>295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9"/>
      <c r="AK30" s="393">
        <v>0</v>
      </c>
      <c r="AL30" s="394"/>
      <c r="AN30" s="382" t="s">
        <v>587</v>
      </c>
      <c r="AO30" s="383"/>
      <c r="AP30" s="269" t="str">
        <f>IF(AP29&gt;0,"да","нет")</f>
        <v>нет</v>
      </c>
      <c r="AU30" s="267"/>
    </row>
    <row r="31" spans="1:58" ht="15" customHeight="1" x14ac:dyDescent="0.25">
      <c r="A31" s="377" t="s">
        <v>588</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9"/>
      <c r="AK31" s="393">
        <v>1</v>
      </c>
      <c r="AL31" s="394"/>
      <c r="AU31" s="267"/>
    </row>
    <row r="32" spans="1:58" x14ac:dyDescent="0.25">
      <c r="A32" s="377" t="s">
        <v>294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9"/>
      <c r="AK32" s="395">
        <v>1</v>
      </c>
      <c r="AL32" s="396"/>
      <c r="AU32" s="267"/>
    </row>
    <row r="33" spans="1:89" x14ac:dyDescent="0.25">
      <c r="A33" s="377" t="s">
        <v>270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9"/>
      <c r="AK33" s="395">
        <v>711655.90621074266</v>
      </c>
      <c r="AL33" s="396"/>
    </row>
    <row r="34" spans="1:89" x14ac:dyDescent="0.25">
      <c r="A34" s="377" t="s">
        <v>293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9"/>
      <c r="AK34" s="395">
        <v>1</v>
      </c>
      <c r="AL34" s="396"/>
    </row>
    <row r="35" spans="1:89" x14ac:dyDescent="0.25">
      <c r="A35" s="377" t="s">
        <v>292</v>
      </c>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9"/>
      <c r="AK35" s="395">
        <v>1</v>
      </c>
      <c r="AL35" s="396"/>
    </row>
    <row r="36" spans="1:89" x14ac:dyDescent="0.25">
      <c r="A36" s="377"/>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9"/>
      <c r="AK36" s="399"/>
      <c r="AL36" s="400"/>
    </row>
    <row r="37" spans="1:89" x14ac:dyDescent="0.25">
      <c r="A37" s="377" t="s">
        <v>261</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9"/>
      <c r="AK37" s="397">
        <v>0.25</v>
      </c>
      <c r="AL37" s="398"/>
    </row>
    <row r="38" spans="1:89" x14ac:dyDescent="0.25">
      <c r="A38" s="377" t="s">
        <v>538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9"/>
      <c r="AK38" s="395">
        <v>0</v>
      </c>
      <c r="AL38" s="396"/>
    </row>
    <row r="39" spans="1:89" x14ac:dyDescent="0.25">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9"/>
      <c r="AK39" s="399"/>
      <c r="AL39" s="400"/>
    </row>
    <row r="40" spans="1:89" x14ac:dyDescent="0.25">
      <c r="A40" s="377" t="s">
        <v>290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9"/>
      <c r="AK40" s="401">
        <v>0</v>
      </c>
      <c r="AL40" s="402"/>
    </row>
    <row r="41" spans="1:89" x14ac:dyDescent="0.25">
      <c r="A41" s="377" t="s">
        <v>289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9"/>
      <c r="AK41" s="399"/>
      <c r="AL41" s="400"/>
    </row>
    <row r="42" spans="1:89" x14ac:dyDescent="0.25">
      <c r="A42" s="377" t="s">
        <v>288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9"/>
      <c r="AK42" s="397">
        <v>0.27800000000000002</v>
      </c>
      <c r="AL42" s="398"/>
    </row>
    <row r="43" spans="1:89" x14ac:dyDescent="0.25">
      <c r="A43" s="377" t="s">
        <v>287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9"/>
      <c r="AK43" s="397">
        <v>0.27800000000000002</v>
      </c>
      <c r="AL43" s="398"/>
    </row>
    <row r="44" spans="1:89" x14ac:dyDescent="0.25">
      <c r="A44" s="377" t="s">
        <v>286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9"/>
      <c r="AK44" s="397">
        <v>1</v>
      </c>
      <c r="AL44" s="398"/>
    </row>
    <row r="45" spans="1:89" x14ac:dyDescent="0.25">
      <c r="A45" s="377" t="s">
        <v>285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97">
        <v>0.14080000000000001</v>
      </c>
      <c r="AL45" s="398"/>
      <c r="BE45" s="270"/>
      <c r="BF45" s="270"/>
    </row>
    <row r="46" spans="1:89" x14ac:dyDescent="0.25">
      <c r="A46" s="377" t="s">
        <v>284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97">
        <f>1-AK44</f>
        <v>0</v>
      </c>
      <c r="AL46" s="398"/>
    </row>
    <row r="47" spans="1:89" ht="16.5" thickBot="1" x14ac:dyDescent="0.3">
      <c r="A47" s="410" t="s">
        <v>283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f>AK46*AK45+AK44*AK43*(1-AK37)</f>
        <v>0.20850000000000002</v>
      </c>
      <c r="AL47" s="414"/>
    </row>
    <row r="48" spans="1:89" x14ac:dyDescent="0.25">
      <c r="A48" s="415" t="s">
        <v>282</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2031</v>
      </c>
      <c r="AL48" s="419"/>
      <c r="AM48" s="271">
        <v>2032</v>
      </c>
      <c r="AN48" s="272">
        <v>2033</v>
      </c>
      <c r="AO48" s="272">
        <v>2034</v>
      </c>
      <c r="AP48" s="272">
        <v>2035</v>
      </c>
      <c r="AQ48" s="272">
        <v>2036</v>
      </c>
      <c r="AR48" s="272">
        <v>2037</v>
      </c>
      <c r="AS48" s="272">
        <v>2038</v>
      </c>
      <c r="AT48" s="272">
        <v>2039</v>
      </c>
      <c r="AU48" s="272">
        <v>2040</v>
      </c>
      <c r="AV48" s="272">
        <v>2041</v>
      </c>
      <c r="AW48" s="272">
        <v>2042</v>
      </c>
      <c r="AX48" s="272">
        <v>2043</v>
      </c>
      <c r="AY48" s="272">
        <v>2044</v>
      </c>
      <c r="AZ48" s="272">
        <v>2045</v>
      </c>
      <c r="BA48" s="272">
        <v>2046</v>
      </c>
      <c r="BB48" s="272">
        <v>2047</v>
      </c>
      <c r="BC48" s="272">
        <v>2048</v>
      </c>
      <c r="BD48" s="272">
        <v>2049</v>
      </c>
      <c r="BE48" s="272">
        <v>2050</v>
      </c>
      <c r="BF48" s="272">
        <v>2051</v>
      </c>
      <c r="BG48" s="272">
        <v>2052</v>
      </c>
      <c r="BH48" s="272">
        <v>2053</v>
      </c>
      <c r="BI48" s="272">
        <v>2054</v>
      </c>
      <c r="BJ48" s="272">
        <v>2055</v>
      </c>
      <c r="BK48" s="272">
        <v>2056</v>
      </c>
      <c r="BL48" s="272">
        <v>2057</v>
      </c>
      <c r="BM48" s="272">
        <v>2058</v>
      </c>
      <c r="BN48" s="272">
        <v>2059</v>
      </c>
      <c r="BO48" s="272">
        <v>2060</v>
      </c>
      <c r="BP48" s="272">
        <v>2061</v>
      </c>
      <c r="BQ48" s="272">
        <v>2062</v>
      </c>
      <c r="BR48" s="272">
        <v>2063</v>
      </c>
      <c r="BS48" s="272">
        <v>2064</v>
      </c>
      <c r="BT48" s="272">
        <v>2065</v>
      </c>
      <c r="BU48" s="272">
        <v>2066</v>
      </c>
      <c r="BV48" s="272">
        <v>2067</v>
      </c>
      <c r="BW48" s="272">
        <v>2068</v>
      </c>
      <c r="BX48" s="272">
        <v>2069</v>
      </c>
      <c r="BY48" s="272">
        <v>2070</v>
      </c>
      <c r="BZ48" s="272">
        <v>2071</v>
      </c>
      <c r="CA48" s="272">
        <v>2072</v>
      </c>
      <c r="CB48" s="272">
        <v>2073</v>
      </c>
      <c r="CC48" s="272">
        <v>2074</v>
      </c>
      <c r="CD48" s="272">
        <v>2075</v>
      </c>
      <c r="CE48" s="272">
        <v>2076</v>
      </c>
      <c r="CF48" s="272">
        <v>2077</v>
      </c>
      <c r="CG48" s="272">
        <v>2078</v>
      </c>
      <c r="CH48" s="272">
        <v>2079</v>
      </c>
      <c r="CI48" s="272">
        <v>2080</v>
      </c>
      <c r="CJ48" s="272">
        <v>2081</v>
      </c>
      <c r="CK48" s="272">
        <v>2082</v>
      </c>
    </row>
    <row r="49" spans="1:89" outlineLevel="1" x14ac:dyDescent="0.25">
      <c r="A49" s="377" t="s">
        <v>281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9"/>
      <c r="AK49" s="403">
        <v>0.04</v>
      </c>
      <c r="AL49" s="404"/>
      <c r="AM49" s="273">
        <v>0.04</v>
      </c>
      <c r="AN49" s="273">
        <v>0.04</v>
      </c>
      <c r="AO49" s="273">
        <v>0.04</v>
      </c>
      <c r="AP49" s="273">
        <v>0.04</v>
      </c>
      <c r="AQ49" s="273">
        <v>0.04</v>
      </c>
      <c r="AR49" s="273">
        <v>0.04</v>
      </c>
      <c r="AS49" s="273">
        <v>0.04</v>
      </c>
      <c r="AT49" s="273">
        <v>0.04</v>
      </c>
      <c r="AU49" s="273">
        <v>0.04</v>
      </c>
      <c r="AV49" s="273">
        <v>0.04</v>
      </c>
      <c r="AW49" s="273">
        <v>0.04</v>
      </c>
      <c r="AX49" s="273">
        <v>0.04</v>
      </c>
      <c r="AY49" s="273">
        <v>0.04</v>
      </c>
      <c r="AZ49" s="273">
        <v>0.04</v>
      </c>
      <c r="BA49" s="273">
        <v>0.04</v>
      </c>
      <c r="BB49" s="273">
        <v>0.04</v>
      </c>
      <c r="BC49" s="273">
        <v>0.04</v>
      </c>
      <c r="BD49" s="273">
        <v>0.04</v>
      </c>
      <c r="BE49" s="273">
        <v>0.04</v>
      </c>
      <c r="BF49" s="273">
        <v>0.04</v>
      </c>
      <c r="BG49" s="273">
        <v>0.04</v>
      </c>
      <c r="BH49" s="273">
        <v>0.04</v>
      </c>
      <c r="BI49" s="273">
        <v>0.04</v>
      </c>
      <c r="BJ49" s="273">
        <v>0.04</v>
      </c>
      <c r="BK49" s="273">
        <v>0.04</v>
      </c>
      <c r="BL49" s="273">
        <v>0.04</v>
      </c>
      <c r="BM49" s="273">
        <v>0.04</v>
      </c>
      <c r="BN49" s="273">
        <v>0.04</v>
      </c>
      <c r="BO49" s="273">
        <v>0.04</v>
      </c>
      <c r="BP49" s="273">
        <v>0.04</v>
      </c>
      <c r="BQ49" s="273">
        <v>0.04</v>
      </c>
      <c r="BR49" s="273">
        <v>0.04</v>
      </c>
      <c r="BS49" s="273">
        <v>0.04</v>
      </c>
      <c r="BT49" s="273">
        <v>0.04</v>
      </c>
      <c r="BU49" s="273">
        <v>0.04</v>
      </c>
      <c r="BV49" s="273">
        <v>0.04</v>
      </c>
      <c r="BW49" s="273">
        <v>0.04</v>
      </c>
      <c r="BX49" s="273">
        <v>0.04</v>
      </c>
      <c r="BY49" s="273">
        <v>0.04</v>
      </c>
      <c r="BZ49" s="273">
        <v>0.04</v>
      </c>
      <c r="CA49" s="273">
        <v>0.04</v>
      </c>
      <c r="CB49" s="273">
        <v>0.04</v>
      </c>
      <c r="CC49" s="273">
        <v>0.04</v>
      </c>
      <c r="CD49" s="273">
        <v>0.04</v>
      </c>
      <c r="CE49" s="273">
        <v>0.04</v>
      </c>
      <c r="CF49" s="273">
        <v>0.04</v>
      </c>
      <c r="CG49" s="273">
        <v>0.04</v>
      </c>
      <c r="CH49" s="273">
        <v>0.04</v>
      </c>
      <c r="CI49" s="273">
        <v>0.04</v>
      </c>
      <c r="CJ49" s="273">
        <v>0.04</v>
      </c>
      <c r="CK49" s="273">
        <v>0.04</v>
      </c>
    </row>
    <row r="50" spans="1:89" outlineLevel="1" x14ac:dyDescent="0.25">
      <c r="A50" s="377" t="s">
        <v>280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9"/>
      <c r="AK50" s="403">
        <v>0.04</v>
      </c>
      <c r="AL50" s="404"/>
      <c r="AM50" s="273">
        <v>8.1600000000000117E-2</v>
      </c>
      <c r="AN50" s="274">
        <v>0.12486400000000009</v>
      </c>
      <c r="AO50" s="274">
        <v>0.16985856000000021</v>
      </c>
      <c r="AP50" s="274">
        <v>0.21665290240000035</v>
      </c>
      <c r="AQ50" s="274">
        <v>0.26531901849600037</v>
      </c>
      <c r="AR50" s="274">
        <v>0.31593177923584048</v>
      </c>
      <c r="AS50" s="274">
        <v>0.3685690504052741</v>
      </c>
      <c r="AT50" s="274">
        <v>0.42331181242148519</v>
      </c>
      <c r="AU50" s="274">
        <v>0.48024428491834459</v>
      </c>
      <c r="AV50" s="274">
        <v>0.53945405631507848</v>
      </c>
      <c r="AW50" s="274">
        <v>0.60103221856768174</v>
      </c>
      <c r="AX50" s="274">
        <v>0.66507350731038906</v>
      </c>
      <c r="AY50" s="274">
        <v>0.73167644760280459</v>
      </c>
      <c r="AZ50" s="274">
        <v>0.80094350550691673</v>
      </c>
      <c r="BA50" s="274">
        <v>0.87298124572719349</v>
      </c>
      <c r="BB50" s="274">
        <v>0.94790049555628131</v>
      </c>
      <c r="BC50" s="274">
        <v>1.0258165153785326</v>
      </c>
      <c r="BD50" s="274">
        <v>1.1068491759936738</v>
      </c>
      <c r="BE50" s="274">
        <v>1.1911231430334208</v>
      </c>
      <c r="BF50" s="274">
        <v>1.2787680687547578</v>
      </c>
      <c r="BG50" s="274">
        <v>1.369918791504948</v>
      </c>
      <c r="BH50" s="274">
        <v>1.4647155431651462</v>
      </c>
      <c r="BI50" s="274">
        <v>1.5633041648917523</v>
      </c>
      <c r="BJ50" s="274">
        <v>1.6658363314874225</v>
      </c>
      <c r="BK50" s="274">
        <v>1.7724697847469195</v>
      </c>
      <c r="BL50" s="274">
        <v>1.8833685761367964</v>
      </c>
      <c r="BM50" s="274">
        <v>1.9987033191822685</v>
      </c>
      <c r="BN50" s="274">
        <v>2.1186514519495594</v>
      </c>
      <c r="BO50" s="274">
        <v>2.2433975100275418</v>
      </c>
      <c r="BP50" s="274">
        <v>2.3731334104286437</v>
      </c>
      <c r="BQ50" s="274">
        <v>2.5080587468457893</v>
      </c>
      <c r="BR50" s="274">
        <v>2.6483810967196209</v>
      </c>
      <c r="BS50" s="274">
        <v>2.7943163405884057</v>
      </c>
      <c r="BT50" s="274">
        <v>2.9460889942119421</v>
      </c>
      <c r="BU50" s="274">
        <v>3.1039325539804201</v>
      </c>
      <c r="BV50" s="274">
        <v>3.2680898561396372</v>
      </c>
      <c r="BW50" s="274">
        <v>3.438813450385223</v>
      </c>
      <c r="BX50" s="274">
        <v>3.6163659884006325</v>
      </c>
      <c r="BY50" s="274">
        <v>3.8010206279366576</v>
      </c>
      <c r="BZ50" s="274">
        <v>3.993061453054124</v>
      </c>
      <c r="CA50" s="274">
        <v>4.1927839111762895</v>
      </c>
      <c r="CB50" s="274">
        <v>4.4004952676233415</v>
      </c>
      <c r="CC50" s="274">
        <v>4.6165150783282751</v>
      </c>
      <c r="CD50" s="274">
        <v>4.8411756814614062</v>
      </c>
      <c r="CE50" s="274">
        <v>5.0748227087198625</v>
      </c>
      <c r="CF50" s="274">
        <v>5.317815617068657</v>
      </c>
      <c r="CG50" s="274">
        <v>5.5705282417514033</v>
      </c>
      <c r="CH50" s="274">
        <v>5.8333493714214599</v>
      </c>
      <c r="CI50" s="274">
        <v>6.1066833462783183</v>
      </c>
      <c r="CJ50" s="274">
        <v>6.3909506801294516</v>
      </c>
      <c r="CK50" s="274">
        <v>6.6865887073346295</v>
      </c>
    </row>
    <row r="51" spans="1:89" s="256" customFormat="1" ht="16.5" thickBot="1" x14ac:dyDescent="0.3">
      <c r="A51" s="405" t="s">
        <v>589</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75">
        <v>172576557.25610507</v>
      </c>
      <c r="AN51" s="276">
        <v>179479619.54634929</v>
      </c>
      <c r="AO51" s="276">
        <v>186658804.32820326</v>
      </c>
      <c r="AP51" s="276">
        <v>194125156.50133142</v>
      </c>
      <c r="AQ51" s="276">
        <v>201890162.76138467</v>
      </c>
      <c r="AR51" s="276">
        <v>209965769.27184004</v>
      </c>
      <c r="AS51" s="276">
        <v>218364400.04271364</v>
      </c>
      <c r="AT51" s="276">
        <v>227098976.04442221</v>
      </c>
      <c r="AU51" s="276">
        <v>236182935.0861991</v>
      </c>
      <c r="AV51" s="276">
        <v>245630252.48964706</v>
      </c>
      <c r="AW51" s="276">
        <v>255455462.58923295</v>
      </c>
      <c r="AX51" s="276">
        <v>265673681.09280226</v>
      </c>
      <c r="AY51" s="276">
        <v>276300628.33651441</v>
      </c>
      <c r="AZ51" s="276">
        <v>287352653.46997494</v>
      </c>
      <c r="BA51" s="276">
        <v>298846759.60877401</v>
      </c>
      <c r="BB51" s="276">
        <v>310800629.99312496</v>
      </c>
      <c r="BC51" s="276">
        <v>323232655.19284999</v>
      </c>
      <c r="BD51" s="276">
        <v>336161961.40056401</v>
      </c>
      <c r="BE51" s="276">
        <v>349608439.85658658</v>
      </c>
      <c r="BF51" s="276">
        <v>363592777.45085007</v>
      </c>
      <c r="BG51" s="276">
        <v>378136488.54888403</v>
      </c>
      <c r="BH51" s="276">
        <v>393261948.09083945</v>
      </c>
      <c r="BI51" s="276">
        <v>408992426.01447302</v>
      </c>
      <c r="BJ51" s="276">
        <v>425352123.05505198</v>
      </c>
      <c r="BK51" s="276">
        <v>442366207.97725397</v>
      </c>
      <c r="BL51" s="276">
        <v>460060856.29634422</v>
      </c>
      <c r="BM51" s="276">
        <v>478463290.54819798</v>
      </c>
      <c r="BN51" s="276">
        <v>497601822.17012596</v>
      </c>
      <c r="BO51" s="276">
        <v>517505895.05693102</v>
      </c>
      <c r="BP51" s="276">
        <v>538206130.85920835</v>
      </c>
      <c r="BQ51" s="276">
        <v>559734376.09357667</v>
      </c>
      <c r="BR51" s="276">
        <v>582123751.13731968</v>
      </c>
      <c r="BS51" s="276">
        <v>605408701.18281257</v>
      </c>
      <c r="BT51" s="276">
        <v>629625049.23012519</v>
      </c>
      <c r="BU51" s="276">
        <v>654810051.19933009</v>
      </c>
      <c r="BV51" s="276">
        <v>681002453.24730337</v>
      </c>
      <c r="BW51" s="276">
        <v>708242551.37719548</v>
      </c>
      <c r="BX51" s="276">
        <v>736572253.43228328</v>
      </c>
      <c r="BY51" s="276">
        <v>766035143.56957471</v>
      </c>
      <c r="BZ51" s="276">
        <v>796676549.31235766</v>
      </c>
      <c r="CA51" s="276">
        <v>828543611.28485203</v>
      </c>
      <c r="CB51" s="276">
        <v>861685355.73624611</v>
      </c>
      <c r="CC51" s="276">
        <v>896152769.96569598</v>
      </c>
      <c r="CD51" s="276">
        <v>931998880.76432383</v>
      </c>
      <c r="CE51" s="276">
        <v>969278835.99489677</v>
      </c>
      <c r="CF51" s="276">
        <v>1008049989.4346926</v>
      </c>
      <c r="CG51" s="276">
        <v>1048371989.0120802</v>
      </c>
      <c r="CH51" s="276">
        <v>1090306868.5725636</v>
      </c>
      <c r="CI51" s="276">
        <v>1133919143.3154662</v>
      </c>
      <c r="CJ51" s="276">
        <v>1179275909.048085</v>
      </c>
      <c r="CK51" s="276">
        <v>1226446945.4100082</v>
      </c>
    </row>
    <row r="52" spans="1:89" ht="16.5" thickBot="1" x14ac:dyDescent="0.3">
      <c r="A52" s="430" t="s">
        <v>590</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2">
        <v>0</v>
      </c>
      <c r="AL52" s="432"/>
      <c r="AM52" s="277">
        <v>172576.55725610506</v>
      </c>
      <c r="AN52" s="277">
        <v>179479.61954634928</v>
      </c>
      <c r="AO52" s="277">
        <v>186658.80432820326</v>
      </c>
      <c r="AP52" s="277">
        <v>194125.15650133142</v>
      </c>
      <c r="AQ52" s="277">
        <v>201890.16276138468</v>
      </c>
      <c r="AR52" s="277">
        <v>209965.76927184005</v>
      </c>
      <c r="AS52" s="277">
        <v>218364.40004271365</v>
      </c>
      <c r="AT52" s="277">
        <v>227098.97604442222</v>
      </c>
      <c r="AU52" s="277">
        <v>236182.93508619911</v>
      </c>
      <c r="AV52" s="277">
        <v>245630.25248964707</v>
      </c>
      <c r="AW52" s="277">
        <v>255455.46258923295</v>
      </c>
      <c r="AX52" s="277">
        <v>265673.68109280226</v>
      </c>
      <c r="AY52" s="277">
        <v>276300.6283365144</v>
      </c>
      <c r="AZ52" s="277">
        <v>287352.65346997493</v>
      </c>
      <c r="BA52" s="277">
        <v>298846.75960877398</v>
      </c>
      <c r="BB52" s="277">
        <v>310800.62999312498</v>
      </c>
      <c r="BC52" s="277">
        <v>323232.65519284998</v>
      </c>
      <c r="BD52" s="277">
        <v>336161.961400564</v>
      </c>
      <c r="BE52" s="277">
        <v>349608.43985658657</v>
      </c>
      <c r="BF52" s="277">
        <v>363592.77745085006</v>
      </c>
      <c r="BG52" s="277">
        <v>378136.48854888405</v>
      </c>
      <c r="BH52" s="277">
        <v>393261.94809083943</v>
      </c>
      <c r="BI52" s="277">
        <v>408992.42601447302</v>
      </c>
      <c r="BJ52" s="277">
        <v>425352.12305505195</v>
      </c>
      <c r="BK52" s="277">
        <v>442366.207977254</v>
      </c>
      <c r="BL52" s="277">
        <v>460060.85629634419</v>
      </c>
      <c r="BM52" s="277">
        <v>478463.29054819798</v>
      </c>
      <c r="BN52" s="277">
        <v>497601.82217012596</v>
      </c>
      <c r="BO52" s="277">
        <v>517505.89505693101</v>
      </c>
      <c r="BP52" s="277">
        <v>538206.13085920829</v>
      </c>
      <c r="BQ52" s="277">
        <v>559734.37609357666</v>
      </c>
      <c r="BR52" s="277">
        <v>582123.75113731972</v>
      </c>
      <c r="BS52" s="277">
        <v>605408.70118281257</v>
      </c>
      <c r="BT52" s="277">
        <v>629625.04923012515</v>
      </c>
      <c r="BU52" s="277">
        <v>654810.05119933013</v>
      </c>
      <c r="BV52" s="277">
        <v>681002.45324730338</v>
      </c>
      <c r="BW52" s="277">
        <v>708242.55137719552</v>
      </c>
      <c r="BX52" s="277">
        <v>736572.25343228329</v>
      </c>
      <c r="BY52" s="277">
        <v>766035.14356957469</v>
      </c>
      <c r="BZ52" s="277">
        <v>796676.54931235767</v>
      </c>
      <c r="CA52" s="277">
        <v>828543.61128485203</v>
      </c>
      <c r="CB52" s="277">
        <v>861685.3557362461</v>
      </c>
      <c r="CC52" s="277">
        <v>896152.76996569603</v>
      </c>
      <c r="CD52" s="277">
        <v>931998.88076432387</v>
      </c>
      <c r="CE52" s="277">
        <v>969278.83599489683</v>
      </c>
      <c r="CF52" s="277">
        <v>1008049.9894346927</v>
      </c>
      <c r="CG52" s="277">
        <v>1048371.9890120802</v>
      </c>
      <c r="CH52" s="277">
        <v>1090306.8685725636</v>
      </c>
      <c r="CI52" s="277">
        <v>1133919.1433154661</v>
      </c>
      <c r="CJ52" s="277">
        <v>1179275.9090480849</v>
      </c>
      <c r="CK52" s="277">
        <v>1226446.9454100083</v>
      </c>
    </row>
    <row r="53" spans="1:89" ht="16.5" thickBot="1" x14ac:dyDescent="0.3">
      <c r="A53" s="433" t="s">
        <v>591</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22"/>
      <c r="AL53" s="422"/>
      <c r="AM53" s="278">
        <v>0</v>
      </c>
      <c r="AN53" s="278">
        <v>0</v>
      </c>
      <c r="AO53" s="278">
        <v>0</v>
      </c>
      <c r="AP53" s="278">
        <v>0</v>
      </c>
      <c r="AQ53" s="278">
        <v>0</v>
      </c>
      <c r="AR53" s="278">
        <v>0</v>
      </c>
      <c r="AS53" s="278">
        <v>0</v>
      </c>
      <c r="AT53" s="278">
        <v>0</v>
      </c>
      <c r="AU53" s="278">
        <v>0</v>
      </c>
      <c r="AV53" s="278">
        <v>0</v>
      </c>
      <c r="AW53" s="278">
        <v>0</v>
      </c>
      <c r="AX53" s="278">
        <v>0</v>
      </c>
      <c r="AY53" s="278">
        <v>0</v>
      </c>
      <c r="AZ53" s="278">
        <v>0</v>
      </c>
      <c r="BA53" s="278">
        <v>0</v>
      </c>
      <c r="BB53" s="278">
        <v>0</v>
      </c>
      <c r="BC53" s="278">
        <v>0</v>
      </c>
      <c r="BD53" s="278">
        <v>0</v>
      </c>
      <c r="BE53" s="278">
        <v>0</v>
      </c>
      <c r="BF53" s="278">
        <v>0</v>
      </c>
      <c r="BG53" s="278">
        <v>0</v>
      </c>
      <c r="BH53" s="278">
        <v>0</v>
      </c>
      <c r="BI53" s="278">
        <v>0</v>
      </c>
      <c r="BJ53" s="278">
        <v>0</v>
      </c>
      <c r="BK53" s="278">
        <v>0</v>
      </c>
      <c r="BL53" s="278">
        <v>0</v>
      </c>
      <c r="BM53" s="278">
        <v>0</v>
      </c>
      <c r="BN53" s="278">
        <v>0</v>
      </c>
      <c r="BO53" s="278">
        <v>0</v>
      </c>
      <c r="BP53" s="278">
        <v>0</v>
      </c>
      <c r="BQ53" s="278">
        <v>0</v>
      </c>
      <c r="BR53" s="278">
        <v>0</v>
      </c>
      <c r="BS53" s="278">
        <v>0</v>
      </c>
      <c r="BT53" s="278">
        <v>0</v>
      </c>
      <c r="BU53" s="278">
        <v>0</v>
      </c>
      <c r="BV53" s="278">
        <v>0</v>
      </c>
      <c r="BW53" s="278">
        <v>0</v>
      </c>
      <c r="BX53" s="278">
        <v>0</v>
      </c>
      <c r="BY53" s="278">
        <v>0</v>
      </c>
      <c r="BZ53" s="278">
        <v>0</v>
      </c>
      <c r="CA53" s="278">
        <v>0</v>
      </c>
      <c r="CB53" s="278">
        <v>0</v>
      </c>
      <c r="CC53" s="278">
        <v>0</v>
      </c>
      <c r="CD53" s="278">
        <v>0</v>
      </c>
      <c r="CE53" s="278">
        <v>0</v>
      </c>
      <c r="CF53" s="278">
        <v>0</v>
      </c>
      <c r="CG53" s="278">
        <v>0</v>
      </c>
      <c r="CH53" s="278">
        <v>0</v>
      </c>
      <c r="CI53" s="278">
        <v>0</v>
      </c>
      <c r="CJ53" s="278">
        <v>0</v>
      </c>
      <c r="CK53" s="278">
        <v>0</v>
      </c>
    </row>
    <row r="54" spans="1:89" ht="16.5" thickBot="1" x14ac:dyDescent="0.3">
      <c r="A54" s="433" t="s">
        <v>592</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v>0</v>
      </c>
      <c r="AL54" s="435"/>
      <c r="AM54" s="279">
        <v>868.22020557710596</v>
      </c>
      <c r="AN54" s="279">
        <v>902.94901380019019</v>
      </c>
      <c r="AO54" s="279">
        <v>939.06697435219792</v>
      </c>
      <c r="AP54" s="279">
        <v>976.62965332628573</v>
      </c>
      <c r="AQ54" s="279">
        <v>1015.6948394593372</v>
      </c>
      <c r="AR54" s="279">
        <v>1056.3226330377108</v>
      </c>
      <c r="AS54" s="279">
        <v>1098.5755383592193</v>
      </c>
      <c r="AT54" s="279">
        <v>1142.518559893588</v>
      </c>
      <c r="AU54" s="279">
        <v>1188.2193022893316</v>
      </c>
      <c r="AV54" s="279">
        <v>1235.7480743809049</v>
      </c>
      <c r="AW54" s="279">
        <v>1285.1779973561408</v>
      </c>
      <c r="AX54" s="279">
        <v>1336.5851172503867</v>
      </c>
      <c r="AY54" s="279">
        <v>1390.0485219404022</v>
      </c>
      <c r="AZ54" s="279">
        <v>1445.6504628180182</v>
      </c>
      <c r="BA54" s="279">
        <v>1503.4764813307393</v>
      </c>
      <c r="BB54" s="279">
        <v>1563.6155405839688</v>
      </c>
      <c r="BC54" s="279">
        <v>1626.1601622073276</v>
      </c>
      <c r="BD54" s="279">
        <v>1691.2065686956209</v>
      </c>
      <c r="BE54" s="279">
        <v>1758.8548314434458</v>
      </c>
      <c r="BF54" s="279">
        <v>1829.2090247011836</v>
      </c>
      <c r="BG54" s="279">
        <v>1902.3773856892312</v>
      </c>
      <c r="BH54" s="279">
        <v>1978.4724811168005</v>
      </c>
      <c r="BI54" s="279">
        <v>2057.6113803614726</v>
      </c>
      <c r="BJ54" s="279">
        <v>2139.9158355759314</v>
      </c>
      <c r="BK54" s="279">
        <v>2225.5124689989689</v>
      </c>
      <c r="BL54" s="279">
        <v>2314.5329677589275</v>
      </c>
      <c r="BM54" s="279">
        <v>2407.1142864692847</v>
      </c>
      <c r="BN54" s="279">
        <v>2503.3988579280563</v>
      </c>
      <c r="BO54" s="279">
        <v>2603.5348122451787</v>
      </c>
      <c r="BP54" s="279">
        <v>2707.6762047349862</v>
      </c>
      <c r="BQ54" s="279">
        <v>2815.9832529243859</v>
      </c>
      <c r="BR54" s="279">
        <v>2928.6225830413609</v>
      </c>
      <c r="BS54" s="279">
        <v>3045.7674863630159</v>
      </c>
      <c r="BT54" s="279">
        <v>3167.5981858175364</v>
      </c>
      <c r="BU54" s="279">
        <v>3294.3021132502381</v>
      </c>
      <c r="BV54" s="279">
        <v>3426.0741977802477</v>
      </c>
      <c r="BW54" s="279">
        <v>3563.117165691458</v>
      </c>
      <c r="BX54" s="279">
        <v>3705.6418523191164</v>
      </c>
      <c r="BY54" s="279">
        <v>3853.8675264118806</v>
      </c>
      <c r="BZ54" s="279">
        <v>4008.022227468356</v>
      </c>
      <c r="CA54" s="279">
        <v>4168.3431165670909</v>
      </c>
      <c r="CB54" s="279">
        <v>4335.0768412297739</v>
      </c>
      <c r="CC54" s="279">
        <v>4508.4799148789652</v>
      </c>
      <c r="CD54" s="279">
        <v>4688.8191114741239</v>
      </c>
      <c r="CE54" s="279">
        <v>4876.3718759330886</v>
      </c>
      <c r="CF54" s="279">
        <v>5071.4267509704123</v>
      </c>
      <c r="CG54" s="279">
        <v>5274.2838210092286</v>
      </c>
      <c r="CH54" s="279">
        <v>5485.2551738495986</v>
      </c>
      <c r="CI54" s="279">
        <v>5704.6653808035826</v>
      </c>
      <c r="CJ54" s="279">
        <v>5932.8519960357253</v>
      </c>
      <c r="CK54" s="279">
        <v>6170.166075877155</v>
      </c>
    </row>
    <row r="55" spans="1:89" ht="16.5" thickBot="1" x14ac:dyDescent="0.3">
      <c r="A55" s="420" t="s">
        <v>593</v>
      </c>
      <c r="B55" s="421"/>
      <c r="C55" s="421"/>
      <c r="D55" s="421"/>
      <c r="E55" s="421"/>
      <c r="F55" s="421"/>
      <c r="G55" s="421"/>
      <c r="H55" s="421"/>
      <c r="I55" s="421"/>
      <c r="J55" s="421"/>
      <c r="K55" s="421"/>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2"/>
      <c r="AL55" s="422"/>
      <c r="AM55" s="280"/>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c r="BV55" s="281"/>
      <c r="BW55" s="281"/>
      <c r="BX55" s="281"/>
      <c r="BY55" s="281"/>
      <c r="BZ55" s="281"/>
      <c r="CA55" s="281"/>
      <c r="CB55" s="281"/>
      <c r="CC55" s="281"/>
      <c r="CD55" s="281"/>
      <c r="CE55" s="281"/>
      <c r="CF55" s="281"/>
      <c r="CG55" s="281"/>
      <c r="CH55" s="281"/>
      <c r="CI55" s="281"/>
      <c r="CJ55" s="281"/>
      <c r="CK55" s="281"/>
    </row>
    <row r="58" spans="1:89" ht="16.5" thickBot="1" x14ac:dyDescent="0.3"/>
    <row r="59" spans="1:89" s="87" customFormat="1" ht="24" customHeight="1" x14ac:dyDescent="0.25">
      <c r="A59" s="423" t="s">
        <v>279</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v>2031</v>
      </c>
      <c r="AL59" s="418"/>
      <c r="AM59" s="301">
        <v>2032</v>
      </c>
      <c r="AN59" s="301">
        <v>2033</v>
      </c>
      <c r="AO59" s="301">
        <v>2034</v>
      </c>
      <c r="AP59" s="301">
        <v>2035</v>
      </c>
      <c r="AQ59" s="301">
        <v>2036</v>
      </c>
      <c r="AR59" s="301">
        <v>2037</v>
      </c>
      <c r="AS59" s="301">
        <v>2038</v>
      </c>
      <c r="AT59" s="301">
        <v>2039</v>
      </c>
      <c r="AU59" s="301">
        <v>2040</v>
      </c>
      <c r="AV59" s="301">
        <v>2041</v>
      </c>
      <c r="AW59" s="301">
        <v>2042</v>
      </c>
      <c r="AX59" s="301">
        <v>2043</v>
      </c>
      <c r="AY59" s="301">
        <v>2044</v>
      </c>
      <c r="AZ59" s="301">
        <v>2045</v>
      </c>
      <c r="BA59" s="301">
        <v>2046</v>
      </c>
      <c r="BB59" s="301">
        <v>2047</v>
      </c>
      <c r="BC59" s="301">
        <v>2048</v>
      </c>
      <c r="BD59" s="301">
        <v>2049</v>
      </c>
      <c r="BE59" s="301">
        <v>2050</v>
      </c>
      <c r="BF59" s="301">
        <v>2051</v>
      </c>
      <c r="BG59" s="301">
        <v>2052</v>
      </c>
      <c r="BH59" s="301">
        <v>2053</v>
      </c>
      <c r="BI59" s="301">
        <v>2054</v>
      </c>
      <c r="BJ59" s="301">
        <v>2055</v>
      </c>
      <c r="BK59" s="301">
        <v>2056</v>
      </c>
      <c r="BL59" s="301">
        <v>2057</v>
      </c>
      <c r="BM59" s="301">
        <v>2058</v>
      </c>
      <c r="BN59" s="301">
        <v>2059</v>
      </c>
      <c r="BO59" s="301">
        <v>2060</v>
      </c>
      <c r="BP59" s="301">
        <v>2061</v>
      </c>
      <c r="BQ59" s="301">
        <v>2062</v>
      </c>
      <c r="BR59" s="301">
        <v>2063</v>
      </c>
      <c r="BS59" s="301">
        <v>2064</v>
      </c>
      <c r="BT59" s="301">
        <v>2065</v>
      </c>
      <c r="BU59" s="301">
        <v>2066</v>
      </c>
      <c r="BV59" s="301">
        <v>2067</v>
      </c>
      <c r="BW59" s="301">
        <v>2068</v>
      </c>
      <c r="BX59" s="301">
        <v>2069</v>
      </c>
      <c r="BY59" s="301">
        <v>2070</v>
      </c>
      <c r="BZ59" s="301">
        <v>2071</v>
      </c>
      <c r="CA59" s="301">
        <v>2072</v>
      </c>
      <c r="CB59" s="301">
        <v>2073</v>
      </c>
      <c r="CC59" s="301">
        <v>2074</v>
      </c>
      <c r="CD59" s="301">
        <v>2075</v>
      </c>
      <c r="CE59" s="301">
        <v>2076</v>
      </c>
      <c r="CF59" s="301">
        <v>2077</v>
      </c>
      <c r="CG59" s="301">
        <v>2078</v>
      </c>
      <c r="CH59" s="301">
        <v>2079</v>
      </c>
      <c r="CI59" s="301">
        <v>2080</v>
      </c>
      <c r="CJ59" s="301">
        <v>2081</v>
      </c>
      <c r="CK59" s="301">
        <v>2082</v>
      </c>
    </row>
    <row r="60" spans="1:89" s="87" customFormat="1" ht="11.25" customHeight="1" x14ac:dyDescent="0.25">
      <c r="A60" s="426" t="s">
        <v>278</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v>0</v>
      </c>
      <c r="AL60" s="429"/>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row>
    <row r="61" spans="1:89" s="87" customFormat="1" ht="12" customHeight="1" x14ac:dyDescent="0.25">
      <c r="A61" s="444" t="s">
        <v>277</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29"/>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v>0</v>
      </c>
      <c r="BB61" s="283">
        <v>0</v>
      </c>
      <c r="BC61" s="283">
        <v>0</v>
      </c>
      <c r="BD61" s="283">
        <v>0</v>
      </c>
      <c r="BE61" s="283">
        <v>0</v>
      </c>
      <c r="BF61" s="283">
        <v>0</v>
      </c>
      <c r="BG61" s="283">
        <v>0</v>
      </c>
      <c r="BH61" s="283">
        <v>0</v>
      </c>
      <c r="BI61" s="283">
        <v>0</v>
      </c>
      <c r="BJ61" s="283">
        <v>0</v>
      </c>
      <c r="BK61" s="283">
        <v>0</v>
      </c>
      <c r="BL61" s="283">
        <v>0</v>
      </c>
      <c r="BM61" s="283">
        <v>0</v>
      </c>
      <c r="BN61" s="283">
        <v>0</v>
      </c>
      <c r="BO61" s="283">
        <v>0</v>
      </c>
      <c r="BP61" s="283">
        <v>0</v>
      </c>
      <c r="BQ61" s="283">
        <v>0</v>
      </c>
      <c r="BR61" s="283">
        <v>0</v>
      </c>
      <c r="BS61" s="283">
        <v>0</v>
      </c>
      <c r="BT61" s="283">
        <v>0</v>
      </c>
      <c r="BU61" s="283">
        <v>0</v>
      </c>
      <c r="BV61" s="283">
        <v>0</v>
      </c>
      <c r="BW61" s="283">
        <v>0</v>
      </c>
      <c r="BX61" s="283">
        <v>0</v>
      </c>
      <c r="BY61" s="283">
        <v>0</v>
      </c>
      <c r="BZ61" s="283">
        <v>0</v>
      </c>
      <c r="CA61" s="283">
        <v>0</v>
      </c>
      <c r="CB61" s="283">
        <v>0</v>
      </c>
      <c r="CC61" s="283">
        <v>0</v>
      </c>
      <c r="CD61" s="283">
        <v>0</v>
      </c>
      <c r="CE61" s="283">
        <v>0</v>
      </c>
      <c r="CF61" s="283">
        <v>0</v>
      </c>
      <c r="CG61" s="283">
        <v>0</v>
      </c>
      <c r="CH61" s="283">
        <v>0</v>
      </c>
      <c r="CI61" s="283">
        <v>0</v>
      </c>
      <c r="CJ61" s="283">
        <v>0</v>
      </c>
      <c r="CK61" s="283">
        <v>0</v>
      </c>
    </row>
    <row r="62" spans="1:89" s="87" customFormat="1" ht="12" customHeight="1" x14ac:dyDescent="0.25">
      <c r="A62" s="444" t="s">
        <v>276</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v>0</v>
      </c>
      <c r="AL62" s="429"/>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v>0</v>
      </c>
      <c r="BB62" s="283">
        <v>0</v>
      </c>
      <c r="BC62" s="283">
        <v>0</v>
      </c>
      <c r="BD62" s="283">
        <v>0</v>
      </c>
      <c r="BE62" s="283">
        <v>0</v>
      </c>
      <c r="BF62" s="283">
        <v>0</v>
      </c>
      <c r="BG62" s="283">
        <v>0</v>
      </c>
      <c r="BH62" s="283">
        <v>0</v>
      </c>
      <c r="BI62" s="283">
        <v>0</v>
      </c>
      <c r="BJ62" s="283">
        <v>0</v>
      </c>
      <c r="BK62" s="283">
        <v>0</v>
      </c>
      <c r="BL62" s="283">
        <v>0</v>
      </c>
      <c r="BM62" s="283">
        <v>0</v>
      </c>
      <c r="BN62" s="283">
        <v>0</v>
      </c>
      <c r="BO62" s="283">
        <v>0</v>
      </c>
      <c r="BP62" s="283">
        <v>0</v>
      </c>
      <c r="BQ62" s="283">
        <v>0</v>
      </c>
      <c r="BR62" s="283">
        <v>0</v>
      </c>
      <c r="BS62" s="283">
        <v>0</v>
      </c>
      <c r="BT62" s="283">
        <v>0</v>
      </c>
      <c r="BU62" s="283">
        <v>0</v>
      </c>
      <c r="BV62" s="283">
        <v>0</v>
      </c>
      <c r="BW62" s="283">
        <v>0</v>
      </c>
      <c r="BX62" s="283">
        <v>0</v>
      </c>
      <c r="BY62" s="283">
        <v>0</v>
      </c>
      <c r="BZ62" s="283">
        <v>0</v>
      </c>
      <c r="CA62" s="283">
        <v>0</v>
      </c>
      <c r="CB62" s="283">
        <v>0</v>
      </c>
      <c r="CC62" s="283">
        <v>0</v>
      </c>
      <c r="CD62" s="283">
        <v>0</v>
      </c>
      <c r="CE62" s="283">
        <v>0</v>
      </c>
      <c r="CF62" s="283">
        <v>0</v>
      </c>
      <c r="CG62" s="283">
        <v>0</v>
      </c>
      <c r="CH62" s="283">
        <v>0</v>
      </c>
      <c r="CI62" s="283">
        <v>0</v>
      </c>
      <c r="CJ62" s="283">
        <v>0</v>
      </c>
      <c r="CK62" s="283">
        <v>0</v>
      </c>
    </row>
    <row r="63" spans="1:89" s="87" customFormat="1" ht="12" customHeight="1" thickBot="1" x14ac:dyDescent="0.3">
      <c r="A63" s="447" t="s">
        <v>275</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v>0</v>
      </c>
      <c r="AL63" s="450"/>
      <c r="AM63" s="284">
        <v>0</v>
      </c>
      <c r="AN63" s="284">
        <v>0</v>
      </c>
      <c r="AO63" s="284">
        <v>0</v>
      </c>
      <c r="AP63" s="284">
        <v>0</v>
      </c>
      <c r="AQ63" s="284">
        <v>0</v>
      </c>
      <c r="AR63" s="284">
        <v>0</v>
      </c>
      <c r="AS63" s="284">
        <v>0</v>
      </c>
      <c r="AT63" s="284">
        <v>0</v>
      </c>
      <c r="AU63" s="284">
        <v>0</v>
      </c>
      <c r="AV63" s="284">
        <v>0</v>
      </c>
      <c r="AW63" s="284">
        <v>0</v>
      </c>
      <c r="AX63" s="284">
        <v>0</v>
      </c>
      <c r="AY63" s="284">
        <v>0</v>
      </c>
      <c r="AZ63" s="284">
        <v>0</v>
      </c>
      <c r="BA63" s="284">
        <v>0</v>
      </c>
      <c r="BB63" s="284">
        <v>0</v>
      </c>
      <c r="BC63" s="284">
        <v>0</v>
      </c>
      <c r="BD63" s="284">
        <v>0</v>
      </c>
      <c r="BE63" s="284">
        <v>0</v>
      </c>
      <c r="BF63" s="284">
        <v>0</v>
      </c>
      <c r="BG63" s="284">
        <v>0</v>
      </c>
      <c r="BH63" s="284">
        <v>0</v>
      </c>
      <c r="BI63" s="284">
        <v>0</v>
      </c>
      <c r="BJ63" s="284">
        <v>0</v>
      </c>
      <c r="BK63" s="284">
        <v>0</v>
      </c>
      <c r="BL63" s="284">
        <v>0</v>
      </c>
      <c r="BM63" s="284">
        <v>0</v>
      </c>
      <c r="BN63" s="284">
        <v>0</v>
      </c>
      <c r="BO63" s="284">
        <v>0</v>
      </c>
      <c r="BP63" s="284">
        <v>0</v>
      </c>
      <c r="BQ63" s="284">
        <v>0</v>
      </c>
      <c r="BR63" s="284">
        <v>0</v>
      </c>
      <c r="BS63" s="284">
        <v>0</v>
      </c>
      <c r="BT63" s="284">
        <v>0</v>
      </c>
      <c r="BU63" s="284">
        <v>0</v>
      </c>
      <c r="BV63" s="284">
        <v>0</v>
      </c>
      <c r="BW63" s="284">
        <v>0</v>
      </c>
      <c r="BX63" s="284">
        <v>0</v>
      </c>
      <c r="BY63" s="284">
        <v>0</v>
      </c>
      <c r="BZ63" s="284">
        <v>0</v>
      </c>
      <c r="CA63" s="284">
        <v>0</v>
      </c>
      <c r="CB63" s="284">
        <v>0</v>
      </c>
      <c r="CC63" s="284">
        <v>0</v>
      </c>
      <c r="CD63" s="284">
        <v>0</v>
      </c>
      <c r="CE63" s="284">
        <v>0</v>
      </c>
      <c r="CF63" s="284">
        <v>0</v>
      </c>
      <c r="CG63" s="284">
        <v>0</v>
      </c>
      <c r="CH63" s="284">
        <v>0</v>
      </c>
      <c r="CI63" s="284">
        <v>0</v>
      </c>
      <c r="CJ63" s="284">
        <v>0</v>
      </c>
      <c r="CK63" s="284">
        <v>0</v>
      </c>
    </row>
    <row r="64" spans="1:89" ht="16.5" thickBot="1" x14ac:dyDescent="0.3">
      <c r="A64" s="285"/>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5"/>
      <c r="AL64" s="286"/>
      <c r="AM64" s="286"/>
      <c r="AN64" s="286"/>
      <c r="AO64" s="286"/>
      <c r="AP64" s="286"/>
      <c r="AQ64" s="286"/>
      <c r="AR64" s="286"/>
      <c r="AS64" s="286"/>
      <c r="AT64" s="286"/>
      <c r="AU64" s="286"/>
      <c r="AV64" s="287"/>
      <c r="AW64" s="287"/>
      <c r="AX64" s="287"/>
      <c r="AY64" s="287"/>
      <c r="AZ64" s="287"/>
      <c r="BA64" s="287"/>
      <c r="BB64" s="287"/>
      <c r="BC64" s="287"/>
      <c r="BD64" s="287"/>
      <c r="BE64" s="287"/>
      <c r="BF64" s="287"/>
      <c r="BG64" s="287"/>
      <c r="BH64" s="287"/>
      <c r="BI64" s="287"/>
      <c r="BJ64" s="287"/>
      <c r="BK64" s="287"/>
      <c r="BL64" s="287"/>
      <c r="BM64" s="287"/>
      <c r="BN64" s="287"/>
      <c r="BO64" s="287"/>
      <c r="BP64" s="287"/>
      <c r="BQ64" s="287"/>
      <c r="BR64" s="287"/>
      <c r="BS64" s="287"/>
      <c r="BT64" s="287"/>
      <c r="BU64" s="287"/>
      <c r="BV64" s="287"/>
      <c r="BW64" s="287"/>
      <c r="BX64" s="287"/>
      <c r="BY64" s="287"/>
      <c r="BZ64" s="287"/>
      <c r="CA64" s="287"/>
      <c r="CB64" s="287"/>
      <c r="CC64" s="287"/>
      <c r="CD64" s="287"/>
      <c r="CE64" s="287"/>
      <c r="CF64" s="287"/>
      <c r="CG64" s="287"/>
      <c r="CH64" s="287"/>
      <c r="CI64" s="287"/>
      <c r="CJ64" s="287"/>
      <c r="CK64" s="287"/>
    </row>
    <row r="65" spans="1:89" s="267" customFormat="1" x14ac:dyDescent="0.25">
      <c r="A65" s="436" t="s">
        <v>274</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25">
        <v>2031</v>
      </c>
      <c r="AL65" s="418"/>
      <c r="AM65" s="301">
        <v>2032</v>
      </c>
      <c r="AN65" s="301">
        <v>2033</v>
      </c>
      <c r="AO65" s="301">
        <v>2034</v>
      </c>
      <c r="AP65" s="301">
        <v>2035</v>
      </c>
      <c r="AQ65" s="301">
        <v>2036</v>
      </c>
      <c r="AR65" s="301">
        <v>2037</v>
      </c>
      <c r="AS65" s="301">
        <v>2038</v>
      </c>
      <c r="AT65" s="301">
        <v>2039</v>
      </c>
      <c r="AU65" s="301">
        <v>2040</v>
      </c>
      <c r="AV65" s="301">
        <v>2041</v>
      </c>
      <c r="AW65" s="301">
        <v>2042</v>
      </c>
      <c r="AX65" s="301">
        <v>2043</v>
      </c>
      <c r="AY65" s="301">
        <v>2044</v>
      </c>
      <c r="AZ65" s="301">
        <v>2045</v>
      </c>
      <c r="BA65" s="301">
        <v>2046</v>
      </c>
      <c r="BB65" s="301">
        <v>2047</v>
      </c>
      <c r="BC65" s="301">
        <v>2048</v>
      </c>
      <c r="BD65" s="301">
        <v>2049</v>
      </c>
      <c r="BE65" s="301">
        <v>2050</v>
      </c>
      <c r="BF65" s="301">
        <v>2051</v>
      </c>
      <c r="BG65" s="301">
        <v>2052</v>
      </c>
      <c r="BH65" s="301">
        <v>2053</v>
      </c>
      <c r="BI65" s="301">
        <v>2054</v>
      </c>
      <c r="BJ65" s="301">
        <v>2055</v>
      </c>
      <c r="BK65" s="301">
        <v>2056</v>
      </c>
      <c r="BL65" s="301">
        <v>2057</v>
      </c>
      <c r="BM65" s="301">
        <v>2058</v>
      </c>
      <c r="BN65" s="301">
        <v>2059</v>
      </c>
      <c r="BO65" s="301">
        <v>2060</v>
      </c>
      <c r="BP65" s="301">
        <v>2061</v>
      </c>
      <c r="BQ65" s="301">
        <v>2062</v>
      </c>
      <c r="BR65" s="301">
        <v>2063</v>
      </c>
      <c r="BS65" s="301">
        <v>2064</v>
      </c>
      <c r="BT65" s="301">
        <v>2065</v>
      </c>
      <c r="BU65" s="301">
        <v>2066</v>
      </c>
      <c r="BV65" s="301">
        <v>2067</v>
      </c>
      <c r="BW65" s="301">
        <v>2068</v>
      </c>
      <c r="BX65" s="301">
        <v>2069</v>
      </c>
      <c r="BY65" s="301">
        <v>2070</v>
      </c>
      <c r="BZ65" s="301">
        <v>2071</v>
      </c>
      <c r="CA65" s="301">
        <v>2072</v>
      </c>
      <c r="CB65" s="301">
        <v>2073</v>
      </c>
      <c r="CC65" s="301">
        <v>2074</v>
      </c>
      <c r="CD65" s="301">
        <v>2075</v>
      </c>
      <c r="CE65" s="301">
        <v>2076</v>
      </c>
      <c r="CF65" s="301">
        <v>2077</v>
      </c>
      <c r="CG65" s="301">
        <v>2078</v>
      </c>
      <c r="CH65" s="301">
        <v>2079</v>
      </c>
      <c r="CI65" s="301">
        <v>2080</v>
      </c>
      <c r="CJ65" s="301">
        <v>2081</v>
      </c>
      <c r="CK65" s="301">
        <v>2082</v>
      </c>
    </row>
    <row r="66" spans="1:89" s="256" customFormat="1" ht="15" x14ac:dyDescent="0.25">
      <c r="A66" s="438" t="s">
        <v>273</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40">
        <v>0</v>
      </c>
      <c r="AL66" s="441"/>
      <c r="AM66" s="288">
        <v>172576557.25610507</v>
      </c>
      <c r="AN66" s="288">
        <v>179479619.54634929</v>
      </c>
      <c r="AO66" s="288">
        <v>186658804.32820326</v>
      </c>
      <c r="AP66" s="288">
        <v>194125156.50133142</v>
      </c>
      <c r="AQ66" s="288">
        <v>201890162.76138467</v>
      </c>
      <c r="AR66" s="288">
        <v>209965769.27184004</v>
      </c>
      <c r="AS66" s="288">
        <v>218364400.04271364</v>
      </c>
      <c r="AT66" s="288">
        <v>227098976.04442221</v>
      </c>
      <c r="AU66" s="288">
        <v>236182935.0861991</v>
      </c>
      <c r="AV66" s="288">
        <v>245630252.48964706</v>
      </c>
      <c r="AW66" s="288">
        <v>255455462.58923295</v>
      </c>
      <c r="AX66" s="288">
        <v>265673681.09280226</v>
      </c>
      <c r="AY66" s="288">
        <v>276300628.33651441</v>
      </c>
      <c r="AZ66" s="288">
        <v>287352653.46997494</v>
      </c>
      <c r="BA66" s="288">
        <v>298846759.60877401</v>
      </c>
      <c r="BB66" s="288">
        <v>310800629.99312496</v>
      </c>
      <c r="BC66" s="288">
        <v>323232655.19284999</v>
      </c>
      <c r="BD66" s="288">
        <v>336161961.40056401</v>
      </c>
      <c r="BE66" s="288">
        <v>349608439.85658658</v>
      </c>
      <c r="BF66" s="288">
        <v>363592777.45085007</v>
      </c>
      <c r="BG66" s="288">
        <v>378136488.54888403</v>
      </c>
      <c r="BH66" s="288">
        <v>393261948.09083945</v>
      </c>
      <c r="BI66" s="288">
        <v>408992426.01447302</v>
      </c>
      <c r="BJ66" s="288">
        <v>425352123.05505198</v>
      </c>
      <c r="BK66" s="288">
        <v>442366207.97725397</v>
      </c>
      <c r="BL66" s="288">
        <v>460060856.29634422</v>
      </c>
      <c r="BM66" s="288">
        <v>478463290.54819798</v>
      </c>
      <c r="BN66" s="288">
        <v>497601822.17012596</v>
      </c>
      <c r="BO66" s="288">
        <v>517505895.05693102</v>
      </c>
      <c r="BP66" s="288">
        <v>538206130.85920835</v>
      </c>
      <c r="BQ66" s="288">
        <v>559734376.09357667</v>
      </c>
      <c r="BR66" s="288">
        <v>582123751.13731968</v>
      </c>
      <c r="BS66" s="288">
        <v>605408701.18281257</v>
      </c>
      <c r="BT66" s="288">
        <v>629625049.23012519</v>
      </c>
      <c r="BU66" s="288">
        <v>654810051.19933009</v>
      </c>
      <c r="BV66" s="288">
        <v>681002453.24730337</v>
      </c>
      <c r="BW66" s="288">
        <v>708242551.37719548</v>
      </c>
      <c r="BX66" s="288">
        <v>736572253.43228328</v>
      </c>
      <c r="BY66" s="288">
        <v>766035143.56957471</v>
      </c>
      <c r="BZ66" s="288">
        <v>796676549.31235766</v>
      </c>
      <c r="CA66" s="288">
        <v>828543611.28485203</v>
      </c>
      <c r="CB66" s="288">
        <v>861685355.73624611</v>
      </c>
      <c r="CC66" s="288">
        <v>896152769.96569598</v>
      </c>
      <c r="CD66" s="288">
        <v>931998880.76432383</v>
      </c>
      <c r="CE66" s="288">
        <v>969278835.99489677</v>
      </c>
      <c r="CF66" s="288">
        <v>1008049989.4346926</v>
      </c>
      <c r="CG66" s="288">
        <v>1048371989.0120802</v>
      </c>
      <c r="CH66" s="288">
        <v>1090306868.5725636</v>
      </c>
      <c r="CI66" s="288">
        <v>1133919143.3154662</v>
      </c>
      <c r="CJ66" s="288">
        <v>1179275909.048085</v>
      </c>
      <c r="CK66" s="288">
        <v>1226446945.4100082</v>
      </c>
    </row>
    <row r="67" spans="1:89" x14ac:dyDescent="0.25">
      <c r="A67" s="438" t="s">
        <v>272</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2">
        <v>0</v>
      </c>
      <c r="AL67" s="443"/>
      <c r="AM67" s="289">
        <v>-22738041.043000311</v>
      </c>
      <c r="AN67" s="289">
        <v>-22548424.258092407</v>
      </c>
      <c r="AO67" s="289">
        <v>-22359946.122634444</v>
      </c>
      <c r="AP67" s="289">
        <v>-22172652.182604413</v>
      </c>
      <c r="AQ67" s="289">
        <v>-21986589.805819437</v>
      </c>
      <c r="AR67" s="289">
        <v>-21801808.254809305</v>
      </c>
      <c r="AS67" s="289">
        <v>-21618358.762605034</v>
      </c>
      <c r="AT67" s="289">
        <v>-21436294.61155884</v>
      </c>
      <c r="AU67" s="289">
        <v>-21255671.215317048</v>
      </c>
      <c r="AV67" s="289">
        <v>-21076546.204071846</v>
      </c>
      <c r="AW67" s="289">
        <v>-20898979.513223082</v>
      </c>
      <c r="AX67" s="289">
        <v>-20723033.475586627</v>
      </c>
      <c r="AY67" s="289">
        <v>-20548772.917290956</v>
      </c>
      <c r="AZ67" s="289">
        <v>-20376265.257509723</v>
      </c>
      <c r="BA67" s="289">
        <v>-20205580.612183489</v>
      </c>
      <c r="BB67" s="289">
        <v>-20036791.901890457</v>
      </c>
      <c r="BC67" s="289">
        <v>-19869974.964031965</v>
      </c>
      <c r="BD67" s="289">
        <v>-19705208.66950538</v>
      </c>
      <c r="BE67" s="289">
        <v>-19542575.044043988</v>
      </c>
      <c r="BF67" s="289">
        <v>-19382159.39441039</v>
      </c>
      <c r="BG67" s="289">
        <v>-19224050.439637702</v>
      </c>
      <c r="BH67" s="289">
        <v>-19068340.44752036</v>
      </c>
      <c r="BI67" s="289">
        <v>-18915125.376564581</v>
      </c>
      <c r="BJ67" s="289">
        <v>-18764505.023616821</v>
      </c>
      <c r="BK67" s="289">
        <v>-18616583.177397404</v>
      </c>
      <c r="BL67" s="289">
        <v>-18471467.778175466</v>
      </c>
      <c r="BM67" s="289">
        <v>-18329271.0838309</v>
      </c>
      <c r="BN67" s="289">
        <v>-18190109.842558809</v>
      </c>
      <c r="BO67" s="289">
        <v>-18054105.472482082</v>
      </c>
      <c r="BP67" s="289">
        <v>-17921384.24844854</v>
      </c>
      <c r="BQ67" s="289">
        <v>-17792077.496299915</v>
      </c>
      <c r="BR67" s="289">
        <v>-17666321.794911593</v>
      </c>
      <c r="BS67" s="289">
        <v>-17544259.186313994</v>
      </c>
      <c r="BT67" s="289">
        <v>-17426037.394218743</v>
      </c>
      <c r="BU67" s="289">
        <v>-17311810.051285937</v>
      </c>
      <c r="BV67" s="289">
        <v>-17201736.935482074</v>
      </c>
      <c r="BW67" s="289">
        <v>-17095984.215892304</v>
      </c>
      <c r="BX67" s="289">
        <v>-16994724.708365198</v>
      </c>
      <c r="BY67" s="289">
        <v>-16898138.141383264</v>
      </c>
      <c r="BZ67" s="289">
        <v>-16806411.432568308</v>
      </c>
      <c r="CA67" s="289">
        <v>-16719738.976247</v>
      </c>
      <c r="CB67" s="289">
        <v>-16638322.942519095</v>
      </c>
      <c r="CC67" s="289">
        <v>-16562373.58828833</v>
      </c>
      <c r="CD67" s="289">
        <v>-16492109.580734588</v>
      </c>
      <c r="CE67" s="289">
        <v>-16427758.333724946</v>
      </c>
      <c r="CF67" s="289">
        <v>-16369556.357681172</v>
      </c>
      <c r="CG67" s="289">
        <v>-16317749.623441903</v>
      </c>
      <c r="CH67" s="289">
        <v>-16272593.940679315</v>
      </c>
      <c r="CI67" s="289">
        <v>-16234355.351452477</v>
      </c>
      <c r="CJ67" s="289">
        <v>-16203310.53950282</v>
      </c>
      <c r="CK67" s="289">
        <v>-16179747.255921429</v>
      </c>
    </row>
    <row r="68" spans="1:89" x14ac:dyDescent="0.25">
      <c r="A68" s="438" t="s">
        <v>271</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42">
        <v>0</v>
      </c>
      <c r="AL68" s="443"/>
      <c r="AM68" s="289">
        <v>0</v>
      </c>
      <c r="AN68" s="289">
        <v>0</v>
      </c>
      <c r="AO68" s="289">
        <v>0</v>
      </c>
      <c r="AP68" s="289">
        <v>0</v>
      </c>
      <c r="AQ68" s="289">
        <v>0</v>
      </c>
      <c r="AR68" s="289">
        <v>0</v>
      </c>
      <c r="AS68" s="289">
        <v>0</v>
      </c>
      <c r="AT68" s="289">
        <v>0</v>
      </c>
      <c r="AU68" s="289">
        <v>0</v>
      </c>
      <c r="AV68" s="289">
        <v>0</v>
      </c>
      <c r="AW68" s="289">
        <v>0</v>
      </c>
      <c r="AX68" s="289">
        <v>0</v>
      </c>
      <c r="AY68" s="289">
        <v>0</v>
      </c>
      <c r="AZ68" s="289">
        <v>0</v>
      </c>
      <c r="BA68" s="289">
        <v>0</v>
      </c>
      <c r="BB68" s="289">
        <v>0</v>
      </c>
      <c r="BC68" s="289">
        <v>0</v>
      </c>
      <c r="BD68" s="289">
        <v>0</v>
      </c>
      <c r="BE68" s="289">
        <v>0</v>
      </c>
      <c r="BF68" s="289">
        <v>0</v>
      </c>
      <c r="BG68" s="289">
        <v>0</v>
      </c>
      <c r="BH68" s="289">
        <v>0</v>
      </c>
      <c r="BI68" s="289">
        <v>0</v>
      </c>
      <c r="BJ68" s="289">
        <v>0</v>
      </c>
      <c r="BK68" s="289">
        <v>0</v>
      </c>
      <c r="BL68" s="289">
        <v>0</v>
      </c>
      <c r="BM68" s="289">
        <v>0</v>
      </c>
      <c r="BN68" s="289">
        <v>0</v>
      </c>
      <c r="BO68" s="289">
        <v>0</v>
      </c>
      <c r="BP68" s="289">
        <v>0</v>
      </c>
      <c r="BQ68" s="289">
        <v>0</v>
      </c>
      <c r="BR68" s="289">
        <v>0</v>
      </c>
      <c r="BS68" s="289">
        <v>0</v>
      </c>
      <c r="BT68" s="289">
        <v>0</v>
      </c>
      <c r="BU68" s="289">
        <v>0</v>
      </c>
      <c r="BV68" s="289">
        <v>0</v>
      </c>
      <c r="BW68" s="289">
        <v>0</v>
      </c>
      <c r="BX68" s="289">
        <v>0</v>
      </c>
      <c r="BY68" s="289">
        <v>0</v>
      </c>
      <c r="BZ68" s="289">
        <v>0</v>
      </c>
      <c r="CA68" s="289">
        <v>0</v>
      </c>
      <c r="CB68" s="289">
        <v>0</v>
      </c>
      <c r="CC68" s="289">
        <v>0</v>
      </c>
      <c r="CD68" s="289">
        <v>0</v>
      </c>
      <c r="CE68" s="289">
        <v>0</v>
      </c>
      <c r="CF68" s="289">
        <v>0</v>
      </c>
      <c r="CG68" s="289">
        <v>0</v>
      </c>
      <c r="CH68" s="289">
        <v>0</v>
      </c>
      <c r="CI68" s="289">
        <v>0</v>
      </c>
      <c r="CJ68" s="289">
        <v>0</v>
      </c>
      <c r="CK68" s="289">
        <v>0</v>
      </c>
    </row>
    <row r="69" spans="1:89" x14ac:dyDescent="0.25">
      <c r="A69" s="438" t="str">
        <f>A33</f>
        <v>Прочие расходы при эксплуатации объекта, руб. без НДС</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2">
        <v>0</v>
      </c>
      <c r="AL69" s="443"/>
      <c r="AM69" s="289">
        <v>-711655.90621074266</v>
      </c>
      <c r="AN69" s="289">
        <v>-740122.14245917229</v>
      </c>
      <c r="AO69" s="289">
        <v>-769727.02815753932</v>
      </c>
      <c r="AP69" s="289">
        <v>-800516.10928384087</v>
      </c>
      <c r="AQ69" s="289">
        <v>-832536.75365519442</v>
      </c>
      <c r="AR69" s="289">
        <v>-865838.22380140226</v>
      </c>
      <c r="AS69" s="289">
        <v>-900471.75275345834</v>
      </c>
      <c r="AT69" s="289">
        <v>-936490.62286359677</v>
      </c>
      <c r="AU69" s="289">
        <v>-973950.24777814059</v>
      </c>
      <c r="AV69" s="289">
        <v>-1012908.2576892663</v>
      </c>
      <c r="AW69" s="289">
        <v>-1053424.5879968368</v>
      </c>
      <c r="AX69" s="289">
        <v>-1095561.5715167103</v>
      </c>
      <c r="AY69" s="289">
        <v>-1139384.0343773789</v>
      </c>
      <c r="AZ69" s="289">
        <v>-1184959.395752474</v>
      </c>
      <c r="BA69" s="289">
        <v>-1232357.7715825732</v>
      </c>
      <c r="BB69" s="289">
        <v>-1281652.0824458762</v>
      </c>
      <c r="BC69" s="289">
        <v>-1332918.1657437112</v>
      </c>
      <c r="BD69" s="289">
        <v>-1386234.8923734596</v>
      </c>
      <c r="BE69" s="289">
        <v>-1441684.2880683981</v>
      </c>
      <c r="BF69" s="289">
        <v>-1499351.6595911342</v>
      </c>
      <c r="BG69" s="289">
        <v>-1559325.7259747798</v>
      </c>
      <c r="BH69" s="289">
        <v>-1621698.7550137709</v>
      </c>
      <c r="BI69" s="289">
        <v>-1686566.7052143218</v>
      </c>
      <c r="BJ69" s="289">
        <v>-1754029.3734228944</v>
      </c>
      <c r="BK69" s="289">
        <v>-1824190.5483598108</v>
      </c>
      <c r="BL69" s="289">
        <v>-1897158.1702942029</v>
      </c>
      <c r="BM69" s="289">
        <v>-1973044.4971059712</v>
      </c>
      <c r="BN69" s="289">
        <v>-2051966.2769902102</v>
      </c>
      <c r="BO69" s="289">
        <v>-2134044.9280698183</v>
      </c>
      <c r="BP69" s="289">
        <v>-2219406.7251926116</v>
      </c>
      <c r="BQ69" s="289">
        <v>-2308182.9942003163</v>
      </c>
      <c r="BR69" s="289">
        <v>-2400510.3139683288</v>
      </c>
      <c r="BS69" s="289">
        <v>-2496530.7265270622</v>
      </c>
      <c r="BT69" s="289">
        <v>-2596391.9555881447</v>
      </c>
      <c r="BU69" s="289">
        <v>-2700247.6338116704</v>
      </c>
      <c r="BV69" s="289">
        <v>-2808257.5391641376</v>
      </c>
      <c r="BW69" s="289">
        <v>-2920587.8407307034</v>
      </c>
      <c r="BX69" s="289">
        <v>-3037411.3543599313</v>
      </c>
      <c r="BY69" s="289">
        <v>-3158907.8085343284</v>
      </c>
      <c r="BZ69" s="289">
        <v>-3285264.1208757018</v>
      </c>
      <c r="CA69" s="289">
        <v>-3416674.6857107305</v>
      </c>
      <c r="CB69" s="289">
        <v>-3553341.6731391591</v>
      </c>
      <c r="CC69" s="289">
        <v>-3695475.3400647258</v>
      </c>
      <c r="CD69" s="289">
        <v>-3843294.3536673146</v>
      </c>
      <c r="CE69" s="289">
        <v>-3997026.127814007</v>
      </c>
      <c r="CF69" s="289">
        <v>-4156907.1729265675</v>
      </c>
      <c r="CG69" s="289">
        <v>-4323183.45984363</v>
      </c>
      <c r="CH69" s="289">
        <v>-4496110.7982373759</v>
      </c>
      <c r="CI69" s="289">
        <v>-4675955.2301668711</v>
      </c>
      <c r="CJ69" s="289">
        <v>-4862993.4393735453</v>
      </c>
      <c r="CK69" s="289">
        <v>-5057513.1769484878</v>
      </c>
    </row>
    <row r="70" spans="1:89" x14ac:dyDescent="0.25">
      <c r="A70" s="438" t="s">
        <v>538</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42">
        <v>0</v>
      </c>
      <c r="AL70" s="443"/>
      <c r="AM70" s="289">
        <v>0</v>
      </c>
      <c r="AN70" s="289">
        <v>0</v>
      </c>
      <c r="AO70" s="289">
        <v>0</v>
      </c>
      <c r="AP70" s="289">
        <v>0</v>
      </c>
      <c r="AQ70" s="289">
        <v>0</v>
      </c>
      <c r="AR70" s="289">
        <v>0</v>
      </c>
      <c r="AS70" s="289">
        <v>0</v>
      </c>
      <c r="AT70" s="289">
        <v>0</v>
      </c>
      <c r="AU70" s="289">
        <v>0</v>
      </c>
      <c r="AV70" s="289">
        <v>0</v>
      </c>
      <c r="AW70" s="289">
        <v>0</v>
      </c>
      <c r="AX70" s="289">
        <v>0</v>
      </c>
      <c r="AY70" s="289">
        <v>0</v>
      </c>
      <c r="AZ70" s="289">
        <v>0</v>
      </c>
      <c r="BA70" s="289">
        <v>0</v>
      </c>
      <c r="BB70" s="289">
        <v>0</v>
      </c>
      <c r="BC70" s="289">
        <v>0</v>
      </c>
      <c r="BD70" s="289">
        <v>0</v>
      </c>
      <c r="BE70" s="289">
        <v>0</v>
      </c>
      <c r="BF70" s="289">
        <v>0</v>
      </c>
      <c r="BG70" s="289">
        <v>0</v>
      </c>
      <c r="BH70" s="289">
        <v>0</v>
      </c>
      <c r="BI70" s="289">
        <v>0</v>
      </c>
      <c r="BJ70" s="289">
        <v>0</v>
      </c>
      <c r="BK70" s="289">
        <v>0</v>
      </c>
      <c r="BL70" s="289">
        <v>0</v>
      </c>
      <c r="BM70" s="289">
        <v>0</v>
      </c>
      <c r="BN70" s="289">
        <v>0</v>
      </c>
      <c r="BO70" s="289">
        <v>0</v>
      </c>
      <c r="BP70" s="289">
        <v>0</v>
      </c>
      <c r="BQ70" s="289">
        <v>0</v>
      </c>
      <c r="BR70" s="289">
        <v>0</v>
      </c>
      <c r="BS70" s="289">
        <v>0</v>
      </c>
      <c r="BT70" s="289">
        <v>0</v>
      </c>
      <c r="BU70" s="289">
        <v>0</v>
      </c>
      <c r="BV70" s="289">
        <v>0</v>
      </c>
      <c r="BW70" s="289">
        <v>0</v>
      </c>
      <c r="BX70" s="289">
        <v>0</v>
      </c>
      <c r="BY70" s="289">
        <v>0</v>
      </c>
      <c r="BZ70" s="289">
        <v>0</v>
      </c>
      <c r="CA70" s="289">
        <v>0</v>
      </c>
      <c r="CB70" s="289">
        <v>0</v>
      </c>
      <c r="CC70" s="289">
        <v>0</v>
      </c>
      <c r="CD70" s="289">
        <v>0</v>
      </c>
      <c r="CE70" s="289">
        <v>0</v>
      </c>
      <c r="CF70" s="289">
        <v>0</v>
      </c>
      <c r="CG70" s="289">
        <v>0</v>
      </c>
      <c r="CH70" s="289">
        <v>0</v>
      </c>
      <c r="CI70" s="289">
        <v>0</v>
      </c>
      <c r="CJ70" s="289">
        <v>0</v>
      </c>
      <c r="CK70" s="289">
        <v>0</v>
      </c>
    </row>
    <row r="71" spans="1:89" x14ac:dyDescent="0.25">
      <c r="A71" s="438" t="s">
        <v>538</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51"/>
      <c r="AL71" s="452"/>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c r="BJ71" s="289">
        <v>0</v>
      </c>
      <c r="BK71" s="289">
        <v>0</v>
      </c>
      <c r="BL71" s="289">
        <v>0</v>
      </c>
      <c r="BM71" s="289">
        <v>0</v>
      </c>
      <c r="BN71" s="289">
        <v>0</v>
      </c>
      <c r="BO71" s="289">
        <v>0</v>
      </c>
      <c r="BP71" s="289">
        <v>0</v>
      </c>
      <c r="BQ71" s="289">
        <v>0</v>
      </c>
      <c r="BR71" s="289">
        <v>0</v>
      </c>
      <c r="BS71" s="289">
        <v>0</v>
      </c>
      <c r="BT71" s="289">
        <v>0</v>
      </c>
      <c r="BU71" s="289">
        <v>0</v>
      </c>
      <c r="BV71" s="289">
        <v>0</v>
      </c>
      <c r="BW71" s="289">
        <v>0</v>
      </c>
      <c r="BX71" s="289">
        <v>0</v>
      </c>
      <c r="BY71" s="289">
        <v>0</v>
      </c>
      <c r="BZ71" s="289">
        <v>0</v>
      </c>
      <c r="CA71" s="289">
        <v>0</v>
      </c>
      <c r="CB71" s="289">
        <v>0</v>
      </c>
      <c r="CC71" s="289">
        <v>0</v>
      </c>
      <c r="CD71" s="289">
        <v>0</v>
      </c>
      <c r="CE71" s="289">
        <v>0</v>
      </c>
      <c r="CF71" s="289">
        <v>0</v>
      </c>
      <c r="CG71" s="289">
        <v>0</v>
      </c>
      <c r="CH71" s="289">
        <v>0</v>
      </c>
      <c r="CI71" s="289">
        <v>0</v>
      </c>
      <c r="CJ71" s="289">
        <v>0</v>
      </c>
      <c r="CK71" s="289">
        <v>0</v>
      </c>
    </row>
    <row r="72" spans="1:89" x14ac:dyDescent="0.25">
      <c r="A72" s="438" t="s">
        <v>269</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39"/>
      <c r="AK72" s="451"/>
      <c r="AL72" s="452"/>
      <c r="AM72" s="289">
        <v>-22026385.136789568</v>
      </c>
      <c r="AN72" s="289">
        <v>-21808302.115633234</v>
      </c>
      <c r="AO72" s="289">
        <v>-21590219.094476905</v>
      </c>
      <c r="AP72" s="289">
        <v>-21372136.073320571</v>
      </c>
      <c r="AQ72" s="289">
        <v>-21154053.052164242</v>
      </c>
      <c r="AR72" s="289">
        <v>-20935970.031007905</v>
      </c>
      <c r="AS72" s="289">
        <v>-20717887.009851575</v>
      </c>
      <c r="AT72" s="289">
        <v>-20499803.988695242</v>
      </c>
      <c r="AU72" s="289">
        <v>-20281720.967538908</v>
      </c>
      <c r="AV72" s="289">
        <v>-20063637.946382578</v>
      </c>
      <c r="AW72" s="289">
        <v>-19845554.925226245</v>
      </c>
      <c r="AX72" s="289">
        <v>-19627471.904069915</v>
      </c>
      <c r="AY72" s="289">
        <v>-19409388.882913578</v>
      </c>
      <c r="AZ72" s="289">
        <v>-19191305.861757249</v>
      </c>
      <c r="BA72" s="289">
        <v>-18973222.840600915</v>
      </c>
      <c r="BB72" s="289">
        <v>-18755139.819444582</v>
      </c>
      <c r="BC72" s="289">
        <v>-18537056.798288252</v>
      </c>
      <c r="BD72" s="289">
        <v>-18318973.777131919</v>
      </c>
      <c r="BE72" s="289">
        <v>-18100890.755975589</v>
      </c>
      <c r="BF72" s="289">
        <v>-17882807.734819256</v>
      </c>
      <c r="BG72" s="289">
        <v>-17664724.713662922</v>
      </c>
      <c r="BH72" s="289">
        <v>-17446641.692506589</v>
      </c>
      <c r="BI72" s="289">
        <v>-17228558.671350259</v>
      </c>
      <c r="BJ72" s="289">
        <v>-17010475.650193926</v>
      </c>
      <c r="BK72" s="289">
        <v>-16792392.629037593</v>
      </c>
      <c r="BL72" s="289">
        <v>-16574309.607881261</v>
      </c>
      <c r="BM72" s="289">
        <v>-16356226.58672493</v>
      </c>
      <c r="BN72" s="289">
        <v>-16138143.565568598</v>
      </c>
      <c r="BO72" s="289">
        <v>-15920060.544412265</v>
      </c>
      <c r="BP72" s="289">
        <v>-15701977.523255929</v>
      </c>
      <c r="BQ72" s="289">
        <v>-15483894.502099598</v>
      </c>
      <c r="BR72" s="289">
        <v>-15265811.480943266</v>
      </c>
      <c r="BS72" s="289">
        <v>-15047728.459786933</v>
      </c>
      <c r="BT72" s="289">
        <v>-14829645.438630598</v>
      </c>
      <c r="BU72" s="289">
        <v>-14611562.417474266</v>
      </c>
      <c r="BV72" s="289">
        <v>-14393479.396317935</v>
      </c>
      <c r="BW72" s="289">
        <v>-14175396.375161601</v>
      </c>
      <c r="BX72" s="289">
        <v>-13957313.354005268</v>
      </c>
      <c r="BY72" s="289">
        <v>-13739230.332848936</v>
      </c>
      <c r="BZ72" s="289">
        <v>-13521147.311692605</v>
      </c>
      <c r="CA72" s="289">
        <v>-13303064.29053627</v>
      </c>
      <c r="CB72" s="289">
        <v>-13084981.269379936</v>
      </c>
      <c r="CC72" s="289">
        <v>-12866898.248223605</v>
      </c>
      <c r="CD72" s="289">
        <v>-12648815.227067273</v>
      </c>
      <c r="CE72" s="289">
        <v>-12430732.205910938</v>
      </c>
      <c r="CF72" s="289">
        <v>-12212649.184754604</v>
      </c>
      <c r="CG72" s="289">
        <v>-11994566.163598273</v>
      </c>
      <c r="CH72" s="289">
        <v>-11776483.14244194</v>
      </c>
      <c r="CI72" s="289">
        <v>-11558400.121285606</v>
      </c>
      <c r="CJ72" s="289">
        <v>-11340317.100129275</v>
      </c>
      <c r="CK72" s="289">
        <v>-11122234.078972941</v>
      </c>
    </row>
    <row r="73" spans="1:89" s="256" customFormat="1" ht="15" x14ac:dyDescent="0.25">
      <c r="A73" s="438" t="s">
        <v>268</v>
      </c>
      <c r="B73" s="439"/>
      <c r="C73" s="439"/>
      <c r="D73" s="439"/>
      <c r="E73" s="439"/>
      <c r="F73" s="439"/>
      <c r="G73" s="439"/>
      <c r="H73" s="439"/>
      <c r="I73" s="439"/>
      <c r="J73" s="439"/>
      <c r="K73" s="439"/>
      <c r="L73" s="439"/>
      <c r="M73" s="439"/>
      <c r="N73" s="439"/>
      <c r="O73" s="439"/>
      <c r="P73" s="439"/>
      <c r="Q73" s="439"/>
      <c r="R73" s="439"/>
      <c r="S73" s="439"/>
      <c r="T73" s="439"/>
      <c r="U73" s="439"/>
      <c r="V73" s="439"/>
      <c r="W73" s="439"/>
      <c r="X73" s="439"/>
      <c r="Y73" s="439"/>
      <c r="Z73" s="439"/>
      <c r="AA73" s="439"/>
      <c r="AB73" s="439"/>
      <c r="AC73" s="439"/>
      <c r="AD73" s="439"/>
      <c r="AE73" s="439"/>
      <c r="AF73" s="439"/>
      <c r="AG73" s="439"/>
      <c r="AH73" s="439"/>
      <c r="AI73" s="439"/>
      <c r="AJ73" s="439"/>
      <c r="AK73" s="440">
        <v>0</v>
      </c>
      <c r="AL73" s="441"/>
      <c r="AM73" s="288">
        <v>149838516.21310475</v>
      </c>
      <c r="AN73" s="288">
        <v>156931195.28825688</v>
      </c>
      <c r="AO73" s="288">
        <v>164298858.20556882</v>
      </c>
      <c r="AP73" s="288">
        <v>171952504.31872702</v>
      </c>
      <c r="AQ73" s="288">
        <v>179903572.95556521</v>
      </c>
      <c r="AR73" s="288">
        <v>188163961.01703072</v>
      </c>
      <c r="AS73" s="288">
        <v>196746041.2801086</v>
      </c>
      <c r="AT73" s="288">
        <v>205662681.43286335</v>
      </c>
      <c r="AU73" s="288">
        <v>214927263.87088206</v>
      </c>
      <c r="AV73" s="288">
        <v>224553706.28557521</v>
      </c>
      <c r="AW73" s="288">
        <v>234556483.07600987</v>
      </c>
      <c r="AX73" s="288">
        <v>244950647.61721563</v>
      </c>
      <c r="AY73" s="288">
        <v>255751855.41922346</v>
      </c>
      <c r="AZ73" s="288">
        <v>266976388.21246523</v>
      </c>
      <c r="BA73" s="288">
        <v>278641178.9965905</v>
      </c>
      <c r="BB73" s="288">
        <v>290763838.09123451</v>
      </c>
      <c r="BC73" s="288">
        <v>303362680.22881806</v>
      </c>
      <c r="BD73" s="288">
        <v>316456752.73105866</v>
      </c>
      <c r="BE73" s="288">
        <v>330065864.81254256</v>
      </c>
      <c r="BF73" s="288">
        <v>344210618.0564397</v>
      </c>
      <c r="BG73" s="288">
        <v>358912438.10924631</v>
      </c>
      <c r="BH73" s="288">
        <v>374193607.64331907</v>
      </c>
      <c r="BI73" s="288">
        <v>390077300.63790846</v>
      </c>
      <c r="BJ73" s="288">
        <v>406587618.03143513</v>
      </c>
      <c r="BK73" s="288">
        <v>423749624.79985654</v>
      </c>
      <c r="BL73" s="288">
        <v>441589388.51816875</v>
      </c>
      <c r="BM73" s="288">
        <v>460134019.46436709</v>
      </c>
      <c r="BN73" s="288">
        <v>479411712.32756716</v>
      </c>
      <c r="BO73" s="288">
        <v>499451789.58444893</v>
      </c>
      <c r="BP73" s="288">
        <v>520284746.61075979</v>
      </c>
      <c r="BQ73" s="288">
        <v>541942298.59727681</v>
      </c>
      <c r="BR73" s="288">
        <v>564457429.34240806</v>
      </c>
      <c r="BS73" s="288">
        <v>587864441.99649858</v>
      </c>
      <c r="BT73" s="288">
        <v>612199011.83590651</v>
      </c>
      <c r="BU73" s="288">
        <v>637498241.14804411</v>
      </c>
      <c r="BV73" s="288">
        <v>663800716.31182134</v>
      </c>
      <c r="BW73" s="288">
        <v>691146567.16130316</v>
      </c>
      <c r="BX73" s="288">
        <v>719577528.72391808</v>
      </c>
      <c r="BY73" s="288">
        <v>749137005.42819142</v>
      </c>
      <c r="BZ73" s="288">
        <v>779870137.87978935</v>
      </c>
      <c r="CA73" s="288">
        <v>811823872.30860507</v>
      </c>
      <c r="CB73" s="288">
        <v>845047032.79372704</v>
      </c>
      <c r="CC73" s="288">
        <v>879590396.37740767</v>
      </c>
      <c r="CD73" s="288">
        <v>915506771.18358922</v>
      </c>
      <c r="CE73" s="288">
        <v>952851077.66117179</v>
      </c>
      <c r="CF73" s="288">
        <v>991680433.07701147</v>
      </c>
      <c r="CG73" s="288">
        <v>1032054239.3886383</v>
      </c>
      <c r="CH73" s="288">
        <v>1074034274.6318843</v>
      </c>
      <c r="CI73" s="288">
        <v>1117684787.9640136</v>
      </c>
      <c r="CJ73" s="288">
        <v>1163072598.5085821</v>
      </c>
      <c r="CK73" s="288">
        <v>1210267198.1540868</v>
      </c>
    </row>
    <row r="74" spans="1:89" x14ac:dyDescent="0.25">
      <c r="A74" s="438" t="s">
        <v>263</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42">
        <v>0</v>
      </c>
      <c r="AL74" s="443"/>
      <c r="AM74" s="289">
        <v>-19825729.196030211</v>
      </c>
      <c r="AN74" s="289">
        <v>-19825729.196030211</v>
      </c>
      <c r="AO74" s="289">
        <v>-19825729.196030211</v>
      </c>
      <c r="AP74" s="289">
        <v>-19825729.196030211</v>
      </c>
      <c r="AQ74" s="289">
        <v>-19825729.196030211</v>
      </c>
      <c r="AR74" s="289">
        <v>-19825729.196030211</v>
      </c>
      <c r="AS74" s="289">
        <v>-19825729.196030211</v>
      </c>
      <c r="AT74" s="289">
        <v>-19825729.196030211</v>
      </c>
      <c r="AU74" s="289">
        <v>-19825729.196030211</v>
      </c>
      <c r="AV74" s="289">
        <v>-19825729.196030211</v>
      </c>
      <c r="AW74" s="289">
        <v>-19825729.196030211</v>
      </c>
      <c r="AX74" s="289">
        <v>-19825729.196030211</v>
      </c>
      <c r="AY74" s="289">
        <v>-19825729.196030211</v>
      </c>
      <c r="AZ74" s="289">
        <v>-19825729.196030211</v>
      </c>
      <c r="BA74" s="289">
        <v>-19825729.196030211</v>
      </c>
      <c r="BB74" s="289">
        <v>-19825729.196030211</v>
      </c>
      <c r="BC74" s="289">
        <v>-19825729.196030211</v>
      </c>
      <c r="BD74" s="289">
        <v>-19825729.196030211</v>
      </c>
      <c r="BE74" s="289">
        <v>-19825729.196030211</v>
      </c>
      <c r="BF74" s="289">
        <v>-19825729.196030211</v>
      </c>
      <c r="BG74" s="289">
        <v>-19825729.196030211</v>
      </c>
      <c r="BH74" s="289">
        <v>-19825729.196030211</v>
      </c>
      <c r="BI74" s="289">
        <v>-19825729.196030211</v>
      </c>
      <c r="BJ74" s="289">
        <v>-19825729.196030211</v>
      </c>
      <c r="BK74" s="289">
        <v>-19825729.196030211</v>
      </c>
      <c r="BL74" s="289">
        <v>-19825729.196030211</v>
      </c>
      <c r="BM74" s="289">
        <v>-19825729.196030211</v>
      </c>
      <c r="BN74" s="289">
        <v>-19825729.196030211</v>
      </c>
      <c r="BO74" s="289">
        <v>-19825729.196030211</v>
      </c>
      <c r="BP74" s="289">
        <v>-19825729.196030211</v>
      </c>
      <c r="BQ74" s="289">
        <v>-19825729.196030211</v>
      </c>
      <c r="BR74" s="289">
        <v>-19825729.196030211</v>
      </c>
      <c r="BS74" s="289">
        <v>-19825729.196030211</v>
      </c>
      <c r="BT74" s="289">
        <v>-19825729.196030211</v>
      </c>
      <c r="BU74" s="289">
        <v>-19825729.196030211</v>
      </c>
      <c r="BV74" s="289">
        <v>-19825729.196030211</v>
      </c>
      <c r="BW74" s="289">
        <v>-19825729.196030211</v>
      </c>
      <c r="BX74" s="289">
        <v>-19825729.196030211</v>
      </c>
      <c r="BY74" s="289">
        <v>-19825729.196030211</v>
      </c>
      <c r="BZ74" s="289">
        <v>-19825729.196030211</v>
      </c>
      <c r="CA74" s="289">
        <v>-19825729.196030211</v>
      </c>
      <c r="CB74" s="289">
        <v>-19825729.196030211</v>
      </c>
      <c r="CC74" s="289">
        <v>-19825729.196030211</v>
      </c>
      <c r="CD74" s="289">
        <v>-19825729.196030211</v>
      </c>
      <c r="CE74" s="289">
        <v>-19825729.196030211</v>
      </c>
      <c r="CF74" s="289">
        <v>-19825729.196030211</v>
      </c>
      <c r="CG74" s="289">
        <v>-19825729.196030211</v>
      </c>
      <c r="CH74" s="289">
        <v>-19825729.196030211</v>
      </c>
      <c r="CI74" s="289">
        <v>-19825729.196030211</v>
      </c>
      <c r="CJ74" s="289">
        <v>-19825729.196030211</v>
      </c>
      <c r="CK74" s="289">
        <v>-19825729.196030211</v>
      </c>
    </row>
    <row r="75" spans="1:89" s="256" customFormat="1" ht="15" x14ac:dyDescent="0.25">
      <c r="A75" s="438" t="s">
        <v>264</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40">
        <v>0</v>
      </c>
      <c r="AL75" s="441"/>
      <c r="AM75" s="288">
        <v>130012787.01707454</v>
      </c>
      <c r="AN75" s="288">
        <v>137105466.09222668</v>
      </c>
      <c r="AO75" s="288">
        <v>144473129.00953862</v>
      </c>
      <c r="AP75" s="288">
        <v>152126775.12269682</v>
      </c>
      <c r="AQ75" s="288">
        <v>160077843.75953501</v>
      </c>
      <c r="AR75" s="288">
        <v>168338231.82100052</v>
      </c>
      <c r="AS75" s="288">
        <v>176920312.0840784</v>
      </c>
      <c r="AT75" s="288">
        <v>185836952.23683316</v>
      </c>
      <c r="AU75" s="288">
        <v>195101534.67485186</v>
      </c>
      <c r="AV75" s="288">
        <v>204727977.08954501</v>
      </c>
      <c r="AW75" s="288">
        <v>214730753.87997967</v>
      </c>
      <c r="AX75" s="288">
        <v>225124918.42118543</v>
      </c>
      <c r="AY75" s="288">
        <v>235926126.22319326</v>
      </c>
      <c r="AZ75" s="288">
        <v>247150659.01643503</v>
      </c>
      <c r="BA75" s="288">
        <v>258815449.8005603</v>
      </c>
      <c r="BB75" s="288">
        <v>270938108.89520431</v>
      </c>
      <c r="BC75" s="288">
        <v>283536951.03278786</v>
      </c>
      <c r="BD75" s="288">
        <v>296631023.53502846</v>
      </c>
      <c r="BE75" s="288">
        <v>310240135.61651236</v>
      </c>
      <c r="BF75" s="288">
        <v>324384888.8604095</v>
      </c>
      <c r="BG75" s="288">
        <v>339086708.91321611</v>
      </c>
      <c r="BH75" s="288">
        <v>354367878.44728887</v>
      </c>
      <c r="BI75" s="288">
        <v>370251571.44187826</v>
      </c>
      <c r="BJ75" s="288">
        <v>386761888.83540493</v>
      </c>
      <c r="BK75" s="288">
        <v>403923895.60382634</v>
      </c>
      <c r="BL75" s="288">
        <v>421763659.32213855</v>
      </c>
      <c r="BM75" s="288">
        <v>440308290.26833689</v>
      </c>
      <c r="BN75" s="288">
        <v>459585983.13153696</v>
      </c>
      <c r="BO75" s="288">
        <v>479626060.38841873</v>
      </c>
      <c r="BP75" s="288">
        <v>500459017.4147296</v>
      </c>
      <c r="BQ75" s="288">
        <v>522116569.40124661</v>
      </c>
      <c r="BR75" s="288">
        <v>544631700.1463778</v>
      </c>
      <c r="BS75" s="288">
        <v>568038712.80046833</v>
      </c>
      <c r="BT75" s="288">
        <v>592373282.63987625</v>
      </c>
      <c r="BU75" s="288">
        <v>617672511.95201385</v>
      </c>
      <c r="BV75" s="288">
        <v>643974987.11579108</v>
      </c>
      <c r="BW75" s="288">
        <v>671320837.9652729</v>
      </c>
      <c r="BX75" s="288">
        <v>699751799.52788782</v>
      </c>
      <c r="BY75" s="288">
        <v>729311276.23216116</v>
      </c>
      <c r="BZ75" s="288">
        <v>760044408.68375909</v>
      </c>
      <c r="CA75" s="288">
        <v>791998143.11257482</v>
      </c>
      <c r="CB75" s="288">
        <v>825221303.59769678</v>
      </c>
      <c r="CC75" s="288">
        <v>859764667.18137741</v>
      </c>
      <c r="CD75" s="288">
        <v>895681041.98755896</v>
      </c>
      <c r="CE75" s="288">
        <v>933025348.46514153</v>
      </c>
      <c r="CF75" s="288">
        <v>971854703.88098121</v>
      </c>
      <c r="CG75" s="288">
        <v>1012228510.192608</v>
      </c>
      <c r="CH75" s="288">
        <v>1054208545.4358541</v>
      </c>
      <c r="CI75" s="288">
        <v>1097859058.7679834</v>
      </c>
      <c r="CJ75" s="288">
        <v>1143246869.312552</v>
      </c>
      <c r="CK75" s="288">
        <v>1190441468.9580567</v>
      </c>
    </row>
    <row r="76" spans="1:89" x14ac:dyDescent="0.25">
      <c r="A76" s="438" t="s">
        <v>262</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2">
        <v>0</v>
      </c>
      <c r="AL76" s="443"/>
      <c r="AM76" s="289">
        <v>0</v>
      </c>
      <c r="AN76" s="289">
        <v>0</v>
      </c>
      <c r="AO76" s="289">
        <v>0</v>
      </c>
      <c r="AP76" s="289">
        <v>0</v>
      </c>
      <c r="AQ76" s="289">
        <v>0</v>
      </c>
      <c r="AR76" s="289">
        <v>0</v>
      </c>
      <c r="AS76" s="289">
        <v>0</v>
      </c>
      <c r="AT76" s="289">
        <v>0</v>
      </c>
      <c r="AU76" s="289">
        <v>0</v>
      </c>
      <c r="AV76" s="289">
        <v>0</v>
      </c>
      <c r="AW76" s="289">
        <v>0</v>
      </c>
      <c r="AX76" s="289">
        <v>0</v>
      </c>
      <c r="AY76" s="289">
        <v>0</v>
      </c>
      <c r="AZ76" s="289">
        <v>0</v>
      </c>
      <c r="BA76" s="289">
        <v>0</v>
      </c>
      <c r="BB76" s="289">
        <v>0</v>
      </c>
      <c r="BC76" s="289">
        <v>0</v>
      </c>
      <c r="BD76" s="289">
        <v>0</v>
      </c>
      <c r="BE76" s="289">
        <v>0</v>
      </c>
      <c r="BF76" s="289">
        <v>0</v>
      </c>
      <c r="BG76" s="289">
        <v>0</v>
      </c>
      <c r="BH76" s="289">
        <v>0</v>
      </c>
      <c r="BI76" s="289">
        <v>0</v>
      </c>
      <c r="BJ76" s="289">
        <v>0</v>
      </c>
      <c r="BK76" s="289">
        <v>0</v>
      </c>
      <c r="BL76" s="289">
        <v>0</v>
      </c>
      <c r="BM76" s="289">
        <v>0</v>
      </c>
      <c r="BN76" s="289">
        <v>0</v>
      </c>
      <c r="BO76" s="289">
        <v>0</v>
      </c>
      <c r="BP76" s="289">
        <v>0</v>
      </c>
      <c r="BQ76" s="289">
        <v>0</v>
      </c>
      <c r="BR76" s="289">
        <v>0</v>
      </c>
      <c r="BS76" s="289">
        <v>0</v>
      </c>
      <c r="BT76" s="289">
        <v>0</v>
      </c>
      <c r="BU76" s="289">
        <v>0</v>
      </c>
      <c r="BV76" s="289">
        <v>0</v>
      </c>
      <c r="BW76" s="289">
        <v>0</v>
      </c>
      <c r="BX76" s="289">
        <v>0</v>
      </c>
      <c r="BY76" s="289">
        <v>0</v>
      </c>
      <c r="BZ76" s="289">
        <v>0</v>
      </c>
      <c r="CA76" s="289">
        <v>0</v>
      </c>
      <c r="CB76" s="289">
        <v>0</v>
      </c>
      <c r="CC76" s="289">
        <v>0</v>
      </c>
      <c r="CD76" s="289">
        <v>0</v>
      </c>
      <c r="CE76" s="289">
        <v>0</v>
      </c>
      <c r="CF76" s="289">
        <v>0</v>
      </c>
      <c r="CG76" s="289">
        <v>0</v>
      </c>
      <c r="CH76" s="289">
        <v>0</v>
      </c>
      <c r="CI76" s="289">
        <v>0</v>
      </c>
      <c r="CJ76" s="289">
        <v>0</v>
      </c>
      <c r="CK76" s="289">
        <v>0</v>
      </c>
    </row>
    <row r="77" spans="1:89" s="256" customFormat="1" ht="15" x14ac:dyDescent="0.25">
      <c r="A77" s="438" t="s">
        <v>267</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40">
        <v>0</v>
      </c>
      <c r="AL77" s="441"/>
      <c r="AM77" s="288">
        <v>130012787.01707454</v>
      </c>
      <c r="AN77" s="288">
        <v>137105466.09222668</v>
      </c>
      <c r="AO77" s="288">
        <v>144473129.00953862</v>
      </c>
      <c r="AP77" s="288">
        <v>152126775.12269682</v>
      </c>
      <c r="AQ77" s="288">
        <v>160077843.75953501</v>
      </c>
      <c r="AR77" s="288">
        <v>168338231.82100052</v>
      </c>
      <c r="AS77" s="288">
        <v>176920312.0840784</v>
      </c>
      <c r="AT77" s="288">
        <v>185836952.23683316</v>
      </c>
      <c r="AU77" s="288">
        <v>195101534.67485186</v>
      </c>
      <c r="AV77" s="288">
        <v>204727977.08954501</v>
      </c>
      <c r="AW77" s="288">
        <v>214730753.87997967</v>
      </c>
      <c r="AX77" s="288">
        <v>225124918.42118543</v>
      </c>
      <c r="AY77" s="288">
        <v>235926126.22319326</v>
      </c>
      <c r="AZ77" s="288">
        <v>247150659.01643503</v>
      </c>
      <c r="BA77" s="288">
        <v>258815449.8005603</v>
      </c>
      <c r="BB77" s="288">
        <v>270938108.89520431</v>
      </c>
      <c r="BC77" s="288">
        <v>283536951.03278786</v>
      </c>
      <c r="BD77" s="288">
        <v>296631023.53502846</v>
      </c>
      <c r="BE77" s="288">
        <v>310240135.61651236</v>
      </c>
      <c r="BF77" s="288">
        <v>324384888.8604095</v>
      </c>
      <c r="BG77" s="288">
        <v>339086708.91321611</v>
      </c>
      <c r="BH77" s="288">
        <v>354367878.44728887</v>
      </c>
      <c r="BI77" s="288">
        <v>370251571.44187826</v>
      </c>
      <c r="BJ77" s="288">
        <v>386761888.83540493</v>
      </c>
      <c r="BK77" s="288">
        <v>403923895.60382634</v>
      </c>
      <c r="BL77" s="288">
        <v>421763659.32213855</v>
      </c>
      <c r="BM77" s="288">
        <v>440308290.26833689</v>
      </c>
      <c r="BN77" s="288">
        <v>459585983.13153696</v>
      </c>
      <c r="BO77" s="288">
        <v>479626060.38841873</v>
      </c>
      <c r="BP77" s="288">
        <v>500459017.4147296</v>
      </c>
      <c r="BQ77" s="288">
        <v>522116569.40124661</v>
      </c>
      <c r="BR77" s="288">
        <v>544631700.1463778</v>
      </c>
      <c r="BS77" s="288">
        <v>568038712.80046833</v>
      </c>
      <c r="BT77" s="288">
        <v>592373282.63987625</v>
      </c>
      <c r="BU77" s="288">
        <v>617672511.95201385</v>
      </c>
      <c r="BV77" s="288">
        <v>643974987.11579108</v>
      </c>
      <c r="BW77" s="288">
        <v>671320837.9652729</v>
      </c>
      <c r="BX77" s="288">
        <v>699751799.52788782</v>
      </c>
      <c r="BY77" s="288">
        <v>729311276.23216116</v>
      </c>
      <c r="BZ77" s="288">
        <v>760044408.68375909</v>
      </c>
      <c r="CA77" s="288">
        <v>791998143.11257482</v>
      </c>
      <c r="CB77" s="288">
        <v>825221303.59769678</v>
      </c>
      <c r="CC77" s="288">
        <v>859764667.18137741</v>
      </c>
      <c r="CD77" s="288">
        <v>895681041.98755896</v>
      </c>
      <c r="CE77" s="288">
        <v>933025348.46514153</v>
      </c>
      <c r="CF77" s="288">
        <v>971854703.88098121</v>
      </c>
      <c r="CG77" s="288">
        <v>1012228510.192608</v>
      </c>
      <c r="CH77" s="288">
        <v>1054208545.4358541</v>
      </c>
      <c r="CI77" s="288">
        <v>1097859058.7679834</v>
      </c>
      <c r="CJ77" s="288">
        <v>1143246869.312552</v>
      </c>
      <c r="CK77" s="288">
        <v>1190441468.9580567</v>
      </c>
    </row>
    <row r="78" spans="1:89" s="313" customFormat="1" x14ac:dyDescent="0.25">
      <c r="A78" s="453" t="s">
        <v>261</v>
      </c>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c r="AA78" s="454"/>
      <c r="AB78" s="454"/>
      <c r="AC78" s="454"/>
      <c r="AD78" s="454"/>
      <c r="AE78" s="454"/>
      <c r="AF78" s="454"/>
      <c r="AG78" s="454"/>
      <c r="AH78" s="454"/>
      <c r="AI78" s="454"/>
      <c r="AJ78" s="454"/>
      <c r="AK78" s="455"/>
      <c r="AL78" s="456"/>
      <c r="AM78" s="294">
        <v>-32503196.754268635</v>
      </c>
      <c r="AN78" s="294">
        <v>-34276366.523056671</v>
      </c>
      <c r="AO78" s="294">
        <v>-36118282.252384655</v>
      </c>
      <c r="AP78" s="294">
        <v>-38031693.780674204</v>
      </c>
      <c r="AQ78" s="294">
        <v>-40019460.939883754</v>
      </c>
      <c r="AR78" s="294">
        <v>-42084557.955250129</v>
      </c>
      <c r="AS78" s="294">
        <v>-44230078.0210196</v>
      </c>
      <c r="AT78" s="294">
        <v>-46459238.059208289</v>
      </c>
      <c r="AU78" s="294">
        <v>-48775383.668712966</v>
      </c>
      <c r="AV78" s="294">
        <v>-51181994.272386253</v>
      </c>
      <c r="AW78" s="294">
        <v>-53682688.469994918</v>
      </c>
      <c r="AX78" s="294">
        <v>-56281229.605296358</v>
      </c>
      <c r="AY78" s="294">
        <v>-58981531.555798315</v>
      </c>
      <c r="AZ78" s="294">
        <v>-61787664.754108757</v>
      </c>
      <c r="BA78" s="294">
        <v>-64703862.450140074</v>
      </c>
      <c r="BB78" s="294">
        <v>-67734527.223801076</v>
      </c>
      <c r="BC78" s="294">
        <v>-70884237.758196965</v>
      </c>
      <c r="BD78" s="294">
        <v>-74157755.883757114</v>
      </c>
      <c r="BE78" s="294">
        <v>-77560033.90412809</v>
      </c>
      <c r="BF78" s="294">
        <v>-81096222.215102375</v>
      </c>
      <c r="BG78" s="294">
        <v>-84771677.228304029</v>
      </c>
      <c r="BH78" s="294">
        <v>-88591969.611822218</v>
      </c>
      <c r="BI78" s="294">
        <v>-92562892.860469565</v>
      </c>
      <c r="BJ78" s="294">
        <v>-96690472.208851233</v>
      </c>
      <c r="BK78" s="294">
        <v>-100980973.90095659</v>
      </c>
      <c r="BL78" s="294">
        <v>-105440914.83053464</v>
      </c>
      <c r="BM78" s="294">
        <v>-110077072.56708422</v>
      </c>
      <c r="BN78" s="294">
        <v>-114896495.78288424</v>
      </c>
      <c r="BO78" s="294">
        <v>-119906515.09710468</v>
      </c>
      <c r="BP78" s="294">
        <v>-125114754.3536824</v>
      </c>
      <c r="BQ78" s="294">
        <v>-130529142.35031165</v>
      </c>
      <c r="BR78" s="294">
        <v>-136157925.03659445</v>
      </c>
      <c r="BS78" s="294">
        <v>-142009678.20011708</v>
      </c>
      <c r="BT78" s="294">
        <v>-148093320.65996906</v>
      </c>
      <c r="BU78" s="294">
        <v>-154418127.98800346</v>
      </c>
      <c r="BV78" s="294">
        <v>-160993746.77894777</v>
      </c>
      <c r="BW78" s="294">
        <v>-167830209.49131823</v>
      </c>
      <c r="BX78" s="294">
        <v>-174937949.88197196</v>
      </c>
      <c r="BY78" s="294">
        <v>-182327819.05804029</v>
      </c>
      <c r="BZ78" s="294">
        <v>-190011102.17093977</v>
      </c>
      <c r="CA78" s="294">
        <v>-197999535.7781437</v>
      </c>
      <c r="CB78" s="294">
        <v>-206305325.8994242</v>
      </c>
      <c r="CC78" s="294">
        <v>-214941166.79534435</v>
      </c>
      <c r="CD78" s="294">
        <v>-223920260.49688974</v>
      </c>
      <c r="CE78" s="294">
        <v>-233256337.11628538</v>
      </c>
      <c r="CF78" s="294">
        <v>-242963675.9702453</v>
      </c>
      <c r="CG78" s="294">
        <v>-253057127.548152</v>
      </c>
      <c r="CH78" s="294">
        <v>-263552136.35896352</v>
      </c>
      <c r="CI78" s="294">
        <v>-274464764.69199586</v>
      </c>
      <c r="CJ78" s="294">
        <v>-285811717.32813799</v>
      </c>
      <c r="CK78" s="294">
        <v>-297610367.23951417</v>
      </c>
    </row>
    <row r="79" spans="1:89" ht="16.5" thickBot="1" x14ac:dyDescent="0.3">
      <c r="A79" s="457" t="s">
        <v>266</v>
      </c>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9">
        <v>0</v>
      </c>
      <c r="AL79" s="460"/>
      <c r="AM79" s="290">
        <v>97509590.262805909</v>
      </c>
      <c r="AN79" s="290">
        <v>102829099.56917001</v>
      </c>
      <c r="AO79" s="290">
        <v>108354846.75715396</v>
      </c>
      <c r="AP79" s="290">
        <v>114095081.34202261</v>
      </c>
      <c r="AQ79" s="290">
        <v>120058382.81965126</v>
      </c>
      <c r="AR79" s="290">
        <v>126253673.86575039</v>
      </c>
      <c r="AS79" s="290">
        <v>132690234.06305879</v>
      </c>
      <c r="AT79" s="290">
        <v>139377714.17762488</v>
      </c>
      <c r="AU79" s="290">
        <v>146326151.00613889</v>
      </c>
      <c r="AV79" s="290">
        <v>153545982.81715876</v>
      </c>
      <c r="AW79" s="290">
        <v>161048065.40998477</v>
      </c>
      <c r="AX79" s="290">
        <v>168843688.81588906</v>
      </c>
      <c r="AY79" s="290">
        <v>176944594.66739494</v>
      </c>
      <c r="AZ79" s="290">
        <v>185362994.26232627</v>
      </c>
      <c r="BA79" s="290">
        <v>194111587.35042024</v>
      </c>
      <c r="BB79" s="290">
        <v>203203581.67140323</v>
      </c>
      <c r="BC79" s="290">
        <v>212652713.27459091</v>
      </c>
      <c r="BD79" s="290">
        <v>222473267.65127134</v>
      </c>
      <c r="BE79" s="290">
        <v>232680101.71238428</v>
      </c>
      <c r="BF79" s="290">
        <v>243288666.64530712</v>
      </c>
      <c r="BG79" s="290">
        <v>254315031.68491209</v>
      </c>
      <c r="BH79" s="290">
        <v>265775908.83546665</v>
      </c>
      <c r="BI79" s="290">
        <v>277688678.58140868</v>
      </c>
      <c r="BJ79" s="290">
        <v>290071416.62655371</v>
      </c>
      <c r="BK79" s="290">
        <v>302942921.70286977</v>
      </c>
      <c r="BL79" s="290">
        <v>316322744.49160391</v>
      </c>
      <c r="BM79" s="290">
        <v>330231217.7012527</v>
      </c>
      <c r="BN79" s="290">
        <v>344689487.34865272</v>
      </c>
      <c r="BO79" s="290">
        <v>359719545.29131407</v>
      </c>
      <c r="BP79" s="290">
        <v>375344263.0610472</v>
      </c>
      <c r="BQ79" s="290">
        <v>391587427.05093497</v>
      </c>
      <c r="BR79" s="290">
        <v>408473775.10978335</v>
      </c>
      <c r="BS79" s="290">
        <v>426029034.60035121</v>
      </c>
      <c r="BT79" s="290">
        <v>444279961.97990716</v>
      </c>
      <c r="BU79" s="290">
        <v>463254383.96401036</v>
      </c>
      <c r="BV79" s="290">
        <v>482981240.33684331</v>
      </c>
      <c r="BW79" s="290">
        <v>503490628.47395468</v>
      </c>
      <c r="BX79" s="290">
        <v>524813849.64591587</v>
      </c>
      <c r="BY79" s="290">
        <v>546983457.1741209</v>
      </c>
      <c r="BZ79" s="290">
        <v>570033306.51281929</v>
      </c>
      <c r="CA79" s="290">
        <v>593998607.33443117</v>
      </c>
      <c r="CB79" s="290">
        <v>618915977.69827259</v>
      </c>
      <c r="CC79" s="290">
        <v>644823500.38603306</v>
      </c>
      <c r="CD79" s="290">
        <v>671760781.49066925</v>
      </c>
      <c r="CE79" s="290">
        <v>699769011.34885621</v>
      </c>
      <c r="CF79" s="290">
        <v>728891027.91073585</v>
      </c>
      <c r="CG79" s="290">
        <v>759171382.64445603</v>
      </c>
      <c r="CH79" s="290">
        <v>790656409.07689059</v>
      </c>
      <c r="CI79" s="290">
        <v>823394294.07598758</v>
      </c>
      <c r="CJ79" s="290">
        <v>857435151.98441398</v>
      </c>
      <c r="CK79" s="290">
        <v>892831101.71854258</v>
      </c>
    </row>
    <row r="80" spans="1:89" s="293" customFormat="1" ht="16.5" thickBot="1" x14ac:dyDescent="0.3">
      <c r="A80" s="291"/>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463">
        <v>0</v>
      </c>
      <c r="AL80" s="463"/>
      <c r="AM80" s="292">
        <v>1</v>
      </c>
      <c r="AN80" s="292">
        <v>2</v>
      </c>
      <c r="AO80" s="292">
        <v>3</v>
      </c>
      <c r="AP80" s="292">
        <v>4</v>
      </c>
      <c r="AQ80" s="292">
        <v>5</v>
      </c>
      <c r="AR80" s="292">
        <v>6</v>
      </c>
      <c r="AS80" s="292">
        <v>7</v>
      </c>
      <c r="AT80" s="292">
        <v>8</v>
      </c>
      <c r="AU80" s="292">
        <v>9</v>
      </c>
      <c r="AV80" s="292">
        <v>10</v>
      </c>
      <c r="AW80" s="292">
        <v>11</v>
      </c>
      <c r="AX80" s="292">
        <v>12</v>
      </c>
      <c r="AY80" s="292">
        <v>13</v>
      </c>
      <c r="AZ80" s="292">
        <v>14</v>
      </c>
      <c r="BA80" s="292">
        <v>15</v>
      </c>
      <c r="BB80" s="292">
        <v>16</v>
      </c>
      <c r="BC80" s="292">
        <v>17</v>
      </c>
      <c r="BD80" s="292">
        <v>18</v>
      </c>
      <c r="BE80" s="292">
        <v>19</v>
      </c>
      <c r="BF80" s="292">
        <v>20</v>
      </c>
      <c r="BG80" s="292">
        <v>21</v>
      </c>
      <c r="BH80" s="292">
        <v>22</v>
      </c>
      <c r="BI80" s="292">
        <v>23</v>
      </c>
      <c r="BJ80" s="292">
        <v>24</v>
      </c>
      <c r="BK80" s="292">
        <v>25</v>
      </c>
      <c r="BL80" s="292">
        <v>26</v>
      </c>
      <c r="BM80" s="292">
        <v>27</v>
      </c>
      <c r="BN80" s="292">
        <v>28</v>
      </c>
      <c r="BO80" s="292">
        <v>29</v>
      </c>
      <c r="BP80" s="292">
        <v>30</v>
      </c>
      <c r="BQ80" s="292">
        <v>31</v>
      </c>
      <c r="BR80" s="292">
        <v>32</v>
      </c>
      <c r="BS80" s="292">
        <v>33</v>
      </c>
      <c r="BT80" s="292">
        <v>34</v>
      </c>
      <c r="BU80" s="292">
        <v>35</v>
      </c>
      <c r="BV80" s="292">
        <v>36</v>
      </c>
      <c r="BW80" s="292">
        <v>37</v>
      </c>
      <c r="BX80" s="292">
        <v>38</v>
      </c>
      <c r="BY80" s="292">
        <v>39</v>
      </c>
      <c r="BZ80" s="292">
        <v>40</v>
      </c>
      <c r="CA80" s="292">
        <v>41</v>
      </c>
      <c r="CB80" s="292">
        <v>42</v>
      </c>
      <c r="CC80" s="292">
        <v>43</v>
      </c>
      <c r="CD80" s="292">
        <v>44</v>
      </c>
      <c r="CE80" s="292">
        <v>45</v>
      </c>
      <c r="CF80" s="292">
        <v>46</v>
      </c>
      <c r="CG80" s="292">
        <v>47</v>
      </c>
      <c r="CH80" s="292">
        <v>48</v>
      </c>
      <c r="CI80" s="292">
        <v>49</v>
      </c>
      <c r="CJ80" s="292">
        <v>50</v>
      </c>
      <c r="CK80" s="292">
        <v>51</v>
      </c>
    </row>
    <row r="81" spans="1:89" x14ac:dyDescent="0.25">
      <c r="A81" s="436" t="s">
        <v>265</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25">
        <v>2031</v>
      </c>
      <c r="AL81" s="418"/>
      <c r="AM81" s="301">
        <v>2032</v>
      </c>
      <c r="AN81" s="301">
        <v>2033</v>
      </c>
      <c r="AO81" s="301">
        <v>2034</v>
      </c>
      <c r="AP81" s="301">
        <v>2035</v>
      </c>
      <c r="AQ81" s="301">
        <v>2036</v>
      </c>
      <c r="AR81" s="301">
        <v>2037</v>
      </c>
      <c r="AS81" s="301">
        <v>2038</v>
      </c>
      <c r="AT81" s="301">
        <v>2039</v>
      </c>
      <c r="AU81" s="301">
        <v>2040</v>
      </c>
      <c r="AV81" s="301">
        <v>2041</v>
      </c>
      <c r="AW81" s="301">
        <v>2042</v>
      </c>
      <c r="AX81" s="301">
        <v>2043</v>
      </c>
      <c r="AY81" s="301">
        <v>2044</v>
      </c>
      <c r="AZ81" s="301">
        <v>2045</v>
      </c>
      <c r="BA81" s="301">
        <v>2046</v>
      </c>
      <c r="BB81" s="301">
        <v>2047</v>
      </c>
      <c r="BC81" s="301">
        <v>2048</v>
      </c>
      <c r="BD81" s="301">
        <v>2049</v>
      </c>
      <c r="BE81" s="301">
        <v>2050</v>
      </c>
      <c r="BF81" s="301">
        <v>2051</v>
      </c>
      <c r="BG81" s="301">
        <v>2052</v>
      </c>
      <c r="BH81" s="301">
        <v>2053</v>
      </c>
      <c r="BI81" s="301">
        <v>2054</v>
      </c>
      <c r="BJ81" s="301">
        <v>2055</v>
      </c>
      <c r="BK81" s="301">
        <v>2056</v>
      </c>
      <c r="BL81" s="301">
        <v>2057</v>
      </c>
      <c r="BM81" s="301">
        <v>2058</v>
      </c>
      <c r="BN81" s="301">
        <v>2059</v>
      </c>
      <c r="BO81" s="301">
        <v>2060</v>
      </c>
      <c r="BP81" s="301">
        <v>2061</v>
      </c>
      <c r="BQ81" s="301">
        <v>2062</v>
      </c>
      <c r="BR81" s="301">
        <v>2063</v>
      </c>
      <c r="BS81" s="301">
        <v>2064</v>
      </c>
      <c r="BT81" s="301">
        <v>2065</v>
      </c>
      <c r="BU81" s="301">
        <v>2066</v>
      </c>
      <c r="BV81" s="301">
        <v>2067</v>
      </c>
      <c r="BW81" s="301">
        <v>2068</v>
      </c>
      <c r="BX81" s="301">
        <v>2069</v>
      </c>
      <c r="BY81" s="301">
        <v>2070</v>
      </c>
      <c r="BZ81" s="301">
        <v>2071</v>
      </c>
      <c r="CA81" s="301">
        <v>2072</v>
      </c>
      <c r="CB81" s="301">
        <v>2073</v>
      </c>
      <c r="CC81" s="301">
        <v>2074</v>
      </c>
      <c r="CD81" s="301">
        <v>2075</v>
      </c>
      <c r="CE81" s="301">
        <v>2076</v>
      </c>
      <c r="CF81" s="301">
        <v>2077</v>
      </c>
      <c r="CG81" s="301">
        <v>2078</v>
      </c>
      <c r="CH81" s="301">
        <v>2079</v>
      </c>
      <c r="CI81" s="301">
        <v>2080</v>
      </c>
      <c r="CJ81" s="301">
        <v>2081</v>
      </c>
      <c r="CK81" s="301">
        <v>2082</v>
      </c>
    </row>
    <row r="82" spans="1:89" s="256" customFormat="1" ht="15" x14ac:dyDescent="0.25">
      <c r="A82" s="438" t="s">
        <v>264</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0">
        <v>0</v>
      </c>
      <c r="AL82" s="441"/>
      <c r="AM82" s="288">
        <v>130012787.01707454</v>
      </c>
      <c r="AN82" s="288">
        <v>137105466.09222668</v>
      </c>
      <c r="AO82" s="288">
        <v>144473129.00953862</v>
      </c>
      <c r="AP82" s="288">
        <v>152126775.12269682</v>
      </c>
      <c r="AQ82" s="288">
        <v>160077843.75953501</v>
      </c>
      <c r="AR82" s="288">
        <v>168338231.82100052</v>
      </c>
      <c r="AS82" s="288">
        <v>176920312.0840784</v>
      </c>
      <c r="AT82" s="288">
        <v>185836952.23683316</v>
      </c>
      <c r="AU82" s="288">
        <v>195101534.67485186</v>
      </c>
      <c r="AV82" s="288">
        <v>204727977.08954501</v>
      </c>
      <c r="AW82" s="288">
        <v>214730753.87997967</v>
      </c>
      <c r="AX82" s="288">
        <v>225124918.42118543</v>
      </c>
      <c r="AY82" s="288">
        <v>235926126.22319326</v>
      </c>
      <c r="AZ82" s="288">
        <v>247150659.01643503</v>
      </c>
      <c r="BA82" s="288">
        <v>258815449.8005603</v>
      </c>
      <c r="BB82" s="288">
        <v>270938108.89520431</v>
      </c>
      <c r="BC82" s="288">
        <v>283536951.03278786</v>
      </c>
      <c r="BD82" s="288">
        <v>296631023.53502846</v>
      </c>
      <c r="BE82" s="288">
        <v>310240135.61651236</v>
      </c>
      <c r="BF82" s="288">
        <v>324384888.8604095</v>
      </c>
      <c r="BG82" s="288">
        <v>339086708.91321611</v>
      </c>
      <c r="BH82" s="288">
        <v>354367878.44728887</v>
      </c>
      <c r="BI82" s="288">
        <v>370251571.44187826</v>
      </c>
      <c r="BJ82" s="288">
        <v>386761888.83540493</v>
      </c>
      <c r="BK82" s="288">
        <v>403923895.60382634</v>
      </c>
      <c r="BL82" s="288">
        <v>421763659.32213855</v>
      </c>
      <c r="BM82" s="288">
        <v>440308290.26833689</v>
      </c>
      <c r="BN82" s="288">
        <v>459585983.13153696</v>
      </c>
      <c r="BO82" s="288">
        <v>479626060.38841873</v>
      </c>
      <c r="BP82" s="288">
        <v>500459017.4147296</v>
      </c>
      <c r="BQ82" s="288">
        <v>522116569.40124661</v>
      </c>
      <c r="BR82" s="288">
        <v>544631700.1463778</v>
      </c>
      <c r="BS82" s="288">
        <v>568038712.80046833</v>
      </c>
      <c r="BT82" s="288">
        <v>592373282.63987625</v>
      </c>
      <c r="BU82" s="288">
        <v>617672511.95201385</v>
      </c>
      <c r="BV82" s="288">
        <v>643974987.11579108</v>
      </c>
      <c r="BW82" s="288">
        <v>671320837.9652729</v>
      </c>
      <c r="BX82" s="288">
        <v>699751799.52788782</v>
      </c>
      <c r="BY82" s="288">
        <v>729311276.23216116</v>
      </c>
      <c r="BZ82" s="288">
        <v>760044408.68375909</v>
      </c>
      <c r="CA82" s="288">
        <v>791998143.11257482</v>
      </c>
      <c r="CB82" s="288">
        <v>825221303.59769678</v>
      </c>
      <c r="CC82" s="288">
        <v>859764667.18137741</v>
      </c>
      <c r="CD82" s="288">
        <v>895681041.98755896</v>
      </c>
      <c r="CE82" s="288">
        <v>933025348.46514153</v>
      </c>
      <c r="CF82" s="288">
        <v>971854703.88098121</v>
      </c>
      <c r="CG82" s="288">
        <v>1012228510.192608</v>
      </c>
      <c r="CH82" s="288">
        <v>1054208545.4358541</v>
      </c>
      <c r="CI82" s="288">
        <v>1097859058.7679834</v>
      </c>
      <c r="CJ82" s="288">
        <v>1143246869.312552</v>
      </c>
      <c r="CK82" s="288">
        <v>1190441468.9580567</v>
      </c>
    </row>
    <row r="83" spans="1:89" x14ac:dyDescent="0.25">
      <c r="A83" s="438" t="s">
        <v>263</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42">
        <v>0</v>
      </c>
      <c r="AL83" s="443"/>
      <c r="AM83" s="289">
        <v>19825729.196030211</v>
      </c>
      <c r="AN83" s="289">
        <v>19825729.196030211</v>
      </c>
      <c r="AO83" s="289">
        <v>19825729.196030211</v>
      </c>
      <c r="AP83" s="289">
        <v>19825729.196030211</v>
      </c>
      <c r="AQ83" s="289">
        <v>19825729.196030211</v>
      </c>
      <c r="AR83" s="289">
        <v>19825729.196030211</v>
      </c>
      <c r="AS83" s="289">
        <v>19825729.196030211</v>
      </c>
      <c r="AT83" s="289">
        <v>19825729.196030211</v>
      </c>
      <c r="AU83" s="289">
        <v>19825729.196030211</v>
      </c>
      <c r="AV83" s="289">
        <v>19825729.196030211</v>
      </c>
      <c r="AW83" s="289">
        <v>19825729.196030211</v>
      </c>
      <c r="AX83" s="289">
        <v>19825729.196030211</v>
      </c>
      <c r="AY83" s="289">
        <v>19825729.196030211</v>
      </c>
      <c r="AZ83" s="289">
        <v>19825729.196030211</v>
      </c>
      <c r="BA83" s="289">
        <v>19825729.196030211</v>
      </c>
      <c r="BB83" s="289">
        <v>19825729.196030211</v>
      </c>
      <c r="BC83" s="289">
        <v>19825729.196030211</v>
      </c>
      <c r="BD83" s="289">
        <v>19825729.196030211</v>
      </c>
      <c r="BE83" s="289">
        <v>19825729.196030211</v>
      </c>
      <c r="BF83" s="289">
        <v>19825729.196030211</v>
      </c>
      <c r="BG83" s="289">
        <v>19825729.196030211</v>
      </c>
      <c r="BH83" s="289">
        <v>19825729.196030211</v>
      </c>
      <c r="BI83" s="289">
        <v>19825729.196030211</v>
      </c>
      <c r="BJ83" s="289">
        <v>19825729.196030211</v>
      </c>
      <c r="BK83" s="289">
        <v>19825729.196030211</v>
      </c>
      <c r="BL83" s="289">
        <v>19825729.196030211</v>
      </c>
      <c r="BM83" s="289">
        <v>19825729.196030211</v>
      </c>
      <c r="BN83" s="289">
        <v>19825729.196030211</v>
      </c>
      <c r="BO83" s="289">
        <v>19825729.196030211</v>
      </c>
      <c r="BP83" s="289">
        <v>19825729.196030211</v>
      </c>
      <c r="BQ83" s="289">
        <v>19825729.196030211</v>
      </c>
      <c r="BR83" s="289">
        <v>19825729.196030211</v>
      </c>
      <c r="BS83" s="289">
        <v>19825729.196030211</v>
      </c>
      <c r="BT83" s="289">
        <v>19825729.196030211</v>
      </c>
      <c r="BU83" s="289">
        <v>19825729.196030211</v>
      </c>
      <c r="BV83" s="289">
        <v>19825729.196030211</v>
      </c>
      <c r="BW83" s="289">
        <v>19825729.196030211</v>
      </c>
      <c r="BX83" s="289">
        <v>19825729.196030211</v>
      </c>
      <c r="BY83" s="289">
        <v>19825729.196030211</v>
      </c>
      <c r="BZ83" s="289">
        <v>19825729.196030211</v>
      </c>
      <c r="CA83" s="289">
        <v>19825729.196030211</v>
      </c>
      <c r="CB83" s="289">
        <v>19825729.196030211</v>
      </c>
      <c r="CC83" s="289">
        <v>19825729.196030211</v>
      </c>
      <c r="CD83" s="289">
        <v>19825729.196030211</v>
      </c>
      <c r="CE83" s="289">
        <v>19825729.196030211</v>
      </c>
      <c r="CF83" s="289">
        <v>19825729.196030211</v>
      </c>
      <c r="CG83" s="289">
        <v>19825729.196030211</v>
      </c>
      <c r="CH83" s="289">
        <v>19825729.196030211</v>
      </c>
      <c r="CI83" s="289">
        <v>19825729.196030211</v>
      </c>
      <c r="CJ83" s="289">
        <v>19825729.196030211</v>
      </c>
      <c r="CK83" s="289">
        <v>19825729.196030211</v>
      </c>
    </row>
    <row r="84" spans="1:89" x14ac:dyDescent="0.25">
      <c r="A84" s="438" t="s">
        <v>262</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42">
        <v>0</v>
      </c>
      <c r="AL84" s="443"/>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c r="BJ84" s="289">
        <v>0</v>
      </c>
      <c r="BK84" s="289">
        <v>0</v>
      </c>
      <c r="BL84" s="289">
        <v>0</v>
      </c>
      <c r="BM84" s="289">
        <v>0</v>
      </c>
      <c r="BN84" s="289">
        <v>0</v>
      </c>
      <c r="BO84" s="289">
        <v>0</v>
      </c>
      <c r="BP84" s="289">
        <v>0</v>
      </c>
      <c r="BQ84" s="289">
        <v>0</v>
      </c>
      <c r="BR84" s="289">
        <v>0</v>
      </c>
      <c r="BS84" s="289">
        <v>0</v>
      </c>
      <c r="BT84" s="289">
        <v>0</v>
      </c>
      <c r="BU84" s="289">
        <v>0</v>
      </c>
      <c r="BV84" s="289">
        <v>0</v>
      </c>
      <c r="BW84" s="289">
        <v>0</v>
      </c>
      <c r="BX84" s="289">
        <v>0</v>
      </c>
      <c r="BY84" s="289">
        <v>0</v>
      </c>
      <c r="BZ84" s="289">
        <v>0</v>
      </c>
      <c r="CA84" s="289">
        <v>0</v>
      </c>
      <c r="CB84" s="289">
        <v>0</v>
      </c>
      <c r="CC84" s="289">
        <v>0</v>
      </c>
      <c r="CD84" s="289">
        <v>0</v>
      </c>
      <c r="CE84" s="289">
        <v>0</v>
      </c>
      <c r="CF84" s="289">
        <v>0</v>
      </c>
      <c r="CG84" s="289">
        <v>0</v>
      </c>
      <c r="CH84" s="289">
        <v>0</v>
      </c>
      <c r="CI84" s="289">
        <v>0</v>
      </c>
      <c r="CJ84" s="289">
        <v>0</v>
      </c>
      <c r="CK84" s="289">
        <v>0</v>
      </c>
    </row>
    <row r="85" spans="1:89" s="313" customFormat="1" x14ac:dyDescent="0.25">
      <c r="A85" s="453" t="s">
        <v>261</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61">
        <v>0</v>
      </c>
      <c r="AL85" s="462"/>
      <c r="AM85" s="294">
        <v>-32503196.754268635</v>
      </c>
      <c r="AN85" s="294">
        <v>-34276366.523056671</v>
      </c>
      <c r="AO85" s="294">
        <v>-36118282.252384663</v>
      </c>
      <c r="AP85" s="294">
        <v>-38031693.780674189</v>
      </c>
      <c r="AQ85" s="294">
        <v>-40019460.939883769</v>
      </c>
      <c r="AR85" s="294">
        <v>-42084557.955250144</v>
      </c>
      <c r="AS85" s="294">
        <v>-44230078.021019608</v>
      </c>
      <c r="AT85" s="294">
        <v>-46459238.059208304</v>
      </c>
      <c r="AU85" s="294">
        <v>-48775383.668712974</v>
      </c>
      <c r="AV85" s="294">
        <v>-51181994.272386253</v>
      </c>
      <c r="AW85" s="294">
        <v>-53682688.469994903</v>
      </c>
      <c r="AX85" s="294">
        <v>-56281229.605296373</v>
      </c>
      <c r="AY85" s="294">
        <v>-58981531.555798352</v>
      </c>
      <c r="AZ85" s="294">
        <v>-61787664.754108787</v>
      </c>
      <c r="BA85" s="294">
        <v>-64703862.450140119</v>
      </c>
      <c r="BB85" s="294">
        <v>-67734527.223801017</v>
      </c>
      <c r="BC85" s="294">
        <v>-70884237.75819695</v>
      </c>
      <c r="BD85" s="294">
        <v>-74157755.883757114</v>
      </c>
      <c r="BE85" s="294">
        <v>-77560033.904128075</v>
      </c>
      <c r="BF85" s="294">
        <v>-81096222.215102315</v>
      </c>
      <c r="BG85" s="294">
        <v>-84771677.228303909</v>
      </c>
      <c r="BH85" s="294">
        <v>-88591969.611822128</v>
      </c>
      <c r="BI85" s="294">
        <v>-92562892.86046958</v>
      </c>
      <c r="BJ85" s="294">
        <v>-96690472.208851337</v>
      </c>
      <c r="BK85" s="294">
        <v>-100980973.90095663</v>
      </c>
      <c r="BL85" s="294">
        <v>-105440914.8305347</v>
      </c>
      <c r="BM85" s="294">
        <v>-110077072.56708431</v>
      </c>
      <c r="BN85" s="294">
        <v>-114896495.78288412</v>
      </c>
      <c r="BO85" s="294">
        <v>-119906515.09710479</v>
      </c>
      <c r="BP85" s="294">
        <v>-125114754.35368228</v>
      </c>
      <c r="BQ85" s="294">
        <v>-130529142.35031176</v>
      </c>
      <c r="BR85" s="294">
        <v>-136157925.03659439</v>
      </c>
      <c r="BS85" s="294">
        <v>-142009678.20011711</v>
      </c>
      <c r="BT85" s="294">
        <v>-148093320.65996885</v>
      </c>
      <c r="BU85" s="294">
        <v>-154418127.98800325</v>
      </c>
      <c r="BV85" s="294">
        <v>-160993746.77894783</v>
      </c>
      <c r="BW85" s="294">
        <v>-167830209.49131823</v>
      </c>
      <c r="BX85" s="294">
        <v>-174937949.88197184</v>
      </c>
      <c r="BY85" s="294">
        <v>-182327819.05804014</v>
      </c>
      <c r="BZ85" s="294">
        <v>-190011102.17093992</v>
      </c>
      <c r="CA85" s="294">
        <v>-197999535.77814388</v>
      </c>
      <c r="CB85" s="294">
        <v>-206305325.89942408</v>
      </c>
      <c r="CC85" s="294">
        <v>-214941166.79534435</v>
      </c>
      <c r="CD85" s="294">
        <v>-223920260.49689007</v>
      </c>
      <c r="CE85" s="294">
        <v>-233256337.11628532</v>
      </c>
      <c r="CF85" s="294">
        <v>-242963675.97024536</v>
      </c>
      <c r="CG85" s="294">
        <v>-253057127.54815197</v>
      </c>
      <c r="CH85" s="294">
        <v>-263552136.35896397</v>
      </c>
      <c r="CI85" s="294">
        <v>-274464764.69199562</v>
      </c>
      <c r="CJ85" s="294">
        <v>-285811717.32813835</v>
      </c>
      <c r="CK85" s="294">
        <v>-297610367.23951435</v>
      </c>
    </row>
    <row r="86" spans="1:89" x14ac:dyDescent="0.25">
      <c r="A86" s="438" t="s">
        <v>260</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39"/>
      <c r="AK86" s="461">
        <v>-202222437.79950818</v>
      </c>
      <c r="AL86" s="462"/>
      <c r="AM86" s="294">
        <v>202222437.79950818</v>
      </c>
      <c r="AN86" s="294"/>
      <c r="AO86" s="294"/>
      <c r="AP86" s="294"/>
      <c r="AQ86" s="294"/>
      <c r="AR86" s="294"/>
      <c r="AS86" s="294"/>
      <c r="AT86" s="294"/>
      <c r="AU86" s="294"/>
      <c r="AV86" s="294"/>
      <c r="AW86" s="294"/>
      <c r="AX86" s="294"/>
      <c r="AY86" s="294"/>
      <c r="AZ86" s="294"/>
      <c r="BA86" s="294"/>
      <c r="BB86" s="294"/>
      <c r="BC86" s="294"/>
      <c r="BD86" s="294"/>
      <c r="BE86" s="294"/>
      <c r="BF86" s="294"/>
      <c r="BG86" s="294"/>
      <c r="BH86" s="294"/>
      <c r="BI86" s="294"/>
      <c r="BJ86" s="294"/>
      <c r="BK86" s="294"/>
      <c r="BL86" s="294"/>
      <c r="BM86" s="294"/>
      <c r="BN86" s="294"/>
      <c r="BO86" s="294"/>
      <c r="BP86" s="294"/>
      <c r="BQ86" s="294"/>
      <c r="BR86" s="294"/>
      <c r="BS86" s="294"/>
      <c r="BT86" s="294"/>
      <c r="BU86" s="294"/>
      <c r="BV86" s="294"/>
      <c r="BW86" s="294"/>
      <c r="BX86" s="294"/>
      <c r="BY86" s="294"/>
      <c r="BZ86" s="294"/>
      <c r="CA86" s="294"/>
      <c r="CB86" s="294"/>
      <c r="CC86" s="294"/>
      <c r="CD86" s="294"/>
      <c r="CE86" s="294"/>
      <c r="CF86" s="294"/>
      <c r="CG86" s="294"/>
      <c r="CH86" s="294"/>
      <c r="CI86" s="294"/>
      <c r="CJ86" s="294"/>
      <c r="CK86" s="294"/>
    </row>
    <row r="87" spans="1:89" x14ac:dyDescent="0.25">
      <c r="A87" s="438" t="s">
        <v>259</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42">
        <v>0</v>
      </c>
      <c r="AL87" s="443"/>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c r="BH87" s="289">
        <v>0</v>
      </c>
      <c r="BI87" s="289">
        <v>0</v>
      </c>
      <c r="BJ87" s="289">
        <v>0</v>
      </c>
      <c r="BK87" s="289">
        <v>0</v>
      </c>
      <c r="BL87" s="289">
        <v>0</v>
      </c>
      <c r="BM87" s="289">
        <v>0</v>
      </c>
      <c r="BN87" s="289">
        <v>0</v>
      </c>
      <c r="BO87" s="289">
        <v>0</v>
      </c>
      <c r="BP87" s="289">
        <v>0</v>
      </c>
      <c r="BQ87" s="289">
        <v>0</v>
      </c>
      <c r="BR87" s="289">
        <v>0</v>
      </c>
      <c r="BS87" s="289">
        <v>0</v>
      </c>
      <c r="BT87" s="289">
        <v>0</v>
      </c>
      <c r="BU87" s="289">
        <v>0</v>
      </c>
      <c r="BV87" s="289">
        <v>0</v>
      </c>
      <c r="BW87" s="289">
        <v>0</v>
      </c>
      <c r="BX87" s="289">
        <v>0</v>
      </c>
      <c r="BY87" s="289">
        <v>0</v>
      </c>
      <c r="BZ87" s="289">
        <v>0</v>
      </c>
      <c r="CA87" s="289">
        <v>0</v>
      </c>
      <c r="CB87" s="289">
        <v>0</v>
      </c>
      <c r="CC87" s="289">
        <v>0</v>
      </c>
      <c r="CD87" s="289">
        <v>0</v>
      </c>
      <c r="CE87" s="289">
        <v>0</v>
      </c>
      <c r="CF87" s="289">
        <v>0</v>
      </c>
      <c r="CG87" s="289">
        <v>0</v>
      </c>
      <c r="CH87" s="289">
        <v>0</v>
      </c>
      <c r="CI87" s="289">
        <v>0</v>
      </c>
      <c r="CJ87" s="289">
        <v>0</v>
      </c>
      <c r="CK87" s="289">
        <v>0</v>
      </c>
    </row>
    <row r="88" spans="1:89" x14ac:dyDescent="0.25">
      <c r="A88" s="438" t="s">
        <v>258</v>
      </c>
      <c r="B88" s="439"/>
      <c r="C88" s="439"/>
      <c r="D88" s="439"/>
      <c r="E88" s="439"/>
      <c r="F88" s="439"/>
      <c r="G88" s="439"/>
      <c r="H88" s="439"/>
      <c r="I88" s="439"/>
      <c r="J88" s="439"/>
      <c r="K88" s="439"/>
      <c r="L88" s="439"/>
      <c r="M88" s="439"/>
      <c r="N88" s="439"/>
      <c r="O88" s="439"/>
      <c r="P88" s="439"/>
      <c r="Q88" s="439"/>
      <c r="R88" s="439"/>
      <c r="S88" s="439"/>
      <c r="T88" s="439"/>
      <c r="U88" s="439"/>
      <c r="V88" s="439"/>
      <c r="W88" s="439"/>
      <c r="X88" s="439"/>
      <c r="Y88" s="439"/>
      <c r="Z88" s="439"/>
      <c r="AA88" s="439"/>
      <c r="AB88" s="439"/>
      <c r="AC88" s="439"/>
      <c r="AD88" s="439"/>
      <c r="AE88" s="439"/>
      <c r="AF88" s="439"/>
      <c r="AG88" s="439"/>
      <c r="AH88" s="439"/>
      <c r="AI88" s="439"/>
      <c r="AJ88" s="439"/>
      <c r="AK88" s="442">
        <v>-1011112188.9975408</v>
      </c>
      <c r="AL88" s="443"/>
      <c r="AM88" s="289">
        <v>0</v>
      </c>
      <c r="AN88" s="289">
        <v>0</v>
      </c>
      <c r="AO88" s="289">
        <v>0</v>
      </c>
      <c r="AP88" s="289">
        <v>0</v>
      </c>
      <c r="AQ88" s="289">
        <v>0</v>
      </c>
      <c r="AR88" s="289">
        <v>0</v>
      </c>
      <c r="AS88" s="289">
        <v>0</v>
      </c>
      <c r="AT88" s="289">
        <v>0</v>
      </c>
      <c r="AU88" s="289">
        <v>0</v>
      </c>
      <c r="AV88" s="289">
        <v>0</v>
      </c>
      <c r="AW88" s="289">
        <v>0</v>
      </c>
      <c r="AX88" s="289">
        <v>0</v>
      </c>
      <c r="AY88" s="289">
        <v>1</v>
      </c>
      <c r="AZ88" s="289">
        <v>2</v>
      </c>
      <c r="BA88" s="289">
        <v>3</v>
      </c>
      <c r="BB88" s="289">
        <v>4</v>
      </c>
      <c r="BC88" s="289">
        <v>5</v>
      </c>
      <c r="BD88" s="289">
        <v>6</v>
      </c>
      <c r="BE88" s="289">
        <v>7</v>
      </c>
      <c r="BF88" s="289">
        <v>8</v>
      </c>
      <c r="BG88" s="289">
        <v>9</v>
      </c>
      <c r="BH88" s="289">
        <v>10</v>
      </c>
      <c r="BI88" s="289">
        <v>11</v>
      </c>
      <c r="BJ88" s="289">
        <v>12</v>
      </c>
      <c r="BK88" s="289">
        <v>13</v>
      </c>
      <c r="BL88" s="289">
        <v>14</v>
      </c>
      <c r="BM88" s="289">
        <v>15</v>
      </c>
      <c r="BN88" s="289">
        <v>16</v>
      </c>
      <c r="BO88" s="289">
        <v>17</v>
      </c>
      <c r="BP88" s="289">
        <v>18</v>
      </c>
      <c r="BQ88" s="289">
        <v>19</v>
      </c>
      <c r="BR88" s="289">
        <v>20</v>
      </c>
      <c r="BS88" s="289">
        <v>21</v>
      </c>
      <c r="BT88" s="289">
        <v>22</v>
      </c>
      <c r="BU88" s="289">
        <v>23</v>
      </c>
      <c r="BV88" s="289">
        <v>24</v>
      </c>
      <c r="BW88" s="289">
        <v>25</v>
      </c>
      <c r="BX88" s="289">
        <v>26</v>
      </c>
      <c r="BY88" s="289">
        <v>27</v>
      </c>
      <c r="BZ88" s="289">
        <v>28</v>
      </c>
      <c r="CA88" s="289">
        <v>29</v>
      </c>
      <c r="CB88" s="289">
        <v>30</v>
      </c>
      <c r="CC88" s="289">
        <v>31</v>
      </c>
      <c r="CD88" s="289">
        <v>32</v>
      </c>
      <c r="CE88" s="289">
        <v>33</v>
      </c>
      <c r="CF88" s="289">
        <v>34</v>
      </c>
      <c r="CG88" s="289">
        <v>35</v>
      </c>
      <c r="CH88" s="289">
        <v>36</v>
      </c>
      <c r="CI88" s="289">
        <v>37</v>
      </c>
      <c r="CJ88" s="289">
        <v>38</v>
      </c>
      <c r="CK88" s="289">
        <v>39</v>
      </c>
    </row>
    <row r="89" spans="1:89" x14ac:dyDescent="0.25">
      <c r="A89" s="438" t="s">
        <v>257</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42">
        <v>0</v>
      </c>
      <c r="AL89" s="443"/>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v>0</v>
      </c>
      <c r="BB89" s="289">
        <v>0</v>
      </c>
      <c r="BC89" s="289">
        <v>0</v>
      </c>
      <c r="BD89" s="289">
        <v>0</v>
      </c>
      <c r="BE89" s="289">
        <v>0</v>
      </c>
      <c r="BF89" s="289">
        <v>0</v>
      </c>
      <c r="BG89" s="289">
        <v>0</v>
      </c>
      <c r="BH89" s="289">
        <v>0</v>
      </c>
      <c r="BI89" s="289">
        <v>0</v>
      </c>
      <c r="BJ89" s="289">
        <v>0</v>
      </c>
      <c r="BK89" s="289">
        <v>0</v>
      </c>
      <c r="BL89" s="289">
        <v>0</v>
      </c>
      <c r="BM89" s="289">
        <v>0</v>
      </c>
      <c r="BN89" s="289">
        <v>0</v>
      </c>
      <c r="BO89" s="289">
        <v>0</v>
      </c>
      <c r="BP89" s="289">
        <v>0</v>
      </c>
      <c r="BQ89" s="289">
        <v>0</v>
      </c>
      <c r="BR89" s="289">
        <v>0</v>
      </c>
      <c r="BS89" s="289">
        <v>0</v>
      </c>
      <c r="BT89" s="289">
        <v>0</v>
      </c>
      <c r="BU89" s="289">
        <v>0</v>
      </c>
      <c r="BV89" s="289">
        <v>0</v>
      </c>
      <c r="BW89" s="289">
        <v>0</v>
      </c>
      <c r="BX89" s="289">
        <v>0</v>
      </c>
      <c r="BY89" s="289">
        <v>0</v>
      </c>
      <c r="BZ89" s="289">
        <v>0</v>
      </c>
      <c r="CA89" s="289">
        <v>0</v>
      </c>
      <c r="CB89" s="289">
        <v>0</v>
      </c>
      <c r="CC89" s="289">
        <v>0</v>
      </c>
      <c r="CD89" s="289">
        <v>0</v>
      </c>
      <c r="CE89" s="289">
        <v>0</v>
      </c>
      <c r="CF89" s="289">
        <v>0</v>
      </c>
      <c r="CG89" s="289">
        <v>0</v>
      </c>
      <c r="CH89" s="289">
        <v>0</v>
      </c>
      <c r="CI89" s="289">
        <v>0</v>
      </c>
      <c r="CJ89" s="289">
        <v>0</v>
      </c>
      <c r="CK89" s="289">
        <v>0</v>
      </c>
    </row>
    <row r="90" spans="1:89" s="256" customFormat="1" ht="15" x14ac:dyDescent="0.25">
      <c r="A90" s="438" t="s">
        <v>256</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v>-1213334626.797049</v>
      </c>
      <c r="AL90" s="441"/>
      <c r="AM90" s="288">
        <v>319557757.25834429</v>
      </c>
      <c r="AN90" s="288">
        <v>122654828.76520021</v>
      </c>
      <c r="AO90" s="288">
        <v>128180575.95318416</v>
      </c>
      <c r="AP90" s="288">
        <v>133920810.53805283</v>
      </c>
      <c r="AQ90" s="288">
        <v>139884112.01568145</v>
      </c>
      <c r="AR90" s="288">
        <v>146079403.06178057</v>
      </c>
      <c r="AS90" s="288">
        <v>152515963.25908899</v>
      </c>
      <c r="AT90" s="288">
        <v>159203443.37365505</v>
      </c>
      <c r="AU90" s="288">
        <v>166151880.20216909</v>
      </c>
      <c r="AV90" s="288">
        <v>173371712.01318896</v>
      </c>
      <c r="AW90" s="288">
        <v>180873794.60601497</v>
      </c>
      <c r="AX90" s="288">
        <v>188669418.01191926</v>
      </c>
      <c r="AY90" s="288">
        <v>196770324.86342511</v>
      </c>
      <c r="AZ90" s="288">
        <v>205188725.45835644</v>
      </c>
      <c r="BA90" s="288">
        <v>213937319.54645038</v>
      </c>
      <c r="BB90" s="288">
        <v>223029314.86743349</v>
      </c>
      <c r="BC90" s="288">
        <v>232478447.47062111</v>
      </c>
      <c r="BD90" s="288">
        <v>242299002.84730154</v>
      </c>
      <c r="BE90" s="288">
        <v>252505837.90841448</v>
      </c>
      <c r="BF90" s="288">
        <v>263114403.84133738</v>
      </c>
      <c r="BG90" s="288">
        <v>274140769.8809424</v>
      </c>
      <c r="BH90" s="288">
        <v>285601648.03149694</v>
      </c>
      <c r="BI90" s="288">
        <v>297514418.77743888</v>
      </c>
      <c r="BJ90" s="288">
        <v>309897157.82258379</v>
      </c>
      <c r="BK90" s="288">
        <v>322768663.89889991</v>
      </c>
      <c r="BL90" s="288">
        <v>336148487.68763405</v>
      </c>
      <c r="BM90" s="288">
        <v>350056961.89728278</v>
      </c>
      <c r="BN90" s="288">
        <v>364515232.54468304</v>
      </c>
      <c r="BO90" s="288">
        <v>379545291.48734415</v>
      </c>
      <c r="BP90" s="288">
        <v>395170010.25707752</v>
      </c>
      <c r="BQ90" s="288">
        <v>411413175.24696505</v>
      </c>
      <c r="BR90" s="288">
        <v>428299524.30581367</v>
      </c>
      <c r="BS90" s="288">
        <v>445854784.79638147</v>
      </c>
      <c r="BT90" s="288">
        <v>464105713.17593765</v>
      </c>
      <c r="BU90" s="288">
        <v>483080136.16004086</v>
      </c>
      <c r="BV90" s="288">
        <v>502806993.53287351</v>
      </c>
      <c r="BW90" s="288">
        <v>523316382.66998494</v>
      </c>
      <c r="BX90" s="288">
        <v>544639604.84194624</v>
      </c>
      <c r="BY90" s="288">
        <v>566809213.37015128</v>
      </c>
      <c r="BZ90" s="288">
        <v>589859063.70884943</v>
      </c>
      <c r="CA90" s="288">
        <v>613824365.53046119</v>
      </c>
      <c r="CB90" s="288">
        <v>638741736.89430296</v>
      </c>
      <c r="CC90" s="288">
        <v>664649260.58206332</v>
      </c>
      <c r="CD90" s="288">
        <v>691586542.68669915</v>
      </c>
      <c r="CE90" s="288">
        <v>719594773.54488647</v>
      </c>
      <c r="CF90" s="288">
        <v>748716791.1067661</v>
      </c>
      <c r="CG90" s="288">
        <v>778997146.84048629</v>
      </c>
      <c r="CH90" s="288">
        <v>810482174.27292037</v>
      </c>
      <c r="CI90" s="288">
        <v>843220060.27201796</v>
      </c>
      <c r="CJ90" s="288">
        <v>877260919.18044376</v>
      </c>
      <c r="CK90" s="288">
        <v>912656869.91457248</v>
      </c>
    </row>
    <row r="91" spans="1:89" s="256" customFormat="1" ht="15" x14ac:dyDescent="0.25">
      <c r="A91" s="438" t="s">
        <v>255</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40">
        <v>-1213334626.797049</v>
      </c>
      <c r="AL91" s="441"/>
      <c r="AM91" s="288">
        <v>-893776869.53870475</v>
      </c>
      <c r="AN91" s="288">
        <v>-771122040.7735045</v>
      </c>
      <c r="AO91" s="288">
        <v>-642941464.82032037</v>
      </c>
      <c r="AP91" s="288">
        <v>-509020654.28226757</v>
      </c>
      <c r="AQ91" s="288">
        <v>-369136542.26658612</v>
      </c>
      <c r="AR91" s="288">
        <v>-223057139.20480555</v>
      </c>
      <c r="AS91" s="288">
        <v>-70541175.94571656</v>
      </c>
      <c r="AT91" s="288">
        <v>88662267.427938491</v>
      </c>
      <c r="AU91" s="288">
        <v>254814147.63010758</v>
      </c>
      <c r="AV91" s="288">
        <v>428185859.64329654</v>
      </c>
      <c r="AW91" s="288">
        <v>609059654.24931145</v>
      </c>
      <c r="AX91" s="288">
        <v>797729072.26123071</v>
      </c>
      <c r="AY91" s="288">
        <v>994499397.12465584</v>
      </c>
      <c r="AZ91" s="288">
        <v>1199688122.5830123</v>
      </c>
      <c r="BA91" s="288">
        <v>1413625442.1294627</v>
      </c>
      <c r="BB91" s="288">
        <v>1636654756.9968963</v>
      </c>
      <c r="BC91" s="288">
        <v>1869133204.4675174</v>
      </c>
      <c r="BD91" s="288">
        <v>2111432207.3148189</v>
      </c>
      <c r="BE91" s="288">
        <v>2363938045.2232332</v>
      </c>
      <c r="BF91" s="288">
        <v>2627052449.0645704</v>
      </c>
      <c r="BG91" s="288">
        <v>2901193218.9455128</v>
      </c>
      <c r="BH91" s="288">
        <v>3186794866.9770098</v>
      </c>
      <c r="BI91" s="288">
        <v>3484309285.7544489</v>
      </c>
      <c r="BJ91" s="288">
        <v>3794206443.5770326</v>
      </c>
      <c r="BK91" s="288">
        <v>4116975107.4759326</v>
      </c>
      <c r="BL91" s="288">
        <v>4453123595.1635666</v>
      </c>
      <c r="BM91" s="288">
        <v>4803180557.0608492</v>
      </c>
      <c r="BN91" s="288">
        <v>5167695789.6055326</v>
      </c>
      <c r="BO91" s="288">
        <v>5547241081.0928764</v>
      </c>
      <c r="BP91" s="288">
        <v>5942411091.3499537</v>
      </c>
      <c r="BQ91" s="288">
        <v>6353824266.5969191</v>
      </c>
      <c r="BR91" s="288">
        <v>6782123790.9027328</v>
      </c>
      <c r="BS91" s="288">
        <v>7227978575.6991138</v>
      </c>
      <c r="BT91" s="288">
        <v>7692084288.8750515</v>
      </c>
      <c r="BU91" s="288">
        <v>8175164425.0350924</v>
      </c>
      <c r="BV91" s="288">
        <v>8677971418.5679665</v>
      </c>
      <c r="BW91" s="288">
        <v>9201287801.2379513</v>
      </c>
      <c r="BX91" s="288">
        <v>9745927406.0798969</v>
      </c>
      <c r="BY91" s="288">
        <v>10312736619.450048</v>
      </c>
      <c r="BZ91" s="288">
        <v>10902595683.158897</v>
      </c>
      <c r="CA91" s="288">
        <v>11516420048.689358</v>
      </c>
      <c r="CB91" s="288">
        <v>12155161785.58366</v>
      </c>
      <c r="CC91" s="288">
        <v>12819811046.165724</v>
      </c>
      <c r="CD91" s="288">
        <v>13511397588.852423</v>
      </c>
      <c r="CE91" s="288">
        <v>14230992362.397308</v>
      </c>
      <c r="CF91" s="288">
        <v>14979709153.504074</v>
      </c>
      <c r="CG91" s="288">
        <v>15758706300.344561</v>
      </c>
      <c r="CH91" s="288">
        <v>16569188474.617481</v>
      </c>
      <c r="CI91" s="288">
        <v>17412408534.8895</v>
      </c>
      <c r="CJ91" s="288">
        <v>18289669454.069942</v>
      </c>
      <c r="CK91" s="288">
        <v>19202326323.984516</v>
      </c>
    </row>
    <row r="92" spans="1:89" x14ac:dyDescent="0.25">
      <c r="A92" s="438" t="s">
        <v>254</v>
      </c>
      <c r="B92" s="439"/>
      <c r="C92" s="439"/>
      <c r="D92" s="439"/>
      <c r="E92" s="439"/>
      <c r="F92" s="439"/>
      <c r="G92" s="439"/>
      <c r="H92" s="439"/>
      <c r="I92" s="439"/>
      <c r="J92" s="439"/>
      <c r="K92" s="439"/>
      <c r="L92" s="439"/>
      <c r="M92" s="439"/>
      <c r="N92" s="439"/>
      <c r="O92" s="439"/>
      <c r="P92" s="439"/>
      <c r="Q92" s="439"/>
      <c r="R92" s="439"/>
      <c r="S92" s="439"/>
      <c r="T92" s="439"/>
      <c r="U92" s="439"/>
      <c r="V92" s="439"/>
      <c r="W92" s="439"/>
      <c r="X92" s="439"/>
      <c r="Y92" s="439"/>
      <c r="Z92" s="439"/>
      <c r="AA92" s="439"/>
      <c r="AB92" s="439"/>
      <c r="AC92" s="439"/>
      <c r="AD92" s="439"/>
      <c r="AE92" s="439"/>
      <c r="AF92" s="439"/>
      <c r="AG92" s="439"/>
      <c r="AH92" s="439"/>
      <c r="AI92" s="439"/>
      <c r="AJ92" s="439"/>
      <c r="AK92" s="464">
        <v>1</v>
      </c>
      <c r="AL92" s="465"/>
      <c r="AM92" s="295">
        <v>0.87657784011220197</v>
      </c>
      <c r="AN92" s="295">
        <v>0.76838870977577312</v>
      </c>
      <c r="AO92" s="295">
        <v>0.6735525155818487</v>
      </c>
      <c r="AP92" s="295">
        <v>0.59042120931087727</v>
      </c>
      <c r="AQ92" s="295">
        <v>0.51755014841416302</v>
      </c>
      <c r="AR92" s="295">
        <v>0.45367299124663668</v>
      </c>
      <c r="AS92" s="295">
        <v>0.39767969078421861</v>
      </c>
      <c r="AT92" s="295">
        <v>0.34859720440411868</v>
      </c>
      <c r="AU92" s="295">
        <v>0.30557258450571412</v>
      </c>
      <c r="AV92" s="295">
        <v>0.26785815612352221</v>
      </c>
      <c r="AW92" s="295">
        <v>0.23479852395119405</v>
      </c>
      <c r="AX92" s="295">
        <v>0.20581918298667082</v>
      </c>
      <c r="AY92" s="295">
        <v>0.18041653487611395</v>
      </c>
      <c r="AZ92" s="295">
        <v>0.15814913646223175</v>
      </c>
      <c r="BA92" s="295">
        <v>0.13863002845567296</v>
      </c>
      <c r="BB92" s="295">
        <v>0.12152001091836692</v>
      </c>
      <c r="BC92" s="295">
        <v>0.10652174870123327</v>
      </c>
      <c r="BD92" s="295">
        <v>9.3374604401501818E-2</v>
      </c>
      <c r="BE92" s="295">
        <v>8.1850109047599762E-2</v>
      </c>
      <c r="BF92" s="295">
        <v>7.1747991801893202E-2</v>
      </c>
      <c r="BG92" s="295">
        <v>6.2892699686091513E-2</v>
      </c>
      <c r="BH92" s="295">
        <v>5.5130346849659465E-2</v>
      </c>
      <c r="BI92" s="295">
        <v>4.8326040366111024E-2</v>
      </c>
      <c r="BJ92" s="295">
        <v>4.2361536085300688E-2</v>
      </c>
      <c r="BK92" s="295">
        <v>3.7133183805487982E-2</v>
      </c>
      <c r="BL92" s="295">
        <v>3.255012605670405E-2</v>
      </c>
      <c r="BM92" s="295">
        <v>2.8532719194165536E-2</v>
      </c>
      <c r="BN92" s="295">
        <v>2.5011149363749596E-2</v>
      </c>
      <c r="BO92" s="295">
        <v>2.1924219287999293E-2</v>
      </c>
      <c r="BP92" s="295">
        <v>1.9218284789620704E-2</v>
      </c>
      <c r="BQ92" s="295">
        <v>1.6846322571546897E-2</v>
      </c>
      <c r="BR92" s="295">
        <v>1.4767113053600015E-2</v>
      </c>
      <c r="BS92" s="295">
        <v>1.2944524065217405E-2</v>
      </c>
      <c r="BT92" s="295">
        <v>1.1346882946368691E-2</v>
      </c>
      <c r="BU92" s="295">
        <v>9.9464261451338454E-3</v>
      </c>
      <c r="BV92" s="295">
        <v>8.7188167471369607E-3</v>
      </c>
      <c r="BW92" s="295">
        <v>7.6427215525394117E-3</v>
      </c>
      <c r="BX92" s="295">
        <v>6.6994403511039732E-3</v>
      </c>
      <c r="BY92" s="295">
        <v>5.8725809529312518E-3</v>
      </c>
      <c r="BZ92" s="295">
        <v>5.1477743276045337E-3</v>
      </c>
      <c r="CA92" s="295">
        <v>4.5124249014766244E-3</v>
      </c>
      <c r="CB92" s="295">
        <v>3.9554916738048958E-3</v>
      </c>
      <c r="CC92" s="295">
        <v>3.4672963480056932E-3</v>
      </c>
      <c r="CD92" s="295">
        <v>3.0393551437637566E-3</v>
      </c>
      <c r="CE92" s="295">
        <v>2.6642313672543445E-3</v>
      </c>
      <c r="CF92" s="295">
        <v>2.3354061774669924E-3</v>
      </c>
      <c r="CG92" s="295">
        <v>2.0471653028287097E-3</v>
      </c>
      <c r="CH92" s="295">
        <v>1.7944997395062325E-3</v>
      </c>
      <c r="CI92" s="295">
        <v>1.5730187057382821E-3</v>
      </c>
      <c r="CJ92" s="295">
        <v>1.3788733395321549E-3</v>
      </c>
      <c r="CK92" s="295">
        <v>1.2086898137553951E-3</v>
      </c>
    </row>
    <row r="93" spans="1:89" s="256" customFormat="1" ht="14.25" x14ac:dyDescent="0.25">
      <c r="A93" s="466" t="s">
        <v>253</v>
      </c>
      <c r="B93" s="467"/>
      <c r="C93" s="467"/>
      <c r="D93" s="467"/>
      <c r="E93" s="467"/>
      <c r="F93" s="467"/>
      <c r="G93" s="467"/>
      <c r="H93" s="467"/>
      <c r="I93" s="467"/>
      <c r="J93" s="467"/>
      <c r="K93" s="467"/>
      <c r="L93" s="467"/>
      <c r="M93" s="467"/>
      <c r="N93" s="467"/>
      <c r="O93" s="467"/>
      <c r="P93" s="467"/>
      <c r="Q93" s="467"/>
      <c r="R93" s="467"/>
      <c r="S93" s="467"/>
      <c r="T93" s="467"/>
      <c r="U93" s="467"/>
      <c r="V93" s="467"/>
      <c r="W93" s="467"/>
      <c r="X93" s="467"/>
      <c r="Y93" s="467"/>
      <c r="Z93" s="467"/>
      <c r="AA93" s="467"/>
      <c r="AB93" s="467"/>
      <c r="AC93" s="467"/>
      <c r="AD93" s="467"/>
      <c r="AE93" s="467"/>
      <c r="AF93" s="467"/>
      <c r="AG93" s="467"/>
      <c r="AH93" s="467"/>
      <c r="AI93" s="467"/>
      <c r="AJ93" s="467"/>
      <c r="AK93" s="475">
        <v>-1213334626.797049</v>
      </c>
      <c r="AL93" s="476"/>
      <c r="AM93" s="296">
        <v>280117248.64861876</v>
      </c>
      <c r="AN93" s="296">
        <v>94246585.622660577</v>
      </c>
      <c r="AO93" s="296">
        <v>86336349.381997406</v>
      </c>
      <c r="AP93" s="296">
        <v>79069686.909770027</v>
      </c>
      <c r="AQ93" s="296">
        <v>72397042.934499338</v>
      </c>
      <c r="AR93" s="296">
        <v>66272279.746561088</v>
      </c>
      <c r="AS93" s="296">
        <v>60652501.108531758</v>
      </c>
      <c r="AT93" s="296">
        <v>55497875.29156556</v>
      </c>
      <c r="AU93" s="296">
        <v>50771459.453860603</v>
      </c>
      <c r="AV93" s="296">
        <v>46439027.103831097</v>
      </c>
      <c r="AW93" s="296">
        <v>42468899.99494376</v>
      </c>
      <c r="AX93" s="296">
        <v>38831785.469783895</v>
      </c>
      <c r="AY93" s="296">
        <v>35500620.178306408</v>
      </c>
      <c r="AZ93" s="296">
        <v>32450419.74302502</v>
      </c>
      <c r="BA93" s="296">
        <v>29658136.696454816</v>
      </c>
      <c r="BB93" s="296">
        <v>27102524.777806412</v>
      </c>
      <c r="BC93" s="296">
        <v>24764010.759918358</v>
      </c>
      <c r="BD93" s="296">
        <v>22624573.537745144</v>
      </c>
      <c r="BE93" s="296">
        <v>20667630.367959276</v>
      </c>
      <c r="BF93" s="296">
        <v>18877930.089768291</v>
      </c>
      <c r="BG93" s="296">
        <v>17241453.111836031</v>
      </c>
      <c r="BH93" s="296">
        <v>15745317.916810788</v>
      </c>
      <c r="BI93" s="296">
        <v>14377693.811338572</v>
      </c>
      <c r="BJ93" s="296">
        <v>13127719.633833505</v>
      </c>
      <c r="BK93" s="296">
        <v>11985428.123209624</v>
      </c>
      <c r="BL93" s="296">
        <v>10941675.648002917</v>
      </c>
      <c r="BM93" s="296">
        <v>9988076.9957778733</v>
      </c>
      <c r="BN93" s="296">
        <v>9116944.9265369847</v>
      </c>
      <c r="BO93" s="296">
        <v>8321234.200296144</v>
      </c>
      <c r="BP93" s="296">
        <v>7594489.7974378504</v>
      </c>
      <c r="BQ93" s="296">
        <v>6930799.0603947267</v>
      </c>
      <c r="BR93" s="296">
        <v>6324747.4962270577</v>
      </c>
      <c r="BS93" s="296">
        <v>5771377.9913890874</v>
      </c>
      <c r="BT93" s="296">
        <v>5266153.2021483257</v>
      </c>
      <c r="BU93" s="296">
        <v>4804920.8964970484</v>
      </c>
      <c r="BV93" s="296">
        <v>4383882.0357920034</v>
      </c>
      <c r="BW93" s="296">
        <v>3999561.3966288562</v>
      </c>
      <c r="BX93" s="296">
        <v>3648780.5454874574</v>
      </c>
      <c r="BY93" s="296">
        <v>3328632.990383496</v>
      </c>
      <c r="BZ93" s="296">
        <v>3036461.3450652622</v>
      </c>
      <c r="CA93" s="296">
        <v>2769836.3521527429</v>
      </c>
      <c r="CB93" s="296">
        <v>2526537.6219970929</v>
      </c>
      <c r="CC93" s="296">
        <v>2304535.9539208724</v>
      </c>
      <c r="CD93" s="296">
        <v>2101977.1158726118</v>
      </c>
      <c r="CE93" s="296">
        <v>1917166.9673905734</v>
      </c>
      <c r="CF93" s="296">
        <v>1748557.8191240053</v>
      </c>
      <c r="CG93" s="296">
        <v>1594735.9300144049</v>
      </c>
      <c r="CH93" s="296">
        <v>1454410.0506072005</v>
      </c>
      <c r="CI93" s="296">
        <v>1326400.9278616458</v>
      </c>
      <c r="CJ93" s="296">
        <v>1209631.6932713862</v>
      </c>
      <c r="CK93" s="296">
        <v>1103119.0621196264</v>
      </c>
    </row>
    <row r="94" spans="1:89" s="256" customFormat="1" ht="14.25" x14ac:dyDescent="0.25">
      <c r="A94" s="466" t="s">
        <v>252</v>
      </c>
      <c r="B94" s="467"/>
      <c r="C94" s="467"/>
      <c r="D94" s="467"/>
      <c r="E94" s="467"/>
      <c r="F94" s="467"/>
      <c r="G94" s="467"/>
      <c r="H94" s="467"/>
      <c r="I94" s="467"/>
      <c r="J94" s="467"/>
      <c r="K94" s="467"/>
      <c r="L94" s="467"/>
      <c r="M94" s="467"/>
      <c r="N94" s="467"/>
      <c r="O94" s="467"/>
      <c r="P94" s="467"/>
      <c r="Q94" s="467"/>
      <c r="R94" s="467"/>
      <c r="S94" s="467"/>
      <c r="T94" s="467"/>
      <c r="U94" s="467"/>
      <c r="V94" s="467"/>
      <c r="W94" s="467"/>
      <c r="X94" s="467"/>
      <c r="Y94" s="467"/>
      <c r="Z94" s="467"/>
      <c r="AA94" s="467"/>
      <c r="AB94" s="467"/>
      <c r="AC94" s="467"/>
      <c r="AD94" s="467"/>
      <c r="AE94" s="467"/>
      <c r="AF94" s="467"/>
      <c r="AG94" s="467"/>
      <c r="AH94" s="467"/>
      <c r="AI94" s="467"/>
      <c r="AJ94" s="467"/>
      <c r="AK94" s="475">
        <v>-1213334626.797049</v>
      </c>
      <c r="AL94" s="476"/>
      <c r="AM94" s="296">
        <v>-933217378.14843035</v>
      </c>
      <c r="AN94" s="296">
        <v>-838970792.52576971</v>
      </c>
      <c r="AO94" s="296">
        <v>-752634443.14377236</v>
      </c>
      <c r="AP94" s="296">
        <v>-673564756.23400235</v>
      </c>
      <c r="AQ94" s="296">
        <v>-601167713.29950297</v>
      </c>
      <c r="AR94" s="296">
        <v>-534895433.55294186</v>
      </c>
      <c r="AS94" s="296">
        <v>-474242932.44441009</v>
      </c>
      <c r="AT94" s="296">
        <v>-418745057.15284455</v>
      </c>
      <c r="AU94" s="296">
        <v>-367973597.69898397</v>
      </c>
      <c r="AV94" s="296">
        <v>-321534570.59515285</v>
      </c>
      <c r="AW94" s="296">
        <v>-279065670.60020912</v>
      </c>
      <c r="AX94" s="296">
        <v>-240233885.13042521</v>
      </c>
      <c r="AY94" s="296">
        <v>-204733264.95211881</v>
      </c>
      <c r="AZ94" s="296">
        <v>-172282845.20909381</v>
      </c>
      <c r="BA94" s="296">
        <v>-142624708.51263899</v>
      </c>
      <c r="BB94" s="296">
        <v>-115522183.73483257</v>
      </c>
      <c r="BC94" s="296">
        <v>-90758172.974914208</v>
      </c>
      <c r="BD94" s="296">
        <v>-68133599.43716906</v>
      </c>
      <c r="BE94" s="296">
        <v>-47465969.069209784</v>
      </c>
      <c r="BF94" s="296">
        <v>-28588038.979441494</v>
      </c>
      <c r="BG94" s="296">
        <v>-11346585.867605463</v>
      </c>
      <c r="BH94" s="296">
        <v>4398732.0492053255</v>
      </c>
      <c r="BI94" s="296">
        <v>18776425.860543899</v>
      </c>
      <c r="BJ94" s="296">
        <v>31904145.494377404</v>
      </c>
      <c r="BK94" s="296">
        <v>43889573.61758703</v>
      </c>
      <c r="BL94" s="296">
        <v>54831249.265589945</v>
      </c>
      <c r="BM94" s="296">
        <v>64819326.26136782</v>
      </c>
      <c r="BN94" s="296">
        <v>73936271.187904805</v>
      </c>
      <c r="BO94" s="296">
        <v>82257505.388200954</v>
      </c>
      <c r="BP94" s="296">
        <v>89851995.1856388</v>
      </c>
      <c r="BQ94" s="296">
        <v>96782794.24603352</v>
      </c>
      <c r="BR94" s="296">
        <v>103107541.74226058</v>
      </c>
      <c r="BS94" s="296">
        <v>108878919.73364966</v>
      </c>
      <c r="BT94" s="296">
        <v>114145072.93579799</v>
      </c>
      <c r="BU94" s="296">
        <v>118949993.83229503</v>
      </c>
      <c r="BV94" s="296">
        <v>123333875.86808704</v>
      </c>
      <c r="BW94" s="296">
        <v>127333437.2647159</v>
      </c>
      <c r="BX94" s="296">
        <v>130982217.81020336</v>
      </c>
      <c r="BY94" s="296">
        <v>134310850.80058685</v>
      </c>
      <c r="BZ94" s="296">
        <v>137347312.14565212</v>
      </c>
      <c r="CA94" s="296">
        <v>140117148.49780485</v>
      </c>
      <c r="CB94" s="296">
        <v>142643686.11980194</v>
      </c>
      <c r="CC94" s="296">
        <v>144948222.07372281</v>
      </c>
      <c r="CD94" s="296">
        <v>147050199.18959543</v>
      </c>
      <c r="CE94" s="296">
        <v>148967366.156986</v>
      </c>
      <c r="CF94" s="296">
        <v>150715923.97611001</v>
      </c>
      <c r="CG94" s="296">
        <v>152310659.90612441</v>
      </c>
      <c r="CH94" s="296">
        <v>153765069.95673162</v>
      </c>
      <c r="CI94" s="296">
        <v>155091470.88459325</v>
      </c>
      <c r="CJ94" s="296">
        <v>156301102.57786465</v>
      </c>
      <c r="CK94" s="296">
        <v>157404221.63998428</v>
      </c>
    </row>
    <row r="95" spans="1:89" s="256" customFormat="1" ht="14.25" x14ac:dyDescent="0.25">
      <c r="A95" s="466" t="s">
        <v>251</v>
      </c>
      <c r="B95" s="467"/>
      <c r="C95" s="467"/>
      <c r="D95" s="467"/>
      <c r="E95" s="467"/>
      <c r="F95" s="467"/>
      <c r="G95" s="467"/>
      <c r="H95" s="467"/>
      <c r="I95" s="467"/>
      <c r="J95" s="467"/>
      <c r="K95" s="467"/>
      <c r="L95" s="467"/>
      <c r="M95" s="467"/>
      <c r="N95" s="467"/>
      <c r="O95" s="467"/>
      <c r="P95" s="467"/>
      <c r="Q95" s="467"/>
      <c r="R95" s="467"/>
      <c r="S95" s="467"/>
      <c r="T95" s="467"/>
      <c r="U95" s="467"/>
      <c r="V95" s="467"/>
      <c r="W95" s="467"/>
      <c r="X95" s="467"/>
      <c r="Y95" s="467"/>
      <c r="Z95" s="467"/>
      <c r="AA95" s="467"/>
      <c r="AB95" s="467"/>
      <c r="AC95" s="467"/>
      <c r="AD95" s="467"/>
      <c r="AE95" s="467"/>
      <c r="AF95" s="467"/>
      <c r="AG95" s="467"/>
      <c r="AH95" s="467"/>
      <c r="AI95" s="467"/>
      <c r="AJ95" s="467"/>
      <c r="AK95" s="477">
        <v>0</v>
      </c>
      <c r="AL95" s="478"/>
      <c r="AM95" s="297">
        <v>0</v>
      </c>
      <c r="AN95" s="297">
        <v>0</v>
      </c>
      <c r="AO95" s="297">
        <v>0</v>
      </c>
      <c r="AP95" s="297">
        <v>0</v>
      </c>
      <c r="AQ95" s="297">
        <v>0</v>
      </c>
      <c r="AR95" s="297">
        <v>0</v>
      </c>
      <c r="AS95" s="297">
        <v>0</v>
      </c>
      <c r="AT95" s="297">
        <v>1.7369005561031603E-2</v>
      </c>
      <c r="AU95" s="297">
        <v>4.2950615043199303E-2</v>
      </c>
      <c r="AV95" s="297">
        <v>6.2780062117367752E-2</v>
      </c>
      <c r="AW95" s="297">
        <v>7.8404179541021746E-2</v>
      </c>
      <c r="AX95" s="297">
        <v>9.0889314989438752E-2</v>
      </c>
      <c r="AY95" s="297">
        <v>0.10098836906700259</v>
      </c>
      <c r="AZ95" s="297">
        <v>0.10924441980870703</v>
      </c>
      <c r="BA95" s="297">
        <v>0.11605673627571322</v>
      </c>
      <c r="BB95" s="297">
        <v>0.12172389509361348</v>
      </c>
      <c r="BC95" s="297">
        <v>0.12647259730117133</v>
      </c>
      <c r="BD95" s="297">
        <v>0.13047733722259336</v>
      </c>
      <c r="BE95" s="297">
        <v>0.13387408706277348</v>
      </c>
      <c r="BF95" s="297">
        <v>0.13676998558529663</v>
      </c>
      <c r="BG95" s="297">
        <v>0.13925030779198333</v>
      </c>
      <c r="BH95" s="297">
        <v>0.14138355218312881</v>
      </c>
      <c r="BI95" s="297">
        <v>0.14322520389567006</v>
      </c>
      <c r="BJ95" s="297">
        <v>0.14482055270716931</v>
      </c>
      <c r="BK95" s="297">
        <v>0.14620682725725809</v>
      </c>
      <c r="BL95" s="297">
        <v>0.14741482836178799</v>
      </c>
      <c r="BM95" s="297">
        <v>0.1484701911233155</v>
      </c>
      <c r="BN95" s="297">
        <v>0.14939436899126224</v>
      </c>
      <c r="BO95" s="297">
        <v>0.15020540746029476</v>
      </c>
      <c r="BP95" s="297">
        <v>0.15091855713015012</v>
      </c>
      <c r="BQ95" s="297">
        <v>0.15154676302628589</v>
      </c>
      <c r="BR95" s="297">
        <v>0.15210105782606687</v>
      </c>
      <c r="BS95" s="297">
        <v>0.15259087988727416</v>
      </c>
      <c r="BT95" s="297">
        <v>0.15302433200789145</v>
      </c>
      <c r="BU95" s="297">
        <v>0.15340839315539556</v>
      </c>
      <c r="BV95" s="297">
        <v>0.15374909263834446</v>
      </c>
      <c r="BW95" s="297">
        <v>0.15405165410411836</v>
      </c>
      <c r="BX95" s="297">
        <v>0.15432061515666939</v>
      </c>
      <c r="BY95" s="297">
        <v>0.15455992716915667</v>
      </c>
      <c r="BZ95" s="297">
        <v>0.15477303892538941</v>
      </c>
      <c r="CA95" s="297">
        <v>0.15496296699292644</v>
      </c>
      <c r="CB95" s="297">
        <v>0.15513235515919099</v>
      </c>
      <c r="CC95" s="297">
        <v>0.15528352481256325</v>
      </c>
      <c r="CD95" s="297">
        <v>0.15541851779508087</v>
      </c>
      <c r="CE95" s="297">
        <v>0.15553913297088973</v>
      </c>
      <c r="CF95" s="297">
        <v>0.155646957528913</v>
      </c>
      <c r="CG95" s="297">
        <v>0.15574339385699343</v>
      </c>
      <c r="CH95" s="297">
        <v>0.15582968267861985</v>
      </c>
      <c r="CI95" s="297">
        <v>0.15590692302493681</v>
      </c>
      <c r="CJ95" s="297">
        <v>0.15597608951839992</v>
      </c>
      <c r="CK95" s="297">
        <v>0.15603804736573124</v>
      </c>
    </row>
    <row r="96" spans="1:89" s="256" customFormat="1" ht="14.25" x14ac:dyDescent="0.25">
      <c r="A96" s="466" t="s">
        <v>250</v>
      </c>
      <c r="B96" s="467"/>
      <c r="C96" s="467"/>
      <c r="D96" s="467"/>
      <c r="E96" s="467"/>
      <c r="F96" s="467"/>
      <c r="G96" s="467"/>
      <c r="H96" s="467"/>
      <c r="I96" s="467"/>
      <c r="J96" s="467"/>
      <c r="K96" s="467"/>
      <c r="L96" s="467"/>
      <c r="M96" s="467"/>
      <c r="N96" s="467"/>
      <c r="O96" s="467"/>
      <c r="P96" s="467"/>
      <c r="Q96" s="467"/>
      <c r="R96" s="467"/>
      <c r="S96" s="467"/>
      <c r="T96" s="467"/>
      <c r="U96" s="467"/>
      <c r="V96" s="467"/>
      <c r="W96" s="467"/>
      <c r="X96" s="467"/>
      <c r="Y96" s="467"/>
      <c r="Z96" s="467"/>
      <c r="AA96" s="467"/>
      <c r="AB96" s="467"/>
      <c r="AC96" s="467"/>
      <c r="AD96" s="467"/>
      <c r="AE96" s="467"/>
      <c r="AF96" s="467"/>
      <c r="AG96" s="467"/>
      <c r="AH96" s="467"/>
      <c r="AI96" s="467"/>
      <c r="AJ96" s="467"/>
      <c r="AK96" s="468">
        <v>0</v>
      </c>
      <c r="AL96" s="469"/>
      <c r="AM96" s="298">
        <v>0</v>
      </c>
      <c r="AN96" s="298">
        <v>0</v>
      </c>
      <c r="AO96" s="298">
        <v>0</v>
      </c>
      <c r="AP96" s="298">
        <v>0</v>
      </c>
      <c r="AQ96" s="298">
        <v>0</v>
      </c>
      <c r="AR96" s="298">
        <v>0</v>
      </c>
      <c r="AS96" s="298">
        <v>0</v>
      </c>
      <c r="AT96" s="298">
        <v>7.4430882551965567</v>
      </c>
      <c r="AU96" s="298">
        <v>0</v>
      </c>
      <c r="AV96" s="298">
        <v>0</v>
      </c>
      <c r="AW96" s="298">
        <v>0</v>
      </c>
      <c r="AX96" s="298">
        <v>0</v>
      </c>
      <c r="AY96" s="298">
        <v>0</v>
      </c>
      <c r="AZ96" s="298">
        <v>0</v>
      </c>
      <c r="BA96" s="298">
        <v>0</v>
      </c>
      <c r="BB96" s="298">
        <v>0</v>
      </c>
      <c r="BC96" s="298">
        <v>0</v>
      </c>
      <c r="BD96" s="298">
        <v>0</v>
      </c>
      <c r="BE96" s="298">
        <v>0</v>
      </c>
      <c r="BF96" s="298">
        <v>0</v>
      </c>
      <c r="BG96" s="298">
        <v>0</v>
      </c>
      <c r="BH96" s="298">
        <v>0</v>
      </c>
      <c r="BI96" s="298">
        <v>0</v>
      </c>
      <c r="BJ96" s="298">
        <v>0</v>
      </c>
      <c r="BK96" s="298">
        <v>0</v>
      </c>
      <c r="BL96" s="298">
        <v>0</v>
      </c>
      <c r="BM96" s="298">
        <v>0</v>
      </c>
      <c r="BN96" s="298">
        <v>0</v>
      </c>
      <c r="BO96" s="298">
        <v>0</v>
      </c>
      <c r="BP96" s="298">
        <v>0</v>
      </c>
      <c r="BQ96" s="298">
        <v>0</v>
      </c>
      <c r="BR96" s="298">
        <v>0</v>
      </c>
      <c r="BS96" s="298">
        <v>0</v>
      </c>
      <c r="BT96" s="298">
        <v>0</v>
      </c>
      <c r="BU96" s="298">
        <v>0</v>
      </c>
      <c r="BV96" s="298">
        <v>0</v>
      </c>
      <c r="BW96" s="298">
        <v>0</v>
      </c>
      <c r="BX96" s="298">
        <v>0</v>
      </c>
      <c r="BY96" s="298">
        <v>0</v>
      </c>
      <c r="BZ96" s="298">
        <v>0</v>
      </c>
      <c r="CA96" s="298">
        <v>0</v>
      </c>
      <c r="CB96" s="298">
        <v>0</v>
      </c>
      <c r="CC96" s="298">
        <v>0</v>
      </c>
      <c r="CD96" s="298">
        <v>0</v>
      </c>
      <c r="CE96" s="298">
        <v>0</v>
      </c>
      <c r="CF96" s="298">
        <v>0</v>
      </c>
      <c r="CG96" s="298">
        <v>0</v>
      </c>
      <c r="CH96" s="298">
        <v>0</v>
      </c>
      <c r="CI96" s="298">
        <v>0</v>
      </c>
      <c r="CJ96" s="298">
        <v>0</v>
      </c>
      <c r="CK96" s="298">
        <v>0</v>
      </c>
    </row>
    <row r="97" spans="1:89" s="256" customFormat="1" ht="15" thickBot="1" x14ac:dyDescent="0.3">
      <c r="A97" s="470" t="s">
        <v>249</v>
      </c>
      <c r="B97" s="471"/>
      <c r="C97" s="471"/>
      <c r="D97" s="471"/>
      <c r="E97" s="471"/>
      <c r="F97" s="471"/>
      <c r="G97" s="471"/>
      <c r="H97" s="471"/>
      <c r="I97" s="471"/>
      <c r="J97" s="471"/>
      <c r="K97" s="471"/>
      <c r="L97" s="471"/>
      <c r="M97" s="471"/>
      <c r="N97" s="471"/>
      <c r="O97" s="471"/>
      <c r="P97" s="471"/>
      <c r="Q97" s="471"/>
      <c r="R97" s="471"/>
      <c r="S97" s="471"/>
      <c r="T97" s="471"/>
      <c r="U97" s="471"/>
      <c r="V97" s="471"/>
      <c r="W97" s="471"/>
      <c r="X97" s="471"/>
      <c r="Y97" s="471"/>
      <c r="Z97" s="471"/>
      <c r="AA97" s="471"/>
      <c r="AB97" s="471"/>
      <c r="AC97" s="471"/>
      <c r="AD97" s="471"/>
      <c r="AE97" s="471"/>
      <c r="AF97" s="471"/>
      <c r="AG97" s="471"/>
      <c r="AH97" s="471"/>
      <c r="AI97" s="471"/>
      <c r="AJ97" s="471"/>
      <c r="AK97" s="472">
        <v>0</v>
      </c>
      <c r="AL97" s="473"/>
      <c r="AM97" s="299">
        <v>0</v>
      </c>
      <c r="AN97" s="299">
        <v>0</v>
      </c>
      <c r="AO97" s="299">
        <v>0</v>
      </c>
      <c r="AP97" s="299">
        <v>0</v>
      </c>
      <c r="AQ97" s="299">
        <v>0</v>
      </c>
      <c r="AR97" s="299">
        <v>0</v>
      </c>
      <c r="AS97" s="299">
        <v>0</v>
      </c>
      <c r="AT97" s="299">
        <v>0</v>
      </c>
      <c r="AU97" s="299">
        <v>0</v>
      </c>
      <c r="AV97" s="299">
        <v>0</v>
      </c>
      <c r="AW97" s="299">
        <v>0</v>
      </c>
      <c r="AX97" s="299">
        <v>0</v>
      </c>
      <c r="AY97" s="299">
        <v>0</v>
      </c>
      <c r="AZ97" s="299">
        <v>0</v>
      </c>
      <c r="BA97" s="299">
        <v>0</v>
      </c>
      <c r="BB97" s="299">
        <v>0</v>
      </c>
      <c r="BC97" s="299">
        <v>0</v>
      </c>
      <c r="BD97" s="299">
        <v>0</v>
      </c>
      <c r="BE97" s="299">
        <v>0</v>
      </c>
      <c r="BF97" s="299">
        <v>0</v>
      </c>
      <c r="BG97" s="299">
        <v>0</v>
      </c>
      <c r="BH97" s="299">
        <v>21.72063237640258</v>
      </c>
      <c r="BI97" s="299">
        <v>0</v>
      </c>
      <c r="BJ97" s="299">
        <v>0</v>
      </c>
      <c r="BK97" s="299">
        <v>0</v>
      </c>
      <c r="BL97" s="299">
        <v>0</v>
      </c>
      <c r="BM97" s="299">
        <v>0</v>
      </c>
      <c r="BN97" s="299">
        <v>0</v>
      </c>
      <c r="BO97" s="299">
        <v>0</v>
      </c>
      <c r="BP97" s="299">
        <v>0</v>
      </c>
      <c r="BQ97" s="299">
        <v>0</v>
      </c>
      <c r="BR97" s="299">
        <v>0</v>
      </c>
      <c r="BS97" s="299">
        <v>0</v>
      </c>
      <c r="BT97" s="299">
        <v>0</v>
      </c>
      <c r="BU97" s="299">
        <v>0</v>
      </c>
      <c r="BV97" s="299">
        <v>0</v>
      </c>
      <c r="BW97" s="299">
        <v>0</v>
      </c>
      <c r="BX97" s="299">
        <v>0</v>
      </c>
      <c r="BY97" s="299">
        <v>0</v>
      </c>
      <c r="BZ97" s="299">
        <v>0</v>
      </c>
      <c r="CA97" s="299">
        <v>0</v>
      </c>
      <c r="CB97" s="299">
        <v>0</v>
      </c>
      <c r="CC97" s="299">
        <v>0</v>
      </c>
      <c r="CD97" s="299">
        <v>0</v>
      </c>
      <c r="CE97" s="299">
        <v>0</v>
      </c>
      <c r="CF97" s="299">
        <v>0</v>
      </c>
      <c r="CG97" s="299">
        <v>0</v>
      </c>
      <c r="CH97" s="299">
        <v>0</v>
      </c>
      <c r="CI97" s="299">
        <v>0</v>
      </c>
      <c r="CJ97" s="299">
        <v>0</v>
      </c>
      <c r="CK97" s="299">
        <v>0</v>
      </c>
    </row>
    <row r="98" spans="1:89" x14ac:dyDescent="0.25">
      <c r="AM98" s="300"/>
      <c r="AN98" s="300"/>
      <c r="AO98" s="300"/>
      <c r="AP98" s="300"/>
      <c r="AQ98" s="300"/>
      <c r="AR98" s="300"/>
      <c r="AS98" s="300"/>
      <c r="AT98" s="300"/>
    </row>
    <row r="99" spans="1:89" x14ac:dyDescent="0.25">
      <c r="A99" s="474"/>
      <c r="B99" s="474"/>
      <c r="C99" s="474"/>
      <c r="D99" s="474"/>
      <c r="E99" s="474"/>
      <c r="F99" s="474"/>
      <c r="G99" s="474"/>
      <c r="H99" s="474"/>
      <c r="I99" s="474"/>
      <c r="J99" s="474"/>
      <c r="K99" s="474"/>
      <c r="L99" s="474"/>
      <c r="M99" s="474"/>
      <c r="N99" s="474"/>
      <c r="O99" s="474"/>
      <c r="P99" s="474"/>
      <c r="Q99" s="474"/>
      <c r="R99" s="474"/>
      <c r="S99" s="474"/>
      <c r="T99" s="474"/>
      <c r="U99" s="474"/>
      <c r="V99" s="474"/>
      <c r="W99" s="474"/>
      <c r="X99" s="474"/>
      <c r="Y99" s="474"/>
      <c r="Z99" s="474"/>
      <c r="AA99" s="474"/>
      <c r="AB99" s="474"/>
      <c r="AC99" s="474"/>
      <c r="AD99" s="474"/>
      <c r="AE99" s="474"/>
      <c r="AF99" s="474"/>
      <c r="AG99" s="474"/>
      <c r="AH99" s="474"/>
      <c r="AI99" s="474"/>
      <c r="AJ99" s="474"/>
      <c r="AK99" s="474"/>
      <c r="AL99" s="474"/>
      <c r="AM99" s="474"/>
      <c r="AN99" s="474"/>
      <c r="AO99" s="474"/>
      <c r="AP99" s="474"/>
      <c r="AQ99" s="474"/>
      <c r="AR99" s="474"/>
      <c r="AS99" s="474"/>
      <c r="AT99" s="474"/>
      <c r="AU99" s="474"/>
    </row>
    <row r="101" spans="1:89" x14ac:dyDescent="0.25">
      <c r="AM101" s="300"/>
    </row>
    <row r="103" spans="1:89" x14ac:dyDescent="0.25">
      <c r="AM103" s="255" t="s">
        <v>538</v>
      </c>
    </row>
    <row r="104" spans="1:89" ht="27.75" x14ac:dyDescent="0.25">
      <c r="AL104" s="259"/>
    </row>
    <row r="105" spans="1:89" ht="27.75" x14ac:dyDescent="0.25">
      <c r="AL105" s="259"/>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tabSelected="1" view="pageBreakPreview" zoomScale="64" zoomScaleNormal="70" zoomScaleSheetLayoutView="64" workbookViewId="0">
      <selection activeCell="H53" sqref="H5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68</v>
      </c>
    </row>
    <row r="2" spans="1:44" ht="18.75" x14ac:dyDescent="0.3">
      <c r="L2" s="15" t="s">
        <v>9</v>
      </c>
    </row>
    <row r="3" spans="1:44" ht="18.75" x14ac:dyDescent="0.3">
      <c r="L3" s="15" t="s">
        <v>492</v>
      </c>
    </row>
    <row r="4" spans="1:44" ht="18.75" x14ac:dyDescent="0.3">
      <c r="K4" s="15"/>
    </row>
    <row r="5" spans="1:44" x14ac:dyDescent="0.25">
      <c r="A5" s="319" t="str">
        <f>'4. паспортбюджет'!A5:O5</f>
        <v>Год раскрытия информации: 2026 год</v>
      </c>
      <c r="B5" s="319"/>
      <c r="C5" s="319"/>
      <c r="D5" s="319"/>
      <c r="E5" s="319"/>
      <c r="F5" s="319"/>
      <c r="G5" s="319"/>
      <c r="H5" s="319"/>
      <c r="I5" s="319"/>
      <c r="J5" s="319"/>
      <c r="K5" s="319"/>
      <c r="L5" s="31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480" t="s">
        <v>491</v>
      </c>
      <c r="B9" s="480"/>
      <c r="C9" s="480"/>
      <c r="D9" s="480"/>
      <c r="E9" s="480"/>
      <c r="F9" s="480"/>
      <c r="G9" s="480"/>
      <c r="H9" s="480"/>
      <c r="I9" s="480"/>
      <c r="J9" s="480"/>
      <c r="K9" s="480"/>
      <c r="L9" s="480"/>
    </row>
    <row r="10" spans="1:44" x14ac:dyDescent="0.25">
      <c r="A10" s="327" t="s">
        <v>7</v>
      </c>
      <c r="B10" s="327"/>
      <c r="C10" s="327"/>
      <c r="D10" s="327"/>
      <c r="E10" s="327"/>
      <c r="F10" s="327"/>
      <c r="G10" s="327"/>
      <c r="H10" s="327"/>
      <c r="I10" s="327"/>
      <c r="J10" s="327"/>
      <c r="K10" s="327"/>
      <c r="L10" s="327"/>
    </row>
    <row r="11" spans="1:44" ht="18.75" x14ac:dyDescent="0.25">
      <c r="A11" s="331"/>
      <c r="B11" s="331"/>
      <c r="C11" s="331"/>
      <c r="D11" s="331"/>
      <c r="E11" s="331"/>
      <c r="F11" s="331"/>
      <c r="G11" s="331"/>
      <c r="H11" s="331"/>
      <c r="I11" s="331"/>
      <c r="J11" s="331"/>
      <c r="K11" s="331"/>
      <c r="L11" s="331"/>
    </row>
    <row r="12" spans="1:44" x14ac:dyDescent="0.25">
      <c r="A12" s="319" t="str">
        <f>'4. паспортбюджет'!A12:O12</f>
        <v>M_NS1900.PR.0011</v>
      </c>
      <c r="B12" s="319"/>
      <c r="C12" s="319"/>
      <c r="D12" s="319"/>
      <c r="E12" s="319"/>
      <c r="F12" s="319"/>
      <c r="G12" s="319"/>
      <c r="H12" s="319"/>
      <c r="I12" s="319"/>
      <c r="J12" s="319"/>
      <c r="K12" s="319"/>
      <c r="L12" s="319"/>
    </row>
    <row r="13" spans="1:44" x14ac:dyDescent="0.25">
      <c r="A13" s="327" t="s">
        <v>6</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ht="33" customHeight="1" x14ac:dyDescent="0.25">
      <c r="A15" s="319" t="str">
        <f>'4. паспортбюджет'!A15:O15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9"/>
      <c r="C15" s="319"/>
      <c r="D15" s="319"/>
      <c r="E15" s="319"/>
      <c r="F15" s="319"/>
      <c r="G15" s="319"/>
      <c r="H15" s="319"/>
      <c r="I15" s="319"/>
      <c r="J15" s="319"/>
      <c r="K15" s="319"/>
      <c r="L15" s="319"/>
    </row>
    <row r="16" spans="1:44" x14ac:dyDescent="0.25">
      <c r="A16" s="327" t="s">
        <v>5</v>
      </c>
      <c r="B16" s="327"/>
      <c r="C16" s="327"/>
      <c r="D16" s="327"/>
      <c r="E16" s="327"/>
      <c r="F16" s="327"/>
      <c r="G16" s="327"/>
      <c r="H16" s="327"/>
      <c r="I16" s="327"/>
      <c r="J16" s="327"/>
      <c r="K16" s="327"/>
      <c r="L16" s="327"/>
    </row>
    <row r="17" spans="1:12" ht="15.75" customHeight="1" x14ac:dyDescent="0.25">
      <c r="L17" s="176"/>
    </row>
    <row r="18" spans="1:12" x14ac:dyDescent="0.25">
      <c r="K18" s="66"/>
    </row>
    <row r="19" spans="1:12" ht="15.75" customHeight="1" x14ac:dyDescent="0.25">
      <c r="A19" s="479" t="s">
        <v>427</v>
      </c>
      <c r="B19" s="479"/>
      <c r="C19" s="479"/>
      <c r="D19" s="479"/>
      <c r="E19" s="479"/>
      <c r="F19" s="479"/>
      <c r="G19" s="479"/>
      <c r="H19" s="479"/>
      <c r="I19" s="479"/>
      <c r="J19" s="479"/>
      <c r="K19" s="479"/>
      <c r="L19" s="479"/>
    </row>
    <row r="20" spans="1:12" x14ac:dyDescent="0.25">
      <c r="A20" s="145"/>
      <c r="B20" s="145"/>
      <c r="C20" s="65"/>
      <c r="D20" s="65"/>
      <c r="E20" s="65"/>
      <c r="F20" s="65"/>
      <c r="G20" s="65"/>
      <c r="H20" s="65"/>
      <c r="I20" s="65"/>
      <c r="J20" s="65"/>
      <c r="K20" s="65"/>
      <c r="L20" s="65"/>
    </row>
    <row r="21" spans="1:12" ht="28.5" customHeight="1" x14ac:dyDescent="0.25">
      <c r="A21" s="485" t="s">
        <v>219</v>
      </c>
      <c r="B21" s="485" t="s">
        <v>218</v>
      </c>
      <c r="C21" s="486" t="s">
        <v>361</v>
      </c>
      <c r="D21" s="486"/>
      <c r="E21" s="486"/>
      <c r="F21" s="486"/>
      <c r="G21" s="486"/>
      <c r="H21" s="486"/>
      <c r="I21" s="487" t="s">
        <v>217</v>
      </c>
      <c r="J21" s="488" t="s">
        <v>363</v>
      </c>
      <c r="K21" s="485" t="s">
        <v>216</v>
      </c>
      <c r="L21" s="481" t="s">
        <v>362</v>
      </c>
    </row>
    <row r="22" spans="1:12" ht="58.5" customHeight="1" x14ac:dyDescent="0.25">
      <c r="A22" s="485"/>
      <c r="B22" s="485"/>
      <c r="C22" s="482" t="s">
        <v>1</v>
      </c>
      <c r="D22" s="482"/>
      <c r="E22" s="113"/>
      <c r="F22" s="114"/>
      <c r="G22" s="483" t="s">
        <v>584</v>
      </c>
      <c r="H22" s="484"/>
      <c r="I22" s="487"/>
      <c r="J22" s="489"/>
      <c r="K22" s="485"/>
      <c r="L22" s="481"/>
    </row>
    <row r="23" spans="1:12" ht="47.25" x14ac:dyDescent="0.25">
      <c r="A23" s="485"/>
      <c r="B23" s="485"/>
      <c r="C23" s="64" t="s">
        <v>215</v>
      </c>
      <c r="D23" s="64" t="s">
        <v>214</v>
      </c>
      <c r="E23" s="64" t="s">
        <v>215</v>
      </c>
      <c r="F23" s="64" t="s">
        <v>214</v>
      </c>
      <c r="G23" s="64" t="s">
        <v>215</v>
      </c>
      <c r="H23" s="64" t="s">
        <v>214</v>
      </c>
      <c r="I23" s="487"/>
      <c r="J23" s="490"/>
      <c r="K23" s="485"/>
      <c r="L23" s="481"/>
    </row>
    <row r="24" spans="1:12" x14ac:dyDescent="0.25">
      <c r="A24" s="175">
        <v>1</v>
      </c>
      <c r="B24" s="175">
        <v>2</v>
      </c>
      <c r="C24" s="64">
        <v>3</v>
      </c>
      <c r="D24" s="64">
        <v>4</v>
      </c>
      <c r="E24" s="64">
        <v>5</v>
      </c>
      <c r="F24" s="64">
        <v>6</v>
      </c>
      <c r="G24" s="64">
        <v>7</v>
      </c>
      <c r="H24" s="64">
        <v>8</v>
      </c>
      <c r="I24" s="64">
        <v>9</v>
      </c>
      <c r="J24" s="64">
        <v>10</v>
      </c>
      <c r="K24" s="64">
        <v>11</v>
      </c>
      <c r="L24" s="64">
        <v>12</v>
      </c>
    </row>
    <row r="25" spans="1:12" ht="15.75" customHeight="1" x14ac:dyDescent="0.25">
      <c r="A25" s="58">
        <v>1</v>
      </c>
      <c r="B25" s="59" t="s">
        <v>213</v>
      </c>
      <c r="C25" s="59"/>
      <c r="D25" s="62"/>
      <c r="E25" s="62"/>
      <c r="F25" s="62"/>
      <c r="G25" s="62"/>
      <c r="H25" s="62"/>
      <c r="I25" s="62"/>
      <c r="J25" s="62"/>
      <c r="K25" s="55"/>
      <c r="L25" s="68"/>
    </row>
    <row r="26" spans="1:12" ht="21.75" customHeight="1" x14ac:dyDescent="0.25">
      <c r="A26" s="58" t="s">
        <v>212</v>
      </c>
      <c r="B26" s="63" t="s">
        <v>368</v>
      </c>
      <c r="C26" s="56" t="s">
        <v>462</v>
      </c>
      <c r="D26" s="62"/>
      <c r="E26" s="56" t="s">
        <v>462</v>
      </c>
      <c r="F26" s="62"/>
      <c r="G26" s="56" t="s">
        <v>462</v>
      </c>
      <c r="H26" s="62"/>
      <c r="I26" s="62"/>
      <c r="J26" s="62"/>
      <c r="K26" s="55"/>
      <c r="L26" s="55"/>
    </row>
    <row r="27" spans="1:12" s="52" customFormat="1" ht="39" customHeight="1" x14ac:dyDescent="0.25">
      <c r="A27" s="58" t="s">
        <v>211</v>
      </c>
      <c r="B27" s="63" t="s">
        <v>370</v>
      </c>
      <c r="C27" s="56" t="s">
        <v>462</v>
      </c>
      <c r="D27" s="62"/>
      <c r="E27" s="56" t="s">
        <v>462</v>
      </c>
      <c r="F27" s="62"/>
      <c r="G27" s="56" t="s">
        <v>462</v>
      </c>
      <c r="H27" s="62"/>
      <c r="I27" s="62"/>
      <c r="J27" s="62"/>
      <c r="K27" s="55"/>
      <c r="L27" s="55"/>
    </row>
    <row r="28" spans="1:12" s="52" customFormat="1" ht="70.5" customHeight="1" x14ac:dyDescent="0.25">
      <c r="A28" s="58" t="s">
        <v>369</v>
      </c>
      <c r="B28" s="63" t="s">
        <v>374</v>
      </c>
      <c r="C28" s="56" t="s">
        <v>462</v>
      </c>
      <c r="D28" s="62"/>
      <c r="E28" s="56" t="s">
        <v>462</v>
      </c>
      <c r="F28" s="62"/>
      <c r="G28" s="56" t="s">
        <v>462</v>
      </c>
      <c r="H28" s="62"/>
      <c r="I28" s="62"/>
      <c r="J28" s="62"/>
      <c r="K28" s="55"/>
      <c r="L28" s="55"/>
    </row>
    <row r="29" spans="1:12" s="52" customFormat="1" ht="54" customHeight="1" x14ac:dyDescent="0.25">
      <c r="A29" s="58" t="s">
        <v>210</v>
      </c>
      <c r="B29" s="63" t="s">
        <v>373</v>
      </c>
      <c r="C29" s="56" t="s">
        <v>462</v>
      </c>
      <c r="D29" s="62"/>
      <c r="E29" s="56" t="s">
        <v>462</v>
      </c>
      <c r="F29" s="62"/>
      <c r="G29" s="56" t="s">
        <v>462</v>
      </c>
      <c r="H29" s="62"/>
      <c r="I29" s="62"/>
      <c r="J29" s="62"/>
      <c r="K29" s="55"/>
      <c r="L29" s="55"/>
    </row>
    <row r="30" spans="1:12" s="52" customFormat="1" ht="42" customHeight="1" x14ac:dyDescent="0.25">
      <c r="A30" s="58" t="s">
        <v>209</v>
      </c>
      <c r="B30" s="63" t="s">
        <v>375</v>
      </c>
      <c r="C30" s="56" t="s">
        <v>462</v>
      </c>
      <c r="D30" s="62"/>
      <c r="E30" s="56" t="s">
        <v>462</v>
      </c>
      <c r="F30" s="62"/>
      <c r="G30" s="56" t="s">
        <v>462</v>
      </c>
      <c r="H30" s="62"/>
      <c r="I30" s="62"/>
      <c r="J30" s="62"/>
      <c r="K30" s="55"/>
      <c r="L30" s="55"/>
    </row>
    <row r="31" spans="1:12" s="52" customFormat="1" ht="37.5" customHeight="1" x14ac:dyDescent="0.25">
      <c r="A31" s="58" t="s">
        <v>208</v>
      </c>
      <c r="B31" s="57" t="s">
        <v>371</v>
      </c>
      <c r="C31" s="166">
        <v>44936</v>
      </c>
      <c r="D31" s="166">
        <v>45103</v>
      </c>
      <c r="E31" s="141" t="s">
        <v>464</v>
      </c>
      <c r="F31" s="141" t="s">
        <v>465</v>
      </c>
      <c r="G31" s="166">
        <v>44936</v>
      </c>
      <c r="H31" s="166">
        <v>45103</v>
      </c>
      <c r="I31" s="137">
        <v>100</v>
      </c>
      <c r="J31" s="137">
        <v>100</v>
      </c>
      <c r="K31" s="55"/>
      <c r="L31" s="55"/>
    </row>
    <row r="32" spans="1:12" s="52" customFormat="1" ht="31.5" x14ac:dyDescent="0.25">
      <c r="A32" s="58" t="s">
        <v>206</v>
      </c>
      <c r="B32" s="57" t="s">
        <v>376</v>
      </c>
      <c r="C32" s="138">
        <v>45139</v>
      </c>
      <c r="D32" s="166">
        <v>45289</v>
      </c>
      <c r="E32" s="138" t="s">
        <v>466</v>
      </c>
      <c r="F32" s="141" t="s">
        <v>467</v>
      </c>
      <c r="G32" s="223">
        <v>45139</v>
      </c>
      <c r="H32" s="224">
        <v>45426</v>
      </c>
      <c r="I32" s="137">
        <v>100</v>
      </c>
      <c r="J32" s="137">
        <v>100</v>
      </c>
      <c r="K32" s="55"/>
      <c r="L32" s="55"/>
    </row>
    <row r="33" spans="1:12" s="52" customFormat="1" ht="37.5" customHeight="1" x14ac:dyDescent="0.25">
      <c r="A33" s="58" t="s">
        <v>387</v>
      </c>
      <c r="B33" s="57" t="s">
        <v>311</v>
      </c>
      <c r="C33" s="244" t="s">
        <v>462</v>
      </c>
      <c r="D33" s="166"/>
      <c r="E33" s="53" t="s">
        <v>462</v>
      </c>
      <c r="F33" s="141"/>
      <c r="G33" s="225" t="s">
        <v>462</v>
      </c>
      <c r="H33" s="226"/>
      <c r="I33" s="137"/>
      <c r="J33" s="137"/>
      <c r="K33" s="55"/>
      <c r="L33" s="55"/>
    </row>
    <row r="34" spans="1:12" s="52" customFormat="1" ht="47.25" customHeight="1" x14ac:dyDescent="0.25">
      <c r="A34" s="58" t="s">
        <v>388</v>
      </c>
      <c r="B34" s="57" t="s">
        <v>380</v>
      </c>
      <c r="C34" s="138" t="s">
        <v>462</v>
      </c>
      <c r="D34" s="249"/>
      <c r="E34" s="56" t="s">
        <v>462</v>
      </c>
      <c r="F34" s="61"/>
      <c r="G34" s="225" t="s">
        <v>462</v>
      </c>
      <c r="H34" s="226"/>
      <c r="I34" s="137"/>
      <c r="J34" s="137"/>
      <c r="K34" s="61"/>
      <c r="L34" s="55"/>
    </row>
    <row r="35" spans="1:12" s="52" customFormat="1" ht="49.5" customHeight="1" x14ac:dyDescent="0.25">
      <c r="A35" s="58" t="s">
        <v>389</v>
      </c>
      <c r="B35" s="57" t="s">
        <v>207</v>
      </c>
      <c r="C35" s="166">
        <v>45471</v>
      </c>
      <c r="D35" s="166">
        <v>45603</v>
      </c>
      <c r="E35" s="141" t="s">
        <v>468</v>
      </c>
      <c r="F35" s="141" t="s">
        <v>469</v>
      </c>
      <c r="G35" s="224">
        <v>45595</v>
      </c>
      <c r="H35" s="224">
        <v>45603</v>
      </c>
      <c r="I35" s="137">
        <v>100</v>
      </c>
      <c r="J35" s="137">
        <v>100</v>
      </c>
      <c r="K35" s="61"/>
      <c r="L35" s="55"/>
    </row>
    <row r="36" spans="1:12" ht="37.5" customHeight="1" x14ac:dyDescent="0.25">
      <c r="A36" s="58" t="s">
        <v>390</v>
      </c>
      <c r="B36" s="57" t="s">
        <v>372</v>
      </c>
      <c r="C36" s="138" t="s">
        <v>462</v>
      </c>
      <c r="D36" s="250"/>
      <c r="E36" s="56" t="s">
        <v>462</v>
      </c>
      <c r="F36" s="60"/>
      <c r="G36" s="56" t="s">
        <v>462</v>
      </c>
      <c r="H36" s="60"/>
      <c r="I36" s="139"/>
      <c r="J36" s="139"/>
      <c r="K36" s="55"/>
      <c r="L36" s="55"/>
    </row>
    <row r="37" spans="1:12" ht="31.5" x14ac:dyDescent="0.25">
      <c r="A37" s="58" t="s">
        <v>391</v>
      </c>
      <c r="B37" s="57" t="s">
        <v>205</v>
      </c>
      <c r="C37" s="166">
        <v>45426</v>
      </c>
      <c r="D37" s="166">
        <v>45580</v>
      </c>
      <c r="E37" s="141" t="s">
        <v>470</v>
      </c>
      <c r="F37" s="141" t="s">
        <v>471</v>
      </c>
      <c r="G37" s="224">
        <v>45426</v>
      </c>
      <c r="H37" s="224">
        <v>45580</v>
      </c>
      <c r="I37" s="137">
        <v>100</v>
      </c>
      <c r="J37" s="137">
        <v>100</v>
      </c>
      <c r="K37" s="218"/>
      <c r="L37" s="55"/>
    </row>
    <row r="38" spans="1:12" x14ac:dyDescent="0.25">
      <c r="A38" s="58" t="s">
        <v>496</v>
      </c>
      <c r="B38" s="59" t="s">
        <v>204</v>
      </c>
      <c r="C38" s="251"/>
      <c r="D38" s="251"/>
      <c r="E38" s="55"/>
      <c r="F38" s="55"/>
      <c r="G38" s="55"/>
      <c r="H38" s="55"/>
      <c r="I38" s="140"/>
      <c r="J38" s="140"/>
      <c r="K38" s="55"/>
      <c r="L38" s="55"/>
    </row>
    <row r="39" spans="1:12" ht="63" x14ac:dyDescent="0.25">
      <c r="A39" s="58">
        <v>2</v>
      </c>
      <c r="B39" s="57" t="s">
        <v>377</v>
      </c>
      <c r="C39" s="244">
        <v>47392</v>
      </c>
      <c r="D39" s="244">
        <v>47482</v>
      </c>
      <c r="E39" s="141" t="s">
        <v>472</v>
      </c>
      <c r="F39" s="141" t="s">
        <v>473</v>
      </c>
      <c r="G39" s="244" t="s">
        <v>501</v>
      </c>
      <c r="H39" s="244" t="s">
        <v>501</v>
      </c>
      <c r="I39" s="140"/>
      <c r="J39" s="140"/>
      <c r="K39" s="55"/>
      <c r="L39" s="55"/>
    </row>
    <row r="40" spans="1:12" ht="33.75" customHeight="1" x14ac:dyDescent="0.25">
      <c r="A40" s="58" t="s">
        <v>203</v>
      </c>
      <c r="B40" s="57" t="s">
        <v>379</v>
      </c>
      <c r="C40" s="244">
        <v>47482</v>
      </c>
      <c r="D40" s="244">
        <v>47603</v>
      </c>
      <c r="E40" s="142" t="s">
        <v>474</v>
      </c>
      <c r="F40" s="142" t="s">
        <v>475</v>
      </c>
      <c r="G40" s="244" t="s">
        <v>501</v>
      </c>
      <c r="H40" s="244" t="s">
        <v>501</v>
      </c>
      <c r="I40" s="55"/>
      <c r="J40" s="55"/>
      <c r="K40" s="55"/>
      <c r="L40" s="55"/>
    </row>
    <row r="41" spans="1:12" ht="63" customHeight="1" x14ac:dyDescent="0.25">
      <c r="A41" s="58" t="s">
        <v>202</v>
      </c>
      <c r="B41" s="59" t="s">
        <v>458</v>
      </c>
      <c r="C41" s="251"/>
      <c r="D41" s="251"/>
      <c r="E41" s="55"/>
      <c r="F41" s="55"/>
      <c r="G41" s="244"/>
      <c r="H41" s="244"/>
      <c r="I41" s="55"/>
      <c r="J41" s="55"/>
      <c r="K41" s="55"/>
      <c r="L41" s="55"/>
    </row>
    <row r="42" spans="1:12" ht="58.5" customHeight="1" x14ac:dyDescent="0.25">
      <c r="A42" s="58">
        <v>3</v>
      </c>
      <c r="B42" s="57" t="s">
        <v>378</v>
      </c>
      <c r="C42" s="244">
        <v>47603</v>
      </c>
      <c r="D42" s="244">
        <v>47664</v>
      </c>
      <c r="E42" s="142" t="s">
        <v>475</v>
      </c>
      <c r="F42" s="142" t="s">
        <v>476</v>
      </c>
      <c r="G42" s="244" t="s">
        <v>501</v>
      </c>
      <c r="H42" s="244" t="s">
        <v>501</v>
      </c>
      <c r="I42" s="55"/>
      <c r="J42" s="55"/>
      <c r="K42" s="55"/>
      <c r="L42" s="55"/>
    </row>
    <row r="43" spans="1:12" ht="34.5" customHeight="1" x14ac:dyDescent="0.25">
      <c r="A43" s="58" t="s">
        <v>201</v>
      </c>
      <c r="B43" s="57" t="s">
        <v>199</v>
      </c>
      <c r="C43" s="244">
        <v>47603</v>
      </c>
      <c r="D43" s="244">
        <v>47664</v>
      </c>
      <c r="E43" s="142" t="s">
        <v>477</v>
      </c>
      <c r="F43" s="142" t="s">
        <v>478</v>
      </c>
      <c r="G43" s="244" t="s">
        <v>501</v>
      </c>
      <c r="H43" s="244" t="s">
        <v>501</v>
      </c>
      <c r="I43" s="55"/>
      <c r="J43" s="55"/>
      <c r="K43" s="55"/>
      <c r="L43" s="55"/>
    </row>
    <row r="44" spans="1:12" ht="41.25" customHeight="1" x14ac:dyDescent="0.25">
      <c r="A44" s="58" t="s">
        <v>200</v>
      </c>
      <c r="B44" s="57" t="s">
        <v>197</v>
      </c>
      <c r="C44" s="244">
        <v>47664</v>
      </c>
      <c r="D44" s="244">
        <v>47756</v>
      </c>
      <c r="E44" s="142" t="s">
        <v>479</v>
      </c>
      <c r="F44" s="142" t="s">
        <v>480</v>
      </c>
      <c r="G44" s="244" t="s">
        <v>501</v>
      </c>
      <c r="H44" s="244" t="s">
        <v>501</v>
      </c>
      <c r="I44" s="55"/>
      <c r="J44" s="55"/>
      <c r="K44" s="55"/>
      <c r="L44" s="55"/>
    </row>
    <row r="45" spans="1:12" ht="90.75" customHeight="1" x14ac:dyDescent="0.25">
      <c r="A45" s="58" t="s">
        <v>198</v>
      </c>
      <c r="B45" s="57" t="s">
        <v>383</v>
      </c>
      <c r="C45" s="244" t="s">
        <v>462</v>
      </c>
      <c r="D45" s="244" t="s">
        <v>462</v>
      </c>
      <c r="E45" s="62" t="s">
        <v>462</v>
      </c>
      <c r="F45" s="55"/>
      <c r="G45" s="53" t="s">
        <v>462</v>
      </c>
      <c r="H45" s="53" t="s">
        <v>462</v>
      </c>
      <c r="I45" s="55"/>
      <c r="J45" s="55"/>
      <c r="K45" s="55"/>
      <c r="L45" s="55"/>
    </row>
    <row r="46" spans="1:12" ht="167.25" customHeight="1" x14ac:dyDescent="0.25">
      <c r="A46" s="58" t="s">
        <v>196</v>
      </c>
      <c r="B46" s="57" t="s">
        <v>381</v>
      </c>
      <c r="C46" s="244" t="s">
        <v>462</v>
      </c>
      <c r="D46" s="244" t="s">
        <v>462</v>
      </c>
      <c r="E46" s="62" t="s">
        <v>462</v>
      </c>
      <c r="F46" s="55"/>
      <c r="G46" s="53" t="s">
        <v>462</v>
      </c>
      <c r="H46" s="53" t="s">
        <v>462</v>
      </c>
      <c r="I46" s="55"/>
      <c r="J46" s="55"/>
      <c r="K46" s="55"/>
      <c r="L46" s="55"/>
    </row>
    <row r="47" spans="1:12" ht="30.75" customHeight="1" x14ac:dyDescent="0.25">
      <c r="A47" s="58" t="s">
        <v>194</v>
      </c>
      <c r="B47" s="57" t="s">
        <v>195</v>
      </c>
      <c r="C47" s="244">
        <v>47756</v>
      </c>
      <c r="D47" s="244">
        <v>47786</v>
      </c>
      <c r="E47" s="142" t="s">
        <v>481</v>
      </c>
      <c r="F47" s="142" t="s">
        <v>482</v>
      </c>
      <c r="G47" s="244" t="s">
        <v>501</v>
      </c>
      <c r="H47" s="244" t="s">
        <v>501</v>
      </c>
      <c r="I47" s="55"/>
      <c r="J47" s="55"/>
      <c r="K47" s="55"/>
      <c r="L47" s="55"/>
    </row>
    <row r="48" spans="1:12" ht="37.5" customHeight="1" x14ac:dyDescent="0.25">
      <c r="A48" s="58" t="s">
        <v>497</v>
      </c>
      <c r="B48" s="59" t="s">
        <v>193</v>
      </c>
      <c r="C48" s="251"/>
      <c r="D48" s="251"/>
      <c r="E48" s="55"/>
      <c r="F48" s="55"/>
      <c r="G48" s="244"/>
      <c r="H48" s="244"/>
      <c r="I48" s="55"/>
      <c r="J48" s="55"/>
      <c r="K48" s="55"/>
      <c r="L48" s="55"/>
    </row>
    <row r="49" spans="1:12" ht="35.25" customHeight="1" x14ac:dyDescent="0.25">
      <c r="A49" s="58">
        <v>4</v>
      </c>
      <c r="B49" s="57" t="s">
        <v>191</v>
      </c>
      <c r="C49" s="244">
        <v>47786</v>
      </c>
      <c r="D49" s="244">
        <v>47790</v>
      </c>
      <c r="E49" s="137" t="s">
        <v>483</v>
      </c>
      <c r="F49" s="137" t="s">
        <v>484</v>
      </c>
      <c r="G49" s="244" t="s">
        <v>501</v>
      </c>
      <c r="H49" s="244" t="s">
        <v>501</v>
      </c>
      <c r="I49" s="55"/>
      <c r="J49" s="55"/>
      <c r="K49" s="55"/>
      <c r="L49" s="55"/>
    </row>
    <row r="50" spans="1:12" ht="86.25" customHeight="1" x14ac:dyDescent="0.25">
      <c r="A50" s="58" t="s">
        <v>192</v>
      </c>
      <c r="B50" s="57" t="s">
        <v>382</v>
      </c>
      <c r="C50" s="244">
        <v>47790</v>
      </c>
      <c r="D50" s="244">
        <v>47794</v>
      </c>
      <c r="E50" s="137" t="s">
        <v>485</v>
      </c>
      <c r="F50" s="137" t="s">
        <v>486</v>
      </c>
      <c r="G50" s="244" t="s">
        <v>501</v>
      </c>
      <c r="H50" s="244" t="s">
        <v>501</v>
      </c>
      <c r="I50" s="55"/>
      <c r="J50" s="55"/>
      <c r="K50" s="55"/>
      <c r="L50" s="55"/>
    </row>
    <row r="51" spans="1:12" ht="77.25" customHeight="1" x14ac:dyDescent="0.25">
      <c r="A51" s="58" t="s">
        <v>190</v>
      </c>
      <c r="B51" s="57" t="s">
        <v>384</v>
      </c>
      <c r="C51" s="244" t="s">
        <v>462</v>
      </c>
      <c r="D51" s="244" t="s">
        <v>462</v>
      </c>
      <c r="E51" s="56" t="s">
        <v>462</v>
      </c>
      <c r="F51" s="55"/>
      <c r="G51" s="53" t="s">
        <v>462</v>
      </c>
      <c r="H51" s="53" t="s">
        <v>462</v>
      </c>
      <c r="I51" s="55"/>
      <c r="J51" s="55"/>
      <c r="K51" s="55"/>
      <c r="L51" s="55"/>
    </row>
    <row r="52" spans="1:12" ht="71.25" customHeight="1" x14ac:dyDescent="0.25">
      <c r="A52" s="58" t="s">
        <v>188</v>
      </c>
      <c r="B52" s="57" t="s">
        <v>189</v>
      </c>
      <c r="C52" s="244" t="s">
        <v>462</v>
      </c>
      <c r="D52" s="244" t="s">
        <v>462</v>
      </c>
      <c r="E52" s="56" t="s">
        <v>462</v>
      </c>
      <c r="F52" s="55"/>
      <c r="G52" s="53" t="s">
        <v>462</v>
      </c>
      <c r="H52" s="53" t="s">
        <v>462</v>
      </c>
      <c r="I52" s="55"/>
      <c r="J52" s="55"/>
      <c r="K52" s="55"/>
      <c r="L52" s="55"/>
    </row>
    <row r="53" spans="1:12" ht="48" customHeight="1" x14ac:dyDescent="0.25">
      <c r="A53" s="58" t="s">
        <v>186</v>
      </c>
      <c r="B53" s="117" t="s">
        <v>385</v>
      </c>
      <c r="C53" s="244">
        <v>47794</v>
      </c>
      <c r="D53" s="244">
        <v>47817</v>
      </c>
      <c r="E53" s="137" t="s">
        <v>485</v>
      </c>
      <c r="F53" s="137" t="s">
        <v>487</v>
      </c>
      <c r="G53" s="244" t="s">
        <v>501</v>
      </c>
      <c r="H53" s="244" t="s">
        <v>501</v>
      </c>
      <c r="I53" s="55"/>
      <c r="J53" s="55"/>
      <c r="K53" s="55"/>
      <c r="L53" s="55"/>
    </row>
    <row r="54" spans="1:12" ht="46.5" customHeight="1" x14ac:dyDescent="0.25">
      <c r="A54" s="58" t="s">
        <v>386</v>
      </c>
      <c r="B54" s="57" t="s">
        <v>187</v>
      </c>
      <c r="C54" s="53" t="s">
        <v>462</v>
      </c>
      <c r="D54" s="53" t="s">
        <v>462</v>
      </c>
      <c r="E54" s="56" t="s">
        <v>462</v>
      </c>
      <c r="F54" s="55"/>
      <c r="G54" s="53" t="s">
        <v>462</v>
      </c>
      <c r="H54" s="53" t="s">
        <v>462</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B1" zoomScale="85" zoomScaleNormal="70" zoomScaleSheetLayoutView="85" workbookViewId="0">
      <selection activeCell="A14" sqref="A14:AC14"/>
    </sheetView>
  </sheetViews>
  <sheetFormatPr defaultColWidth="9.140625" defaultRowHeight="15.75" x14ac:dyDescent="0.25"/>
  <cols>
    <col min="1" max="1" width="9.140625" style="177"/>
    <col min="2" max="2" width="57.85546875" style="177" customWidth="1"/>
    <col min="3" max="3" width="15.7109375" style="177" customWidth="1"/>
    <col min="4" max="4" width="17.85546875" style="177" customWidth="1"/>
    <col min="5" max="5" width="20.42578125" style="177" customWidth="1"/>
    <col min="6" max="6" width="18.7109375" style="177" customWidth="1"/>
    <col min="7" max="7" width="14" style="51" customWidth="1"/>
    <col min="8" max="8" width="7.85546875" style="51" customWidth="1"/>
    <col min="9" max="9" width="8.140625" style="51" customWidth="1"/>
    <col min="10" max="10" width="8.7109375" style="51" customWidth="1"/>
    <col min="11" max="11" width="8.85546875" style="51" customWidth="1"/>
    <col min="12" max="12" width="6.7109375" style="177" customWidth="1"/>
    <col min="13" max="13" width="5.28515625" style="177" customWidth="1"/>
    <col min="14" max="14" width="8.5703125" style="177" customWidth="1"/>
    <col min="15"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5" width="6.140625" style="177" customWidth="1"/>
    <col min="26" max="26" width="8.7109375" style="177" customWidth="1"/>
    <col min="27" max="27" width="6.140625" style="177" customWidth="1"/>
    <col min="28" max="28" width="10.5703125" style="177" customWidth="1"/>
    <col min="29" max="29" width="17.42578125" style="177" customWidth="1"/>
    <col min="30" max="16384" width="9.140625" style="177"/>
  </cols>
  <sheetData>
    <row r="1" spans="1:29" ht="18.75" x14ac:dyDescent="0.25">
      <c r="A1" s="51"/>
      <c r="B1" s="51"/>
      <c r="C1" s="51"/>
      <c r="D1" s="51"/>
      <c r="E1" s="51"/>
      <c r="F1" s="51"/>
      <c r="L1" s="51"/>
      <c r="M1" s="51"/>
      <c r="AC1" s="31" t="s">
        <v>68</v>
      </c>
    </row>
    <row r="2" spans="1:29" ht="18.75" x14ac:dyDescent="0.3">
      <c r="A2" s="51"/>
      <c r="B2" s="51"/>
      <c r="C2" s="51"/>
      <c r="D2" s="51"/>
      <c r="E2" s="51"/>
      <c r="F2" s="51"/>
      <c r="L2" s="51"/>
      <c r="M2" s="51"/>
      <c r="AC2" s="15" t="s">
        <v>9</v>
      </c>
    </row>
    <row r="3" spans="1:29" ht="18.75" x14ac:dyDescent="0.3">
      <c r="A3" s="51"/>
      <c r="B3" s="51"/>
      <c r="C3" s="51"/>
      <c r="D3" s="51"/>
      <c r="E3" s="51"/>
      <c r="F3" s="51"/>
      <c r="L3" s="51"/>
      <c r="M3" s="51"/>
      <c r="AC3" s="15" t="s">
        <v>67</v>
      </c>
    </row>
    <row r="4" spans="1:29" ht="18.75" customHeight="1" x14ac:dyDescent="0.25">
      <c r="A4" s="319" t="str">
        <f>'6.1. Паспорт сетевой график'!A5:L5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1"/>
      <c r="B5" s="51"/>
      <c r="C5" s="51"/>
      <c r="D5" s="51"/>
      <c r="E5" s="51"/>
      <c r="F5" s="51"/>
      <c r="L5" s="51"/>
      <c r="M5" s="51"/>
      <c r="AC5" s="15"/>
    </row>
    <row r="6" spans="1:29"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1"/>
      <c r="B7" s="121"/>
      <c r="C7" s="121"/>
      <c r="D7" s="121"/>
      <c r="E7" s="121"/>
      <c r="F7" s="121"/>
      <c r="G7" s="121"/>
      <c r="H7" s="121"/>
      <c r="I7" s="121"/>
      <c r="J7" s="178"/>
      <c r="K7" s="178"/>
      <c r="L7" s="178"/>
      <c r="M7" s="178"/>
      <c r="N7" s="178"/>
      <c r="O7" s="178"/>
      <c r="P7" s="178"/>
      <c r="Q7" s="178"/>
      <c r="R7" s="178"/>
      <c r="S7" s="178"/>
      <c r="T7" s="178"/>
      <c r="U7" s="178"/>
      <c r="V7" s="178"/>
      <c r="W7" s="178"/>
      <c r="X7" s="178"/>
      <c r="Y7" s="178"/>
      <c r="Z7" s="178"/>
      <c r="AA7" s="178"/>
      <c r="AB7" s="178"/>
      <c r="AC7" s="178"/>
    </row>
    <row r="8" spans="1:29" x14ac:dyDescent="0.25">
      <c r="A8" s="326" t="s">
        <v>491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21"/>
      <c r="B10" s="121"/>
      <c r="C10" s="121"/>
      <c r="D10" s="121"/>
      <c r="E10" s="121"/>
      <c r="F10" s="121"/>
      <c r="G10" s="121"/>
      <c r="H10" s="121"/>
      <c r="I10" s="121"/>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91" t="str">
        <f>+'1. паспорт местоположение'!A12:C12</f>
        <v>M_NS1900.PR.0011</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491"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93" t="s">
        <v>428</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row>
    <row r="19" spans="1:32" x14ac:dyDescent="0.25">
      <c r="A19" s="51"/>
      <c r="B19" s="51"/>
      <c r="C19" s="51"/>
      <c r="D19" s="51"/>
      <c r="E19" s="180"/>
      <c r="F19" s="180"/>
      <c r="G19" s="180"/>
      <c r="L19" s="51"/>
      <c r="M19" s="51"/>
      <c r="N19" s="51"/>
      <c r="O19" s="51"/>
      <c r="P19" s="51"/>
      <c r="Q19" s="51"/>
      <c r="R19" s="51"/>
      <c r="S19" s="51"/>
      <c r="T19" s="51"/>
      <c r="U19" s="51"/>
      <c r="V19" s="51"/>
      <c r="W19" s="51"/>
      <c r="X19" s="51"/>
      <c r="Y19" s="51"/>
      <c r="Z19" s="51"/>
      <c r="AA19" s="51"/>
      <c r="AB19" s="51"/>
    </row>
    <row r="20" spans="1:32" ht="33" customHeight="1" x14ac:dyDescent="0.25">
      <c r="A20" s="494" t="s">
        <v>185</v>
      </c>
      <c r="B20" s="494" t="s">
        <v>184</v>
      </c>
      <c r="C20" s="496" t="s">
        <v>183</v>
      </c>
      <c r="D20" s="496"/>
      <c r="E20" s="497" t="s">
        <v>182</v>
      </c>
      <c r="F20" s="497"/>
      <c r="G20" s="498" t="s">
        <v>596</v>
      </c>
      <c r="H20" s="501" t="s">
        <v>489</v>
      </c>
      <c r="I20" s="502"/>
      <c r="J20" s="502"/>
      <c r="K20" s="503"/>
      <c r="L20" s="501" t="s">
        <v>490</v>
      </c>
      <c r="M20" s="502"/>
      <c r="N20" s="502"/>
      <c r="O20" s="503"/>
      <c r="P20" s="501" t="s">
        <v>579</v>
      </c>
      <c r="Q20" s="502"/>
      <c r="R20" s="502"/>
      <c r="S20" s="503"/>
      <c r="T20" s="501" t="s">
        <v>580</v>
      </c>
      <c r="U20" s="502"/>
      <c r="V20" s="502"/>
      <c r="W20" s="503"/>
      <c r="X20" s="501" t="s">
        <v>597</v>
      </c>
      <c r="Y20" s="502"/>
      <c r="Z20" s="502"/>
      <c r="AA20" s="502"/>
      <c r="AB20" s="505" t="s">
        <v>181</v>
      </c>
      <c r="AC20" s="506"/>
      <c r="AD20" s="181"/>
      <c r="AE20" s="181"/>
      <c r="AF20" s="181"/>
    </row>
    <row r="21" spans="1:32" ht="99.75" customHeight="1" x14ac:dyDescent="0.25">
      <c r="A21" s="495"/>
      <c r="B21" s="495"/>
      <c r="C21" s="496"/>
      <c r="D21" s="496"/>
      <c r="E21" s="497"/>
      <c r="F21" s="497"/>
      <c r="G21" s="499"/>
      <c r="H21" s="504" t="s">
        <v>1</v>
      </c>
      <c r="I21" s="504"/>
      <c r="J21" s="504" t="s">
        <v>179</v>
      </c>
      <c r="K21" s="504"/>
      <c r="L21" s="504" t="s">
        <v>1</v>
      </c>
      <c r="M21" s="504"/>
      <c r="N21" s="504" t="s">
        <v>179</v>
      </c>
      <c r="O21" s="504"/>
      <c r="P21" s="504" t="s">
        <v>1</v>
      </c>
      <c r="Q21" s="504"/>
      <c r="R21" s="504" t="s">
        <v>179</v>
      </c>
      <c r="S21" s="504"/>
      <c r="T21" s="504" t="s">
        <v>1</v>
      </c>
      <c r="U21" s="504"/>
      <c r="V21" s="504" t="s">
        <v>179</v>
      </c>
      <c r="W21" s="504"/>
      <c r="X21" s="504" t="s">
        <v>1</v>
      </c>
      <c r="Y21" s="504"/>
      <c r="Z21" s="504" t="s">
        <v>179</v>
      </c>
      <c r="AA21" s="504"/>
      <c r="AB21" s="507"/>
      <c r="AC21" s="508"/>
    </row>
    <row r="22" spans="1:32" ht="89.25" customHeight="1" x14ac:dyDescent="0.25">
      <c r="A22" s="482"/>
      <c r="B22" s="482"/>
      <c r="C22" s="240" t="s">
        <v>1</v>
      </c>
      <c r="D22" s="240" t="s">
        <v>179</v>
      </c>
      <c r="E22" s="241" t="s">
        <v>602</v>
      </c>
      <c r="F22" s="241" t="s">
        <v>598</v>
      </c>
      <c r="G22" s="500"/>
      <c r="H22" s="302" t="s">
        <v>409</v>
      </c>
      <c r="I22" s="302" t="s">
        <v>410</v>
      </c>
      <c r="J22" s="302" t="s">
        <v>409</v>
      </c>
      <c r="K22" s="302" t="s">
        <v>410</v>
      </c>
      <c r="L22" s="302" t="s">
        <v>409</v>
      </c>
      <c r="M22" s="302" t="s">
        <v>410</v>
      </c>
      <c r="N22" s="302" t="s">
        <v>409</v>
      </c>
      <c r="O22" s="302" t="s">
        <v>410</v>
      </c>
      <c r="P22" s="302" t="s">
        <v>409</v>
      </c>
      <c r="Q22" s="302" t="s">
        <v>410</v>
      </c>
      <c r="R22" s="302" t="s">
        <v>409</v>
      </c>
      <c r="S22" s="302" t="s">
        <v>410</v>
      </c>
      <c r="T22" s="302" t="s">
        <v>409</v>
      </c>
      <c r="U22" s="302" t="s">
        <v>410</v>
      </c>
      <c r="V22" s="302" t="s">
        <v>409</v>
      </c>
      <c r="W22" s="302" t="s">
        <v>410</v>
      </c>
      <c r="X22" s="302" t="s">
        <v>409</v>
      </c>
      <c r="Y22" s="302" t="s">
        <v>410</v>
      </c>
      <c r="Z22" s="302" t="s">
        <v>409</v>
      </c>
      <c r="AA22" s="302" t="s">
        <v>410</v>
      </c>
      <c r="AB22" s="240" t="s">
        <v>180</v>
      </c>
      <c r="AC22" s="240" t="s">
        <v>179</v>
      </c>
    </row>
    <row r="23" spans="1:32" ht="19.5" customHeight="1" x14ac:dyDescent="0.25">
      <c r="A23" s="175">
        <v>1</v>
      </c>
      <c r="B23" s="175">
        <v>2</v>
      </c>
      <c r="C23" s="175">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2" s="185" customFormat="1" ht="47.25" customHeight="1" x14ac:dyDescent="0.25">
      <c r="A24" s="182">
        <v>1</v>
      </c>
      <c r="B24" s="183" t="s">
        <v>178</v>
      </c>
      <c r="C24" s="174">
        <v>1156.5282455640638</v>
      </c>
      <c r="D24" s="174">
        <v>1233.5568705768599</v>
      </c>
      <c r="E24" s="174">
        <v>1153.3182643840637</v>
      </c>
      <c r="F24" s="174">
        <v>1153.3182643840637</v>
      </c>
      <c r="G24" s="174">
        <v>0</v>
      </c>
      <c r="H24" s="174">
        <v>0</v>
      </c>
      <c r="I24" s="174"/>
      <c r="J24" s="174">
        <v>0</v>
      </c>
      <c r="K24" s="174"/>
      <c r="L24" s="184">
        <v>0</v>
      </c>
      <c r="M24" s="184"/>
      <c r="N24" s="184">
        <v>0</v>
      </c>
      <c r="O24" s="184"/>
      <c r="P24" s="184">
        <v>0</v>
      </c>
      <c r="Q24" s="184"/>
      <c r="R24" s="184">
        <v>0</v>
      </c>
      <c r="S24" s="184"/>
      <c r="T24" s="184">
        <v>0</v>
      </c>
      <c r="U24" s="184"/>
      <c r="V24" s="184">
        <v>0</v>
      </c>
      <c r="W24" s="184"/>
      <c r="X24" s="184">
        <v>0</v>
      </c>
      <c r="Y24" s="184"/>
      <c r="Z24" s="184" t="s">
        <v>501</v>
      </c>
      <c r="AA24" s="184"/>
      <c r="AB24" s="245">
        <v>0</v>
      </c>
      <c r="AC24" s="174">
        <v>0</v>
      </c>
    </row>
    <row r="25" spans="1:32" s="185" customFormat="1" ht="24" customHeight="1" x14ac:dyDescent="0.25">
      <c r="A25" s="186" t="s">
        <v>177</v>
      </c>
      <c r="B25" s="187" t="s">
        <v>176</v>
      </c>
      <c r="C25" s="174"/>
      <c r="D25" s="174"/>
      <c r="E25" s="174"/>
      <c r="F25" s="174"/>
      <c r="G25" s="174">
        <v>0</v>
      </c>
      <c r="H25" s="174">
        <v>0</v>
      </c>
      <c r="I25" s="174"/>
      <c r="J25" s="174">
        <v>0</v>
      </c>
      <c r="K25" s="174"/>
      <c r="L25" s="184">
        <v>0</v>
      </c>
      <c r="M25" s="184"/>
      <c r="N25" s="184">
        <v>0</v>
      </c>
      <c r="O25" s="184"/>
      <c r="P25" s="184">
        <v>0</v>
      </c>
      <c r="Q25" s="184"/>
      <c r="R25" s="184">
        <v>0</v>
      </c>
      <c r="S25" s="184"/>
      <c r="T25" s="184">
        <v>0</v>
      </c>
      <c r="U25" s="184"/>
      <c r="V25" s="184">
        <v>0</v>
      </c>
      <c r="W25" s="184"/>
      <c r="X25" s="184">
        <v>0</v>
      </c>
      <c r="Y25" s="184"/>
      <c r="Z25" s="184" t="s">
        <v>501</v>
      </c>
      <c r="AA25" s="184"/>
      <c r="AB25" s="245">
        <v>0</v>
      </c>
      <c r="AC25" s="174">
        <v>0</v>
      </c>
    </row>
    <row r="26" spans="1:32" s="185" customFormat="1" x14ac:dyDescent="0.25">
      <c r="A26" s="186" t="s">
        <v>175</v>
      </c>
      <c r="B26" s="187" t="s">
        <v>174</v>
      </c>
      <c r="C26" s="174"/>
      <c r="D26" s="174"/>
      <c r="E26" s="174"/>
      <c r="F26" s="174"/>
      <c r="G26" s="174">
        <v>0</v>
      </c>
      <c r="H26" s="174">
        <v>0</v>
      </c>
      <c r="I26" s="174"/>
      <c r="J26" s="174">
        <v>0</v>
      </c>
      <c r="K26" s="174"/>
      <c r="L26" s="184">
        <v>0</v>
      </c>
      <c r="M26" s="184"/>
      <c r="N26" s="184">
        <v>0</v>
      </c>
      <c r="O26" s="184"/>
      <c r="P26" s="184">
        <v>0</v>
      </c>
      <c r="Q26" s="184"/>
      <c r="R26" s="184">
        <v>0</v>
      </c>
      <c r="S26" s="184"/>
      <c r="T26" s="184">
        <v>0</v>
      </c>
      <c r="U26" s="184"/>
      <c r="V26" s="184">
        <v>0</v>
      </c>
      <c r="W26" s="184"/>
      <c r="X26" s="184">
        <v>0</v>
      </c>
      <c r="Y26" s="184"/>
      <c r="Z26" s="184" t="s">
        <v>501</v>
      </c>
      <c r="AA26" s="184"/>
      <c r="AB26" s="245">
        <v>0</v>
      </c>
      <c r="AC26" s="174">
        <v>0</v>
      </c>
    </row>
    <row r="27" spans="1:32" s="185" customFormat="1" ht="31.5" x14ac:dyDescent="0.25">
      <c r="A27" s="186" t="s">
        <v>173</v>
      </c>
      <c r="B27" s="187" t="s">
        <v>367</v>
      </c>
      <c r="C27" s="174"/>
      <c r="D27" s="174"/>
      <c r="E27" s="174"/>
      <c r="F27" s="174"/>
      <c r="G27" s="174">
        <v>0</v>
      </c>
      <c r="H27" s="174">
        <v>0</v>
      </c>
      <c r="I27" s="174"/>
      <c r="J27" s="174">
        <v>0</v>
      </c>
      <c r="K27" s="174"/>
      <c r="L27" s="184">
        <v>0</v>
      </c>
      <c r="M27" s="184"/>
      <c r="N27" s="184">
        <v>0</v>
      </c>
      <c r="O27" s="184"/>
      <c r="P27" s="184">
        <v>0</v>
      </c>
      <c r="Q27" s="184"/>
      <c r="R27" s="184">
        <v>0</v>
      </c>
      <c r="S27" s="184"/>
      <c r="T27" s="184">
        <v>0</v>
      </c>
      <c r="U27" s="184"/>
      <c r="V27" s="184">
        <v>0</v>
      </c>
      <c r="W27" s="184"/>
      <c r="X27" s="184">
        <v>0</v>
      </c>
      <c r="Y27" s="184"/>
      <c r="Z27" s="184" t="s">
        <v>501</v>
      </c>
      <c r="AA27" s="184"/>
      <c r="AB27" s="245">
        <v>0</v>
      </c>
      <c r="AC27" s="174">
        <v>0</v>
      </c>
    </row>
    <row r="28" spans="1:32" s="185" customFormat="1" x14ac:dyDescent="0.25">
      <c r="A28" s="186" t="s">
        <v>172</v>
      </c>
      <c r="B28" s="187" t="s">
        <v>171</v>
      </c>
      <c r="C28" s="174"/>
      <c r="D28" s="174"/>
      <c r="E28" s="174"/>
      <c r="F28" s="174"/>
      <c r="G28" s="174">
        <v>0</v>
      </c>
      <c r="H28" s="174">
        <v>0</v>
      </c>
      <c r="I28" s="174"/>
      <c r="J28" s="174">
        <v>0</v>
      </c>
      <c r="K28" s="174"/>
      <c r="L28" s="184">
        <v>0</v>
      </c>
      <c r="M28" s="184"/>
      <c r="N28" s="184">
        <v>0</v>
      </c>
      <c r="O28" s="184"/>
      <c r="P28" s="184">
        <v>0</v>
      </c>
      <c r="Q28" s="184"/>
      <c r="R28" s="184">
        <v>0</v>
      </c>
      <c r="S28" s="184"/>
      <c r="T28" s="184">
        <v>0</v>
      </c>
      <c r="U28" s="184"/>
      <c r="V28" s="184">
        <v>0</v>
      </c>
      <c r="W28" s="184"/>
      <c r="X28" s="184">
        <v>0</v>
      </c>
      <c r="Y28" s="184"/>
      <c r="Z28" s="184">
        <v>0</v>
      </c>
      <c r="AA28" s="184"/>
      <c r="AB28" s="245">
        <v>0</v>
      </c>
      <c r="AC28" s="174">
        <v>0</v>
      </c>
    </row>
    <row r="29" spans="1:32" s="185" customFormat="1" x14ac:dyDescent="0.25">
      <c r="A29" s="186" t="s">
        <v>170</v>
      </c>
      <c r="B29" s="188" t="s">
        <v>169</v>
      </c>
      <c r="C29" s="174"/>
      <c r="D29" s="174"/>
      <c r="E29" s="174"/>
      <c r="F29" s="174"/>
      <c r="G29" s="174">
        <v>0</v>
      </c>
      <c r="H29" s="174">
        <v>0</v>
      </c>
      <c r="I29" s="174"/>
      <c r="J29" s="174">
        <v>0</v>
      </c>
      <c r="K29" s="174"/>
      <c r="L29" s="184">
        <v>0</v>
      </c>
      <c r="M29" s="184"/>
      <c r="N29" s="184">
        <v>0</v>
      </c>
      <c r="O29" s="184"/>
      <c r="P29" s="184">
        <v>0</v>
      </c>
      <c r="Q29" s="184"/>
      <c r="R29" s="184">
        <v>0</v>
      </c>
      <c r="S29" s="184"/>
      <c r="T29" s="184">
        <v>0</v>
      </c>
      <c r="U29" s="184"/>
      <c r="V29" s="184">
        <v>0</v>
      </c>
      <c r="W29" s="184"/>
      <c r="X29" s="184">
        <v>0</v>
      </c>
      <c r="Y29" s="184"/>
      <c r="Z29" s="184" t="s">
        <v>501</v>
      </c>
      <c r="AA29" s="184"/>
      <c r="AB29" s="245">
        <v>0</v>
      </c>
      <c r="AC29" s="174">
        <v>0</v>
      </c>
    </row>
    <row r="30" spans="1:32" s="185" customFormat="1" ht="47.25" x14ac:dyDescent="0.25">
      <c r="A30" s="182" t="s">
        <v>62</v>
      </c>
      <c r="B30" s="183" t="s">
        <v>168</v>
      </c>
      <c r="C30" s="174">
        <v>970.00861700867119</v>
      </c>
      <c r="D30" s="174">
        <v>1018.2391889400001</v>
      </c>
      <c r="E30" s="174">
        <v>967.30603161867123</v>
      </c>
      <c r="F30" s="174">
        <v>967.30603161867123</v>
      </c>
      <c r="G30" s="174">
        <v>0</v>
      </c>
      <c r="H30" s="174">
        <v>0</v>
      </c>
      <c r="I30" s="174"/>
      <c r="J30" s="174">
        <v>0</v>
      </c>
      <c r="K30" s="174"/>
      <c r="L30" s="184">
        <v>0</v>
      </c>
      <c r="M30" s="184"/>
      <c r="N30" s="184">
        <v>0</v>
      </c>
      <c r="O30" s="184"/>
      <c r="P30" s="184">
        <v>0</v>
      </c>
      <c r="Q30" s="184"/>
      <c r="R30" s="184">
        <v>0</v>
      </c>
      <c r="S30" s="184"/>
      <c r="T30" s="184">
        <v>0.1</v>
      </c>
      <c r="U30" s="184"/>
      <c r="V30" s="184">
        <v>0</v>
      </c>
      <c r="W30" s="184"/>
      <c r="X30" s="184">
        <v>0</v>
      </c>
      <c r="Y30" s="184"/>
      <c r="Z30" s="184" t="s">
        <v>501</v>
      </c>
      <c r="AA30" s="184"/>
      <c r="AB30" s="245">
        <v>0.1</v>
      </c>
      <c r="AC30" s="174">
        <v>0</v>
      </c>
    </row>
    <row r="31" spans="1:32" s="185" customFormat="1" x14ac:dyDescent="0.25">
      <c r="A31" s="182" t="s">
        <v>167</v>
      </c>
      <c r="B31" s="187" t="s">
        <v>166</v>
      </c>
      <c r="C31" s="174">
        <v>2.6375002501171685</v>
      </c>
      <c r="D31" s="174">
        <v>2.5369769099999999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246">
        <v>0</v>
      </c>
      <c r="AC31" s="184">
        <v>0</v>
      </c>
    </row>
    <row r="32" spans="1:32" s="185" customFormat="1" ht="31.5" x14ac:dyDescent="0.25">
      <c r="A32" s="182" t="s">
        <v>165</v>
      </c>
      <c r="B32" s="187" t="s">
        <v>164</v>
      </c>
      <c r="C32" s="174">
        <v>28.311110992414676</v>
      </c>
      <c r="D32" s="174">
        <v>29.737491479999999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246">
        <v>0</v>
      </c>
      <c r="AC32" s="184">
        <v>0</v>
      </c>
    </row>
    <row r="33" spans="1:29" s="185" customFormat="1" x14ac:dyDescent="0.25">
      <c r="A33" s="182" t="s">
        <v>163</v>
      </c>
      <c r="B33" s="187" t="s">
        <v>162</v>
      </c>
      <c r="C33" s="174">
        <v>877.25564353379309</v>
      </c>
      <c r="D33" s="174">
        <v>921.4538501799999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246">
        <v>0</v>
      </c>
      <c r="AC33" s="184">
        <v>0</v>
      </c>
    </row>
    <row r="34" spans="1:29" s="185" customFormat="1" x14ac:dyDescent="0.25">
      <c r="A34" s="182" t="s">
        <v>161</v>
      </c>
      <c r="B34" s="187" t="s">
        <v>160</v>
      </c>
      <c r="C34" s="174">
        <v>61.804362232346371</v>
      </c>
      <c r="D34" s="174">
        <v>64.510870370000134</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246">
        <v>0</v>
      </c>
      <c r="AC34" s="184">
        <v>0</v>
      </c>
    </row>
    <row r="35" spans="1:29" s="185" customFormat="1" ht="31.5" x14ac:dyDescent="0.25">
      <c r="A35" s="182" t="s">
        <v>61</v>
      </c>
      <c r="B35" s="183" t="s">
        <v>159</v>
      </c>
      <c r="C35" s="246"/>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246"/>
      <c r="AC35" s="184"/>
    </row>
    <row r="36" spans="1:29" s="185" customFormat="1" x14ac:dyDescent="0.25">
      <c r="A36" s="186" t="s">
        <v>158</v>
      </c>
      <c r="B36" s="189" t="s">
        <v>504</v>
      </c>
      <c r="C36" s="246"/>
      <c r="D36" s="184"/>
      <c r="E36" s="184"/>
      <c r="F36" s="184"/>
      <c r="G36" s="184">
        <v>0</v>
      </c>
      <c r="H36" s="184">
        <v>0</v>
      </c>
      <c r="I36" s="184" t="s">
        <v>538</v>
      </c>
      <c r="J36" s="184">
        <v>0</v>
      </c>
      <c r="K36" s="184" t="s">
        <v>538</v>
      </c>
      <c r="L36" s="184">
        <v>0</v>
      </c>
      <c r="M36" s="184" t="s">
        <v>538</v>
      </c>
      <c r="N36" s="184">
        <v>0</v>
      </c>
      <c r="O36" s="184" t="s">
        <v>538</v>
      </c>
      <c r="P36" s="184">
        <v>0</v>
      </c>
      <c r="Q36" s="184" t="s">
        <v>538</v>
      </c>
      <c r="R36" s="184">
        <v>0</v>
      </c>
      <c r="S36" s="184" t="s">
        <v>538</v>
      </c>
      <c r="T36" s="184">
        <v>0</v>
      </c>
      <c r="U36" s="184" t="s">
        <v>538</v>
      </c>
      <c r="V36" s="184">
        <v>0</v>
      </c>
      <c r="W36" s="184" t="s">
        <v>538</v>
      </c>
      <c r="X36" s="184">
        <v>0</v>
      </c>
      <c r="Y36" s="184" t="s">
        <v>538</v>
      </c>
      <c r="Z36" s="184" t="s">
        <v>501</v>
      </c>
      <c r="AA36" s="184" t="s">
        <v>501</v>
      </c>
      <c r="AB36" s="246">
        <v>0</v>
      </c>
      <c r="AC36" s="184">
        <v>0</v>
      </c>
    </row>
    <row r="37" spans="1:29" s="185" customFormat="1" ht="31.5" x14ac:dyDescent="0.25">
      <c r="A37" s="186" t="s">
        <v>157</v>
      </c>
      <c r="B37" s="189" t="s">
        <v>502</v>
      </c>
      <c r="C37" s="246"/>
      <c r="D37" s="184"/>
      <c r="E37" s="184"/>
      <c r="F37" s="184"/>
      <c r="G37" s="184">
        <v>0</v>
      </c>
      <c r="H37" s="184">
        <v>0</v>
      </c>
      <c r="I37" s="184" t="s">
        <v>538</v>
      </c>
      <c r="J37" s="184">
        <v>0</v>
      </c>
      <c r="K37" s="184" t="s">
        <v>538</v>
      </c>
      <c r="L37" s="184">
        <v>0</v>
      </c>
      <c r="M37" s="184" t="s">
        <v>538</v>
      </c>
      <c r="N37" s="184">
        <v>0</v>
      </c>
      <c r="O37" s="184" t="s">
        <v>538</v>
      </c>
      <c r="P37" s="184">
        <v>0</v>
      </c>
      <c r="Q37" s="184" t="s">
        <v>538</v>
      </c>
      <c r="R37" s="184">
        <v>0</v>
      </c>
      <c r="S37" s="184" t="s">
        <v>538</v>
      </c>
      <c r="T37" s="184">
        <v>0</v>
      </c>
      <c r="U37" s="184" t="s">
        <v>538</v>
      </c>
      <c r="V37" s="184">
        <v>0</v>
      </c>
      <c r="W37" s="184" t="s">
        <v>538</v>
      </c>
      <c r="X37" s="184">
        <v>0</v>
      </c>
      <c r="Y37" s="184" t="s">
        <v>538</v>
      </c>
      <c r="Z37" s="184" t="s">
        <v>501</v>
      </c>
      <c r="AA37" s="184" t="s">
        <v>501</v>
      </c>
      <c r="AB37" s="246">
        <v>0</v>
      </c>
      <c r="AC37" s="184">
        <v>0</v>
      </c>
    </row>
    <row r="38" spans="1:29" s="185" customFormat="1" x14ac:dyDescent="0.25">
      <c r="A38" s="186" t="s">
        <v>156</v>
      </c>
      <c r="B38" s="187" t="s">
        <v>147</v>
      </c>
      <c r="C38" s="246"/>
      <c r="D38" s="184"/>
      <c r="E38" s="184"/>
      <c r="F38" s="184"/>
      <c r="G38" s="184">
        <v>0</v>
      </c>
      <c r="H38" s="184">
        <v>0</v>
      </c>
      <c r="I38" s="184" t="s">
        <v>538</v>
      </c>
      <c r="J38" s="184">
        <v>0</v>
      </c>
      <c r="K38" s="184" t="s">
        <v>538</v>
      </c>
      <c r="L38" s="184">
        <v>0</v>
      </c>
      <c r="M38" s="184" t="s">
        <v>538</v>
      </c>
      <c r="N38" s="184">
        <v>0</v>
      </c>
      <c r="O38" s="184" t="s">
        <v>538</v>
      </c>
      <c r="P38" s="184">
        <v>0</v>
      </c>
      <c r="Q38" s="184" t="s">
        <v>538</v>
      </c>
      <c r="R38" s="184">
        <v>0</v>
      </c>
      <c r="S38" s="184" t="s">
        <v>538</v>
      </c>
      <c r="T38" s="184">
        <v>0</v>
      </c>
      <c r="U38" s="184" t="s">
        <v>538</v>
      </c>
      <c r="V38" s="184">
        <v>0</v>
      </c>
      <c r="W38" s="184" t="s">
        <v>538</v>
      </c>
      <c r="X38" s="184">
        <v>0</v>
      </c>
      <c r="Y38" s="184" t="s">
        <v>538</v>
      </c>
      <c r="Z38" s="184" t="s">
        <v>501</v>
      </c>
      <c r="AA38" s="184" t="s">
        <v>501</v>
      </c>
      <c r="AB38" s="246">
        <v>0</v>
      </c>
      <c r="AC38" s="184">
        <v>0</v>
      </c>
    </row>
    <row r="39" spans="1:29" s="185" customFormat="1" x14ac:dyDescent="0.25">
      <c r="A39" s="186" t="s">
        <v>155</v>
      </c>
      <c r="B39" s="187" t="s">
        <v>503</v>
      </c>
      <c r="C39" s="246"/>
      <c r="D39" s="184"/>
      <c r="E39" s="184"/>
      <c r="F39" s="184"/>
      <c r="G39" s="184">
        <v>0</v>
      </c>
      <c r="H39" s="184">
        <v>0</v>
      </c>
      <c r="I39" s="184" t="s">
        <v>538</v>
      </c>
      <c r="J39" s="184">
        <v>0</v>
      </c>
      <c r="K39" s="184" t="s">
        <v>538</v>
      </c>
      <c r="L39" s="184">
        <v>0</v>
      </c>
      <c r="M39" s="184" t="s">
        <v>538</v>
      </c>
      <c r="N39" s="184">
        <v>0</v>
      </c>
      <c r="O39" s="184" t="s">
        <v>538</v>
      </c>
      <c r="P39" s="184">
        <v>0</v>
      </c>
      <c r="Q39" s="184" t="s">
        <v>538</v>
      </c>
      <c r="R39" s="184">
        <v>0</v>
      </c>
      <c r="S39" s="184" t="s">
        <v>538</v>
      </c>
      <c r="T39" s="184">
        <v>0</v>
      </c>
      <c r="U39" s="184" t="s">
        <v>538</v>
      </c>
      <c r="V39" s="184">
        <v>0</v>
      </c>
      <c r="W39" s="184" t="s">
        <v>538</v>
      </c>
      <c r="X39" s="184">
        <v>0</v>
      </c>
      <c r="Y39" s="184" t="s">
        <v>538</v>
      </c>
      <c r="Z39" s="184" t="s">
        <v>501</v>
      </c>
      <c r="AA39" s="184" t="s">
        <v>501</v>
      </c>
      <c r="AB39" s="246">
        <v>0</v>
      </c>
      <c r="AC39" s="184">
        <v>0</v>
      </c>
    </row>
    <row r="40" spans="1:29" s="185" customFormat="1" x14ac:dyDescent="0.25">
      <c r="A40" s="186" t="s">
        <v>154</v>
      </c>
      <c r="B40" s="187" t="s">
        <v>505</v>
      </c>
      <c r="C40" s="246"/>
      <c r="D40" s="184"/>
      <c r="E40" s="184"/>
      <c r="F40" s="184"/>
      <c r="G40" s="184">
        <v>0</v>
      </c>
      <c r="H40" s="184">
        <v>0</v>
      </c>
      <c r="I40" s="184" t="s">
        <v>538</v>
      </c>
      <c r="J40" s="184">
        <v>0</v>
      </c>
      <c r="K40" s="184" t="s">
        <v>538</v>
      </c>
      <c r="L40" s="184">
        <v>0</v>
      </c>
      <c r="M40" s="184" t="s">
        <v>538</v>
      </c>
      <c r="N40" s="184">
        <v>0</v>
      </c>
      <c r="O40" s="184" t="s">
        <v>538</v>
      </c>
      <c r="P40" s="184">
        <v>0</v>
      </c>
      <c r="Q40" s="184" t="s">
        <v>538</v>
      </c>
      <c r="R40" s="184">
        <v>0</v>
      </c>
      <c r="S40" s="184" t="s">
        <v>538</v>
      </c>
      <c r="T40" s="184">
        <v>0</v>
      </c>
      <c r="U40" s="184" t="s">
        <v>538</v>
      </c>
      <c r="V40" s="184">
        <v>0</v>
      </c>
      <c r="W40" s="184" t="s">
        <v>538</v>
      </c>
      <c r="X40" s="184">
        <v>0</v>
      </c>
      <c r="Y40" s="184" t="s">
        <v>538</v>
      </c>
      <c r="Z40" s="184" t="s">
        <v>501</v>
      </c>
      <c r="AA40" s="184" t="s">
        <v>501</v>
      </c>
      <c r="AB40" s="246">
        <v>0</v>
      </c>
      <c r="AC40" s="184">
        <v>0</v>
      </c>
    </row>
    <row r="41" spans="1:29" s="185" customFormat="1" x14ac:dyDescent="0.25">
      <c r="A41" s="186" t="s">
        <v>153</v>
      </c>
      <c r="B41" s="187" t="s">
        <v>506</v>
      </c>
      <c r="C41" s="246"/>
      <c r="D41" s="184"/>
      <c r="E41" s="184"/>
      <c r="F41" s="184"/>
      <c r="G41" s="184">
        <v>0</v>
      </c>
      <c r="H41" s="184">
        <v>0</v>
      </c>
      <c r="I41" s="184" t="s">
        <v>538</v>
      </c>
      <c r="J41" s="184">
        <v>0</v>
      </c>
      <c r="K41" s="184" t="s">
        <v>538</v>
      </c>
      <c r="L41" s="184">
        <v>0</v>
      </c>
      <c r="M41" s="184" t="s">
        <v>538</v>
      </c>
      <c r="N41" s="184">
        <v>0</v>
      </c>
      <c r="O41" s="184" t="s">
        <v>538</v>
      </c>
      <c r="P41" s="184">
        <v>0</v>
      </c>
      <c r="Q41" s="184" t="s">
        <v>538</v>
      </c>
      <c r="R41" s="184">
        <v>0</v>
      </c>
      <c r="S41" s="184" t="s">
        <v>538</v>
      </c>
      <c r="T41" s="184">
        <v>0</v>
      </c>
      <c r="U41" s="184" t="s">
        <v>538</v>
      </c>
      <c r="V41" s="184">
        <v>0</v>
      </c>
      <c r="W41" s="184" t="s">
        <v>538</v>
      </c>
      <c r="X41" s="184">
        <v>0</v>
      </c>
      <c r="Y41" s="184" t="s">
        <v>538</v>
      </c>
      <c r="Z41" s="184" t="s">
        <v>501</v>
      </c>
      <c r="AA41" s="184" t="s">
        <v>501</v>
      </c>
      <c r="AB41" s="246">
        <v>0</v>
      </c>
      <c r="AC41" s="184">
        <v>0</v>
      </c>
    </row>
    <row r="42" spans="1:29" s="185" customFormat="1" x14ac:dyDescent="0.25">
      <c r="A42" s="186" t="s">
        <v>152</v>
      </c>
      <c r="B42" s="187" t="s">
        <v>507</v>
      </c>
      <c r="C42" s="246"/>
      <c r="D42" s="184"/>
      <c r="E42" s="184"/>
      <c r="F42" s="184"/>
      <c r="G42" s="184">
        <v>0</v>
      </c>
      <c r="H42" s="184">
        <v>0</v>
      </c>
      <c r="I42" s="184" t="s">
        <v>538</v>
      </c>
      <c r="J42" s="184">
        <v>0</v>
      </c>
      <c r="K42" s="184" t="s">
        <v>538</v>
      </c>
      <c r="L42" s="184">
        <v>0</v>
      </c>
      <c r="M42" s="184" t="s">
        <v>538</v>
      </c>
      <c r="N42" s="184">
        <v>0</v>
      </c>
      <c r="O42" s="184" t="s">
        <v>538</v>
      </c>
      <c r="P42" s="184">
        <v>0</v>
      </c>
      <c r="Q42" s="184" t="s">
        <v>538</v>
      </c>
      <c r="R42" s="184">
        <v>0</v>
      </c>
      <c r="S42" s="184" t="s">
        <v>538</v>
      </c>
      <c r="T42" s="184">
        <v>0</v>
      </c>
      <c r="U42" s="184" t="s">
        <v>538</v>
      </c>
      <c r="V42" s="184">
        <v>0</v>
      </c>
      <c r="W42" s="184" t="s">
        <v>538</v>
      </c>
      <c r="X42" s="184">
        <v>0</v>
      </c>
      <c r="Y42" s="184" t="s">
        <v>538</v>
      </c>
      <c r="Z42" s="184" t="s">
        <v>501</v>
      </c>
      <c r="AA42" s="184" t="s">
        <v>501</v>
      </c>
      <c r="AB42" s="246">
        <v>0</v>
      </c>
      <c r="AC42" s="184">
        <v>0</v>
      </c>
    </row>
    <row r="43" spans="1:29" s="185" customFormat="1" x14ac:dyDescent="0.25">
      <c r="A43" s="186" t="s">
        <v>508</v>
      </c>
      <c r="B43" s="187" t="s">
        <v>509</v>
      </c>
      <c r="C43" s="246"/>
      <c r="D43" s="184"/>
      <c r="E43" s="184"/>
      <c r="F43" s="184"/>
      <c r="G43" s="184">
        <v>0</v>
      </c>
      <c r="H43" s="184">
        <v>0</v>
      </c>
      <c r="I43" s="184" t="s">
        <v>538</v>
      </c>
      <c r="J43" s="184">
        <v>0</v>
      </c>
      <c r="K43" s="184" t="s">
        <v>538</v>
      </c>
      <c r="L43" s="184">
        <v>0</v>
      </c>
      <c r="M43" s="184" t="s">
        <v>538</v>
      </c>
      <c r="N43" s="184">
        <v>0</v>
      </c>
      <c r="O43" s="184" t="s">
        <v>538</v>
      </c>
      <c r="P43" s="184">
        <v>0</v>
      </c>
      <c r="Q43" s="184" t="s">
        <v>538</v>
      </c>
      <c r="R43" s="184">
        <v>0</v>
      </c>
      <c r="S43" s="184" t="s">
        <v>538</v>
      </c>
      <c r="T43" s="184">
        <v>0</v>
      </c>
      <c r="U43" s="184" t="s">
        <v>538</v>
      </c>
      <c r="V43" s="184">
        <v>0</v>
      </c>
      <c r="W43" s="184" t="s">
        <v>538</v>
      </c>
      <c r="X43" s="184">
        <v>0</v>
      </c>
      <c r="Y43" s="184" t="s">
        <v>538</v>
      </c>
      <c r="Z43" s="184" t="s">
        <v>501</v>
      </c>
      <c r="AA43" s="184" t="s">
        <v>501</v>
      </c>
      <c r="AB43" s="246">
        <v>0</v>
      </c>
      <c r="AC43" s="184">
        <v>0</v>
      </c>
    </row>
    <row r="44" spans="1:29" s="185" customFormat="1" x14ac:dyDescent="0.25">
      <c r="A44" s="186" t="s">
        <v>510</v>
      </c>
      <c r="B44" s="187" t="s">
        <v>511</v>
      </c>
      <c r="C44" s="246"/>
      <c r="D44" s="184"/>
      <c r="E44" s="184"/>
      <c r="F44" s="184"/>
      <c r="G44" s="184">
        <v>0</v>
      </c>
      <c r="H44" s="184">
        <v>0</v>
      </c>
      <c r="I44" s="184" t="s">
        <v>538</v>
      </c>
      <c r="J44" s="184">
        <v>0</v>
      </c>
      <c r="K44" s="184" t="s">
        <v>538</v>
      </c>
      <c r="L44" s="184">
        <v>0</v>
      </c>
      <c r="M44" s="184" t="s">
        <v>538</v>
      </c>
      <c r="N44" s="184">
        <v>0</v>
      </c>
      <c r="O44" s="184" t="s">
        <v>538</v>
      </c>
      <c r="P44" s="184">
        <v>0</v>
      </c>
      <c r="Q44" s="184" t="s">
        <v>538</v>
      </c>
      <c r="R44" s="184">
        <v>0</v>
      </c>
      <c r="S44" s="184" t="s">
        <v>538</v>
      </c>
      <c r="T44" s="184">
        <v>0</v>
      </c>
      <c r="U44" s="184" t="s">
        <v>538</v>
      </c>
      <c r="V44" s="184">
        <v>0</v>
      </c>
      <c r="W44" s="184" t="s">
        <v>538</v>
      </c>
      <c r="X44" s="184">
        <v>0</v>
      </c>
      <c r="Y44" s="184" t="s">
        <v>538</v>
      </c>
      <c r="Z44" s="184" t="s">
        <v>501</v>
      </c>
      <c r="AA44" s="184" t="s">
        <v>501</v>
      </c>
      <c r="AB44" s="246">
        <v>0</v>
      </c>
      <c r="AC44" s="184">
        <v>0</v>
      </c>
    </row>
    <row r="45" spans="1:29" s="185" customFormat="1" x14ac:dyDescent="0.25">
      <c r="A45" s="186" t="s">
        <v>512</v>
      </c>
      <c r="B45" s="187" t="s">
        <v>513</v>
      </c>
      <c r="C45" s="246"/>
      <c r="D45" s="184"/>
      <c r="E45" s="184"/>
      <c r="F45" s="184"/>
      <c r="G45" s="184">
        <v>0</v>
      </c>
      <c r="H45" s="184">
        <v>0</v>
      </c>
      <c r="I45" s="184" t="s">
        <v>538</v>
      </c>
      <c r="J45" s="184">
        <v>0</v>
      </c>
      <c r="K45" s="184" t="s">
        <v>538</v>
      </c>
      <c r="L45" s="184">
        <v>0</v>
      </c>
      <c r="M45" s="184" t="s">
        <v>538</v>
      </c>
      <c r="N45" s="184">
        <v>0</v>
      </c>
      <c r="O45" s="184" t="s">
        <v>538</v>
      </c>
      <c r="P45" s="184">
        <v>0</v>
      </c>
      <c r="Q45" s="184" t="s">
        <v>538</v>
      </c>
      <c r="R45" s="184">
        <v>0</v>
      </c>
      <c r="S45" s="184" t="s">
        <v>538</v>
      </c>
      <c r="T45" s="184">
        <v>0</v>
      </c>
      <c r="U45" s="184" t="s">
        <v>538</v>
      </c>
      <c r="V45" s="184">
        <v>0</v>
      </c>
      <c r="W45" s="184" t="s">
        <v>538</v>
      </c>
      <c r="X45" s="184">
        <v>0</v>
      </c>
      <c r="Y45" s="184" t="s">
        <v>538</v>
      </c>
      <c r="Z45" s="184" t="s">
        <v>501</v>
      </c>
      <c r="AA45" s="184" t="s">
        <v>501</v>
      </c>
      <c r="AB45" s="246">
        <v>0</v>
      </c>
      <c r="AC45" s="184">
        <v>0</v>
      </c>
    </row>
    <row r="46" spans="1:29" s="185" customFormat="1" x14ac:dyDescent="0.25">
      <c r="A46" s="186" t="s">
        <v>514</v>
      </c>
      <c r="B46" s="187" t="s">
        <v>515</v>
      </c>
      <c r="C46" s="246"/>
      <c r="D46" s="184"/>
      <c r="E46" s="184"/>
      <c r="F46" s="184"/>
      <c r="G46" s="184">
        <v>0</v>
      </c>
      <c r="H46" s="184">
        <v>0</v>
      </c>
      <c r="I46" s="184" t="s">
        <v>538</v>
      </c>
      <c r="J46" s="184"/>
      <c r="K46" s="184" t="s">
        <v>538</v>
      </c>
      <c r="L46" s="184">
        <v>0</v>
      </c>
      <c r="M46" s="184" t="s">
        <v>538</v>
      </c>
      <c r="N46" s="184"/>
      <c r="O46" s="184" t="s">
        <v>538</v>
      </c>
      <c r="P46" s="184">
        <v>0</v>
      </c>
      <c r="Q46" s="184" t="s">
        <v>538</v>
      </c>
      <c r="R46" s="184"/>
      <c r="S46" s="184" t="s">
        <v>538</v>
      </c>
      <c r="T46" s="184">
        <v>0</v>
      </c>
      <c r="U46" s="184" t="s">
        <v>538</v>
      </c>
      <c r="V46" s="184"/>
      <c r="W46" s="184" t="s">
        <v>538</v>
      </c>
      <c r="X46" s="184"/>
      <c r="Y46" s="184" t="s">
        <v>538</v>
      </c>
      <c r="Z46" s="184"/>
      <c r="AA46" s="184" t="s">
        <v>538</v>
      </c>
      <c r="AB46" s="246">
        <v>0</v>
      </c>
      <c r="AC46" s="184">
        <v>0</v>
      </c>
    </row>
    <row r="47" spans="1:29" s="185" customFormat="1" x14ac:dyDescent="0.25">
      <c r="A47" s="182" t="s">
        <v>60</v>
      </c>
      <c r="B47" s="183" t="s">
        <v>151</v>
      </c>
      <c r="C47" s="246"/>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246"/>
      <c r="AC47" s="184"/>
    </row>
    <row r="48" spans="1:29" s="185" customFormat="1" x14ac:dyDescent="0.25">
      <c r="A48" s="186" t="s">
        <v>150</v>
      </c>
      <c r="B48" s="189" t="s">
        <v>504</v>
      </c>
      <c r="C48" s="246">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501</v>
      </c>
      <c r="AA48" s="184"/>
      <c r="AB48" s="246">
        <v>0</v>
      </c>
      <c r="AC48" s="184">
        <v>0</v>
      </c>
    </row>
    <row r="49" spans="1:29" s="185" customFormat="1" ht="31.5" x14ac:dyDescent="0.25">
      <c r="A49" s="186" t="s">
        <v>149</v>
      </c>
      <c r="B49" s="189" t="s">
        <v>502</v>
      </c>
      <c r="C49" s="246">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501</v>
      </c>
      <c r="AA49" s="184"/>
      <c r="AB49" s="246">
        <v>0</v>
      </c>
      <c r="AC49" s="184">
        <v>0</v>
      </c>
    </row>
    <row r="50" spans="1:29" s="185" customFormat="1" x14ac:dyDescent="0.25">
      <c r="A50" s="186" t="s">
        <v>148</v>
      </c>
      <c r="B50" s="187" t="s">
        <v>147</v>
      </c>
      <c r="C50" s="246">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501</v>
      </c>
      <c r="AA50" s="184"/>
      <c r="AB50" s="246">
        <v>0</v>
      </c>
      <c r="AC50" s="184">
        <v>0</v>
      </c>
    </row>
    <row r="51" spans="1:29" s="185" customFormat="1" ht="31.5" x14ac:dyDescent="0.25">
      <c r="A51" s="186" t="s">
        <v>146</v>
      </c>
      <c r="B51" s="187" t="s">
        <v>145</v>
      </c>
      <c r="C51" s="246">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501</v>
      </c>
      <c r="AA51" s="184"/>
      <c r="AB51" s="246">
        <v>0</v>
      </c>
      <c r="AC51" s="184">
        <v>0</v>
      </c>
    </row>
    <row r="52" spans="1:29" s="185" customFormat="1" ht="31.5" x14ac:dyDescent="0.25">
      <c r="A52" s="186" t="s">
        <v>144</v>
      </c>
      <c r="B52" s="187" t="s">
        <v>143</v>
      </c>
      <c r="C52" s="246">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501</v>
      </c>
      <c r="AA52" s="184"/>
      <c r="AB52" s="246">
        <v>0</v>
      </c>
      <c r="AC52" s="184">
        <v>0</v>
      </c>
    </row>
    <row r="53" spans="1:29" s="185" customFormat="1" x14ac:dyDescent="0.25">
      <c r="A53" s="186" t="s">
        <v>142</v>
      </c>
      <c r="B53" s="187" t="s">
        <v>141</v>
      </c>
      <c r="C53" s="246">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501</v>
      </c>
      <c r="AA53" s="184"/>
      <c r="AB53" s="246">
        <v>0</v>
      </c>
      <c r="AC53" s="184">
        <v>0</v>
      </c>
    </row>
    <row r="54" spans="1:29" s="185" customFormat="1" x14ac:dyDescent="0.25">
      <c r="A54" s="186" t="s">
        <v>140</v>
      </c>
      <c r="B54" s="187" t="s">
        <v>505</v>
      </c>
      <c r="C54" s="246">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501</v>
      </c>
      <c r="AA54" s="184"/>
      <c r="AB54" s="246">
        <v>0</v>
      </c>
      <c r="AC54" s="184">
        <v>0</v>
      </c>
    </row>
    <row r="55" spans="1:29" s="185" customFormat="1" x14ac:dyDescent="0.25">
      <c r="A55" s="186" t="s">
        <v>516</v>
      </c>
      <c r="B55" s="187" t="s">
        <v>506</v>
      </c>
      <c r="C55" s="246">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501</v>
      </c>
      <c r="AA55" s="184"/>
      <c r="AB55" s="246">
        <v>0</v>
      </c>
      <c r="AC55" s="184">
        <v>0</v>
      </c>
    </row>
    <row r="56" spans="1:29" s="185" customFormat="1" x14ac:dyDescent="0.25">
      <c r="A56" s="186" t="s">
        <v>517</v>
      </c>
      <c r="B56" s="187" t="s">
        <v>507</v>
      </c>
      <c r="C56" s="246">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501</v>
      </c>
      <c r="AA56" s="184"/>
      <c r="AB56" s="246">
        <v>0</v>
      </c>
      <c r="AC56" s="184">
        <v>0</v>
      </c>
    </row>
    <row r="57" spans="1:29" s="185" customFormat="1" x14ac:dyDescent="0.25">
      <c r="A57" s="186" t="s">
        <v>518</v>
      </c>
      <c r="B57" s="187" t="s">
        <v>509</v>
      </c>
      <c r="C57" s="246">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501</v>
      </c>
      <c r="AA57" s="184"/>
      <c r="AB57" s="246">
        <v>0</v>
      </c>
      <c r="AC57" s="184">
        <v>0</v>
      </c>
    </row>
    <row r="58" spans="1:29" s="185" customFormat="1" x14ac:dyDescent="0.25">
      <c r="A58" s="186" t="s">
        <v>519</v>
      </c>
      <c r="B58" s="187" t="s">
        <v>511</v>
      </c>
      <c r="C58" s="246">
        <v>4</v>
      </c>
      <c r="D58" s="184">
        <v>4</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501</v>
      </c>
      <c r="AA58" s="184"/>
      <c r="AB58" s="246">
        <v>0</v>
      </c>
      <c r="AC58" s="184">
        <v>0</v>
      </c>
    </row>
    <row r="59" spans="1:29" s="185" customFormat="1" x14ac:dyDescent="0.25">
      <c r="A59" s="186" t="s">
        <v>520</v>
      </c>
      <c r="B59" s="187" t="s">
        <v>513</v>
      </c>
      <c r="C59" s="246">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501</v>
      </c>
      <c r="AA59" s="184"/>
      <c r="AB59" s="246">
        <v>0</v>
      </c>
      <c r="AC59" s="184">
        <v>0</v>
      </c>
    </row>
    <row r="60" spans="1:29" s="185" customFormat="1" x14ac:dyDescent="0.25">
      <c r="A60" s="186" t="s">
        <v>521</v>
      </c>
      <c r="B60" s="187" t="s">
        <v>515</v>
      </c>
      <c r="C60" s="246">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246">
        <v>0</v>
      </c>
      <c r="AC60" s="184">
        <v>0</v>
      </c>
    </row>
    <row r="61" spans="1:29" s="185" customFormat="1" ht="35.25" customHeight="1" x14ac:dyDescent="0.25">
      <c r="A61" s="182" t="s">
        <v>58</v>
      </c>
      <c r="B61" s="183" t="s">
        <v>139</v>
      </c>
      <c r="C61" s="246"/>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246"/>
      <c r="AC61" s="184"/>
    </row>
    <row r="62" spans="1:29" s="185" customFormat="1" x14ac:dyDescent="0.25">
      <c r="A62" s="186" t="s">
        <v>138</v>
      </c>
      <c r="B62" s="187" t="s">
        <v>137</v>
      </c>
      <c r="C62" s="246">
        <v>970.00861700867119</v>
      </c>
      <c r="D62" s="246">
        <v>1018.2391889400001</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501</v>
      </c>
      <c r="AA62" s="184"/>
      <c r="AB62" s="246">
        <v>0</v>
      </c>
      <c r="AC62" s="184">
        <v>0</v>
      </c>
    </row>
    <row r="63" spans="1:29" s="185" customFormat="1" x14ac:dyDescent="0.25">
      <c r="A63" s="186" t="s">
        <v>136</v>
      </c>
      <c r="B63" s="187" t="s">
        <v>130</v>
      </c>
      <c r="C63" s="246"/>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501</v>
      </c>
      <c r="AA63" s="184"/>
      <c r="AB63" s="246">
        <v>0</v>
      </c>
      <c r="AC63" s="184">
        <v>0</v>
      </c>
    </row>
    <row r="64" spans="1:29" s="185" customFormat="1" x14ac:dyDescent="0.25">
      <c r="A64" s="186" t="s">
        <v>135</v>
      </c>
      <c r="B64" s="189" t="s">
        <v>129</v>
      </c>
      <c r="C64" s="246"/>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501</v>
      </c>
      <c r="AA64" s="184"/>
      <c r="AB64" s="246">
        <v>0</v>
      </c>
      <c r="AC64" s="184">
        <v>0</v>
      </c>
    </row>
    <row r="65" spans="1:29" s="185" customFormat="1" x14ac:dyDescent="0.25">
      <c r="A65" s="186" t="s">
        <v>134</v>
      </c>
      <c r="B65" s="189" t="s">
        <v>128</v>
      </c>
      <c r="C65" s="246"/>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501</v>
      </c>
      <c r="AA65" s="184"/>
      <c r="AB65" s="246">
        <v>0</v>
      </c>
      <c r="AC65" s="184">
        <v>0</v>
      </c>
    </row>
    <row r="66" spans="1:29" s="185" customFormat="1" x14ac:dyDescent="0.25">
      <c r="A66" s="186" t="s">
        <v>133</v>
      </c>
      <c r="B66" s="189" t="s">
        <v>127</v>
      </c>
      <c r="C66" s="246"/>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501</v>
      </c>
      <c r="AA66" s="184"/>
      <c r="AB66" s="246">
        <v>0</v>
      </c>
      <c r="AC66" s="184">
        <v>0</v>
      </c>
    </row>
    <row r="67" spans="1:29" s="185" customFormat="1" x14ac:dyDescent="0.25">
      <c r="A67" s="186" t="s">
        <v>132</v>
      </c>
      <c r="B67" s="189" t="s">
        <v>505</v>
      </c>
      <c r="C67" s="246"/>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501</v>
      </c>
      <c r="AA67" s="184"/>
      <c r="AB67" s="246">
        <v>0</v>
      </c>
      <c r="AC67" s="184">
        <v>0</v>
      </c>
    </row>
    <row r="68" spans="1:29" s="185" customFormat="1" x14ac:dyDescent="0.25">
      <c r="A68" s="186" t="s">
        <v>522</v>
      </c>
      <c r="B68" s="189" t="s">
        <v>506</v>
      </c>
      <c r="C68" s="246"/>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501</v>
      </c>
      <c r="AA68" s="184"/>
      <c r="AB68" s="246">
        <v>0</v>
      </c>
      <c r="AC68" s="184">
        <v>0</v>
      </c>
    </row>
    <row r="69" spans="1:29" s="185" customFormat="1" x14ac:dyDescent="0.25">
      <c r="A69" s="186" t="s">
        <v>523</v>
      </c>
      <c r="B69" s="189" t="s">
        <v>507</v>
      </c>
      <c r="C69" s="246"/>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501</v>
      </c>
      <c r="AA69" s="184"/>
      <c r="AB69" s="246">
        <v>0</v>
      </c>
      <c r="AC69" s="184">
        <v>0</v>
      </c>
    </row>
    <row r="70" spans="1:29" s="185" customFormat="1" x14ac:dyDescent="0.25">
      <c r="A70" s="186" t="s">
        <v>524</v>
      </c>
      <c r="B70" s="189" t="s">
        <v>509</v>
      </c>
      <c r="C70" s="246"/>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501</v>
      </c>
      <c r="AA70" s="184"/>
      <c r="AB70" s="246">
        <v>0</v>
      </c>
      <c r="AC70" s="184">
        <v>0</v>
      </c>
    </row>
    <row r="71" spans="1:29" s="185" customFormat="1" x14ac:dyDescent="0.25">
      <c r="A71" s="186" t="s">
        <v>525</v>
      </c>
      <c r="B71" s="189" t="s">
        <v>511</v>
      </c>
      <c r="C71" s="246"/>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501</v>
      </c>
      <c r="AA71" s="184"/>
      <c r="AB71" s="246">
        <v>0</v>
      </c>
      <c r="AC71" s="184">
        <v>0</v>
      </c>
    </row>
    <row r="72" spans="1:29" s="185" customFormat="1" x14ac:dyDescent="0.25">
      <c r="A72" s="186" t="s">
        <v>526</v>
      </c>
      <c r="B72" s="189" t="s">
        <v>513</v>
      </c>
      <c r="C72" s="246"/>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501</v>
      </c>
      <c r="AA72" s="184"/>
      <c r="AB72" s="246">
        <v>0</v>
      </c>
      <c r="AC72" s="184">
        <v>0</v>
      </c>
    </row>
    <row r="73" spans="1:29" s="185" customFormat="1" x14ac:dyDescent="0.25">
      <c r="A73" s="186" t="s">
        <v>527</v>
      </c>
      <c r="B73" s="189" t="s">
        <v>515</v>
      </c>
      <c r="C73" s="246"/>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246">
        <v>0</v>
      </c>
      <c r="AC73" s="184">
        <v>0</v>
      </c>
    </row>
    <row r="74" spans="1:29" s="185" customFormat="1" ht="36.75" customHeight="1" x14ac:dyDescent="0.25">
      <c r="A74" s="182" t="s">
        <v>57</v>
      </c>
      <c r="B74" s="190" t="s">
        <v>226</v>
      </c>
      <c r="C74" s="246"/>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501</v>
      </c>
      <c r="AA74" s="184"/>
      <c r="AB74" s="246">
        <v>0</v>
      </c>
      <c r="AC74" s="184">
        <v>0</v>
      </c>
    </row>
    <row r="75" spans="1:29" s="185" customFormat="1" x14ac:dyDescent="0.25">
      <c r="A75" s="182" t="s">
        <v>55</v>
      </c>
      <c r="B75" s="183" t="s">
        <v>131</v>
      </c>
      <c r="C75" s="246"/>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246"/>
      <c r="AC75" s="184"/>
    </row>
    <row r="76" spans="1:29" s="185" customFormat="1" x14ac:dyDescent="0.25">
      <c r="A76" s="186" t="s">
        <v>221</v>
      </c>
      <c r="B76" s="189" t="s">
        <v>504</v>
      </c>
      <c r="C76" s="246"/>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501</v>
      </c>
      <c r="AA76" s="184"/>
      <c r="AB76" s="246">
        <v>0</v>
      </c>
      <c r="AC76" s="184">
        <v>0</v>
      </c>
    </row>
    <row r="77" spans="1:29" s="185" customFormat="1" ht="31.5" x14ac:dyDescent="0.25">
      <c r="A77" s="186" t="s">
        <v>222</v>
      </c>
      <c r="B77" s="189" t="s">
        <v>502</v>
      </c>
      <c r="C77" s="246"/>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501</v>
      </c>
      <c r="AA77" s="184"/>
      <c r="AB77" s="246">
        <v>0</v>
      </c>
      <c r="AC77" s="184">
        <v>0</v>
      </c>
    </row>
    <row r="78" spans="1:29" s="185" customFormat="1" x14ac:dyDescent="0.25">
      <c r="A78" s="186" t="s">
        <v>223</v>
      </c>
      <c r="B78" s="187" t="s">
        <v>147</v>
      </c>
      <c r="C78" s="246"/>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501</v>
      </c>
      <c r="AA78" s="184"/>
      <c r="AB78" s="246">
        <v>0</v>
      </c>
      <c r="AC78" s="184">
        <v>0</v>
      </c>
    </row>
    <row r="79" spans="1:29" s="185" customFormat="1" x14ac:dyDescent="0.25">
      <c r="A79" s="186" t="s">
        <v>224</v>
      </c>
      <c r="B79" s="187" t="s">
        <v>528</v>
      </c>
      <c r="C79" s="247"/>
      <c r="D79" s="191"/>
      <c r="E79" s="192"/>
      <c r="F79" s="192"/>
      <c r="G79" s="184">
        <v>0</v>
      </c>
      <c r="H79" s="184">
        <v>0</v>
      </c>
      <c r="I79" s="192"/>
      <c r="J79" s="184">
        <v>0</v>
      </c>
      <c r="K79" s="191"/>
      <c r="L79" s="184">
        <v>0</v>
      </c>
      <c r="M79" s="191"/>
      <c r="N79" s="184">
        <v>0</v>
      </c>
      <c r="O79" s="191"/>
      <c r="P79" s="184">
        <v>0</v>
      </c>
      <c r="Q79" s="191"/>
      <c r="R79" s="184">
        <v>0</v>
      </c>
      <c r="S79" s="191"/>
      <c r="T79" s="184">
        <v>0</v>
      </c>
      <c r="U79" s="191"/>
      <c r="V79" s="184">
        <v>0</v>
      </c>
      <c r="W79" s="191"/>
      <c r="X79" s="184">
        <v>0</v>
      </c>
      <c r="Y79" s="191"/>
      <c r="Z79" s="184" t="s">
        <v>501</v>
      </c>
      <c r="AA79" s="191"/>
      <c r="AB79" s="246">
        <v>0</v>
      </c>
      <c r="AC79" s="184">
        <v>0</v>
      </c>
    </row>
    <row r="80" spans="1:29" s="185" customFormat="1" x14ac:dyDescent="0.25">
      <c r="A80" s="186" t="s">
        <v>225</v>
      </c>
      <c r="B80" s="187" t="s">
        <v>505</v>
      </c>
      <c r="C80" s="247"/>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501</v>
      </c>
      <c r="AA80" s="191"/>
      <c r="AB80" s="246">
        <v>0</v>
      </c>
      <c r="AC80" s="184">
        <v>0</v>
      </c>
    </row>
    <row r="81" spans="1:29" s="185" customFormat="1" x14ac:dyDescent="0.25">
      <c r="A81" s="186" t="s">
        <v>529</v>
      </c>
      <c r="B81" s="187" t="s">
        <v>506</v>
      </c>
      <c r="C81" s="247"/>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501</v>
      </c>
      <c r="AA81" s="191"/>
      <c r="AB81" s="246">
        <v>0</v>
      </c>
      <c r="AC81" s="184">
        <v>0</v>
      </c>
    </row>
    <row r="82" spans="1:29" s="185" customFormat="1" x14ac:dyDescent="0.25">
      <c r="A82" s="186" t="s">
        <v>530</v>
      </c>
      <c r="B82" s="187" t="s">
        <v>507</v>
      </c>
      <c r="C82" s="247"/>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501</v>
      </c>
      <c r="AA82" s="191"/>
      <c r="AB82" s="246">
        <v>0</v>
      </c>
      <c r="AC82" s="184">
        <v>0</v>
      </c>
    </row>
    <row r="83" spans="1:29" s="185" customFormat="1" x14ac:dyDescent="0.25">
      <c r="A83" s="186" t="s">
        <v>531</v>
      </c>
      <c r="B83" s="187" t="s">
        <v>509</v>
      </c>
      <c r="C83" s="247"/>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501</v>
      </c>
      <c r="AA83" s="191"/>
      <c r="AB83" s="246">
        <v>0</v>
      </c>
      <c r="AC83" s="184">
        <v>0</v>
      </c>
    </row>
    <row r="84" spans="1:29" s="185" customFormat="1" x14ac:dyDescent="0.25">
      <c r="A84" s="186" t="s">
        <v>532</v>
      </c>
      <c r="B84" s="187" t="s">
        <v>511</v>
      </c>
      <c r="C84" s="247"/>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501</v>
      </c>
      <c r="AA84" s="191"/>
      <c r="AB84" s="246">
        <v>0</v>
      </c>
      <c r="AC84" s="184">
        <v>0</v>
      </c>
    </row>
    <row r="85" spans="1:29" s="185" customFormat="1" x14ac:dyDescent="0.25">
      <c r="A85" s="186" t="s">
        <v>533</v>
      </c>
      <c r="B85" s="187" t="s">
        <v>513</v>
      </c>
      <c r="C85" s="247"/>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501</v>
      </c>
      <c r="AA85" s="191"/>
      <c r="AB85" s="246">
        <v>0</v>
      </c>
      <c r="AC85" s="184">
        <v>0</v>
      </c>
    </row>
    <row r="86" spans="1:29" s="185" customFormat="1" ht="13.5" customHeight="1" x14ac:dyDescent="0.25">
      <c r="A86" s="186" t="s">
        <v>534</v>
      </c>
      <c r="B86" s="187" t="s">
        <v>515</v>
      </c>
      <c r="C86" s="247"/>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501</v>
      </c>
      <c r="AA86" s="191"/>
      <c r="AB86" s="246">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A1" zoomScale="70" zoomScaleSheetLayoutView="70" workbookViewId="0">
      <selection activeCell="A15" sqref="A15:AV15"/>
    </sheetView>
  </sheetViews>
  <sheetFormatPr defaultColWidth="9.140625" defaultRowHeight="15" x14ac:dyDescent="0.25"/>
  <cols>
    <col min="1" max="1" width="21.85546875" style="19" customWidth="1"/>
    <col min="2" max="2" width="29.425781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6.85546875" style="19" customWidth="1"/>
    <col min="16" max="16" width="17.28515625" style="19" customWidth="1"/>
    <col min="17" max="17" width="22.57031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3.7109375" style="19" customWidth="1"/>
    <col min="26" max="26" width="7.7109375" style="19" customWidth="1"/>
    <col min="27" max="27" width="17.140625" style="19" customWidth="1"/>
    <col min="28" max="28" width="21.42578125" style="19" customWidth="1"/>
    <col min="29" max="29" width="29.42578125" style="19" customWidth="1"/>
    <col min="30" max="30" width="13.85546875" style="19" customWidth="1"/>
    <col min="31" max="31" width="15.85546875" style="19" customWidth="1"/>
    <col min="32" max="32" width="12.85546875" style="19" customWidth="1"/>
    <col min="33" max="33" width="16.710937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70" style="19" customWidth="1"/>
    <col min="49" max="16384" width="9.140625" style="19"/>
  </cols>
  <sheetData>
    <row r="1" spans="1:48" ht="18.75" x14ac:dyDescent="0.25">
      <c r="AV1" s="31" t="s">
        <v>68</v>
      </c>
    </row>
    <row r="2" spans="1:48" ht="18.75" x14ac:dyDescent="0.3">
      <c r="AV2" s="15" t="s">
        <v>9</v>
      </c>
    </row>
    <row r="3" spans="1:48" ht="18.75" x14ac:dyDescent="0.3">
      <c r="AV3" s="15" t="s">
        <v>492</v>
      </c>
    </row>
    <row r="4" spans="1:48" ht="18.75" x14ac:dyDescent="0.3">
      <c r="AV4" s="15"/>
    </row>
    <row r="5" spans="1:48" ht="18.75" customHeight="1" x14ac:dyDescent="0.25">
      <c r="A5" s="319" t="str">
        <f>'6.2. Паспорт фин осв ввод'!A4:AC4</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26" t="str">
        <f>'1. паспорт местоположение'!A12:C12</f>
        <v>M_NS1900.PR.0011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6"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509" t="s">
        <v>441</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10" t="s">
        <v>51</v>
      </c>
      <c r="B22" s="513" t="s">
        <v>23</v>
      </c>
      <c r="C22" s="510" t="s">
        <v>50</v>
      </c>
      <c r="D22" s="510" t="s">
        <v>49</v>
      </c>
      <c r="E22" s="516" t="s">
        <v>452</v>
      </c>
      <c r="F22" s="517"/>
      <c r="G22" s="517"/>
      <c r="H22" s="517"/>
      <c r="I22" s="517"/>
      <c r="J22" s="517"/>
      <c r="K22" s="517"/>
      <c r="L22" s="518"/>
      <c r="M22" s="510" t="s">
        <v>48</v>
      </c>
      <c r="N22" s="510" t="s">
        <v>47</v>
      </c>
      <c r="O22" s="510" t="s">
        <v>46</v>
      </c>
      <c r="P22" s="519" t="s">
        <v>234</v>
      </c>
      <c r="Q22" s="519" t="s">
        <v>45</v>
      </c>
      <c r="R22" s="519" t="s">
        <v>44</v>
      </c>
      <c r="S22" s="519" t="s">
        <v>43</v>
      </c>
      <c r="T22" s="519"/>
      <c r="U22" s="520" t="s">
        <v>42</v>
      </c>
      <c r="V22" s="520" t="s">
        <v>41</v>
      </c>
      <c r="W22" s="519" t="s">
        <v>40</v>
      </c>
      <c r="X22" s="519" t="s">
        <v>39</v>
      </c>
      <c r="Y22" s="519" t="s">
        <v>38</v>
      </c>
      <c r="Z22" s="533" t="s">
        <v>37</v>
      </c>
      <c r="AA22" s="519" t="s">
        <v>36</v>
      </c>
      <c r="AB22" s="519" t="s">
        <v>35</v>
      </c>
      <c r="AC22" s="519" t="s">
        <v>34</v>
      </c>
      <c r="AD22" s="519" t="s">
        <v>33</v>
      </c>
      <c r="AE22" s="519" t="s">
        <v>32</v>
      </c>
      <c r="AF22" s="519" t="s">
        <v>31</v>
      </c>
      <c r="AG22" s="519"/>
      <c r="AH22" s="519"/>
      <c r="AI22" s="519"/>
      <c r="AJ22" s="519"/>
      <c r="AK22" s="519"/>
      <c r="AL22" s="519" t="s">
        <v>30</v>
      </c>
      <c r="AM22" s="519"/>
      <c r="AN22" s="519"/>
      <c r="AO22" s="519"/>
      <c r="AP22" s="519" t="s">
        <v>29</v>
      </c>
      <c r="AQ22" s="519"/>
      <c r="AR22" s="519" t="s">
        <v>28</v>
      </c>
      <c r="AS22" s="519" t="s">
        <v>27</v>
      </c>
      <c r="AT22" s="519" t="s">
        <v>26</v>
      </c>
      <c r="AU22" s="519" t="s">
        <v>25</v>
      </c>
      <c r="AV22" s="523" t="s">
        <v>24</v>
      </c>
    </row>
    <row r="23" spans="1:48" s="22" customFormat="1" ht="64.5" customHeight="1" x14ac:dyDescent="0.25">
      <c r="A23" s="511"/>
      <c r="B23" s="514"/>
      <c r="C23" s="511"/>
      <c r="D23" s="511"/>
      <c r="E23" s="525" t="s">
        <v>22</v>
      </c>
      <c r="F23" s="527" t="s">
        <v>130</v>
      </c>
      <c r="G23" s="527" t="s">
        <v>129</v>
      </c>
      <c r="H23" s="527" t="s">
        <v>128</v>
      </c>
      <c r="I23" s="531" t="s">
        <v>364</v>
      </c>
      <c r="J23" s="531" t="s">
        <v>365</v>
      </c>
      <c r="K23" s="531" t="s">
        <v>366</v>
      </c>
      <c r="L23" s="527" t="s">
        <v>79</v>
      </c>
      <c r="M23" s="511"/>
      <c r="N23" s="511"/>
      <c r="O23" s="511"/>
      <c r="P23" s="519"/>
      <c r="Q23" s="519"/>
      <c r="R23" s="519"/>
      <c r="S23" s="529" t="s">
        <v>1</v>
      </c>
      <c r="T23" s="529" t="s">
        <v>10</v>
      </c>
      <c r="U23" s="520"/>
      <c r="V23" s="520"/>
      <c r="W23" s="519"/>
      <c r="X23" s="519"/>
      <c r="Y23" s="519"/>
      <c r="Z23" s="519"/>
      <c r="AA23" s="519"/>
      <c r="AB23" s="519"/>
      <c r="AC23" s="519"/>
      <c r="AD23" s="519"/>
      <c r="AE23" s="519"/>
      <c r="AF23" s="519" t="s">
        <v>21</v>
      </c>
      <c r="AG23" s="519"/>
      <c r="AH23" s="519" t="s">
        <v>20</v>
      </c>
      <c r="AI23" s="519"/>
      <c r="AJ23" s="510" t="s">
        <v>19</v>
      </c>
      <c r="AK23" s="510" t="s">
        <v>18</v>
      </c>
      <c r="AL23" s="510" t="s">
        <v>17</v>
      </c>
      <c r="AM23" s="510" t="s">
        <v>16</v>
      </c>
      <c r="AN23" s="510" t="s">
        <v>15</v>
      </c>
      <c r="AO23" s="510" t="s">
        <v>14</v>
      </c>
      <c r="AP23" s="510" t="s">
        <v>13</v>
      </c>
      <c r="AQ23" s="521" t="s">
        <v>10</v>
      </c>
      <c r="AR23" s="519"/>
      <c r="AS23" s="519"/>
      <c r="AT23" s="519"/>
      <c r="AU23" s="519"/>
      <c r="AV23" s="524"/>
    </row>
    <row r="24" spans="1:48" s="22"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15" t="s">
        <v>12</v>
      </c>
      <c r="AG24" s="115" t="s">
        <v>11</v>
      </c>
      <c r="AH24" s="116" t="s">
        <v>1</v>
      </c>
      <c r="AI24" s="116" t="s">
        <v>10</v>
      </c>
      <c r="AJ24" s="512"/>
      <c r="AK24" s="512"/>
      <c r="AL24" s="512"/>
      <c r="AM24" s="512"/>
      <c r="AN24" s="512"/>
      <c r="AO24" s="512"/>
      <c r="AP24" s="512"/>
      <c r="AQ24" s="522"/>
      <c r="AR24" s="519"/>
      <c r="AS24" s="519"/>
      <c r="AT24" s="519"/>
      <c r="AU24" s="519"/>
      <c r="AV24" s="5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8" t="s">
        <v>552</v>
      </c>
      <c r="B26" s="209" t="s">
        <v>553</v>
      </c>
      <c r="C26" s="209" t="s">
        <v>554</v>
      </c>
      <c r="D26" s="210">
        <v>12.202299999999999</v>
      </c>
      <c r="E26" s="211" t="s">
        <v>501</v>
      </c>
      <c r="F26" s="211" t="s">
        <v>501</v>
      </c>
      <c r="G26" s="211" t="s">
        <v>501</v>
      </c>
      <c r="H26" s="211" t="s">
        <v>501</v>
      </c>
      <c r="I26" s="211" t="s">
        <v>501</v>
      </c>
      <c r="J26" s="211" t="s">
        <v>501</v>
      </c>
      <c r="K26" s="211" t="s">
        <v>501</v>
      </c>
      <c r="L26" s="211" t="s">
        <v>501</v>
      </c>
      <c r="M26" s="209" t="s">
        <v>555</v>
      </c>
      <c r="N26" s="212" t="s">
        <v>556</v>
      </c>
      <c r="O26" s="209" t="s">
        <v>557</v>
      </c>
      <c r="P26" s="213">
        <v>55277</v>
      </c>
      <c r="Q26" s="209" t="s">
        <v>558</v>
      </c>
      <c r="R26" s="213">
        <v>55277</v>
      </c>
      <c r="S26" s="209" t="s">
        <v>559</v>
      </c>
      <c r="T26" s="209" t="s">
        <v>560</v>
      </c>
      <c r="U26" s="209">
        <v>3</v>
      </c>
      <c r="V26" s="209">
        <v>3</v>
      </c>
      <c r="W26" s="209" t="s">
        <v>561</v>
      </c>
      <c r="X26" s="214">
        <v>54925</v>
      </c>
      <c r="Y26" s="211" t="s">
        <v>501</v>
      </c>
      <c r="Z26" s="209">
        <v>1</v>
      </c>
      <c r="AA26" s="213">
        <v>54925</v>
      </c>
      <c r="AB26" s="213">
        <v>54925</v>
      </c>
      <c r="AC26" s="209" t="s">
        <v>561</v>
      </c>
      <c r="AD26" s="213">
        <v>65910</v>
      </c>
      <c r="AE26" s="213">
        <v>65910</v>
      </c>
      <c r="AF26" s="215" t="s">
        <v>562</v>
      </c>
      <c r="AG26" s="209" t="s">
        <v>563</v>
      </c>
      <c r="AH26" s="209" t="s">
        <v>564</v>
      </c>
      <c r="AI26" s="209" t="s">
        <v>565</v>
      </c>
      <c r="AJ26" s="209" t="s">
        <v>566</v>
      </c>
      <c r="AK26" s="209" t="s">
        <v>567</v>
      </c>
      <c r="AL26" s="211" t="s">
        <v>501</v>
      </c>
      <c r="AM26" s="211" t="s">
        <v>501</v>
      </c>
      <c r="AN26" s="211" t="s">
        <v>501</v>
      </c>
      <c r="AO26" s="211" t="s">
        <v>501</v>
      </c>
      <c r="AP26" s="209" t="s">
        <v>568</v>
      </c>
      <c r="AQ26" s="209" t="s">
        <v>569</v>
      </c>
      <c r="AR26" s="209" t="s">
        <v>570</v>
      </c>
      <c r="AS26" s="209" t="s">
        <v>569</v>
      </c>
      <c r="AT26" s="209" t="s">
        <v>571</v>
      </c>
      <c r="AU26" s="211" t="s">
        <v>501</v>
      </c>
      <c r="AV26" s="216" t="s">
        <v>572</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09" t="s">
        <v>573</v>
      </c>
      <c r="X27" s="214">
        <v>55034</v>
      </c>
      <c r="Y27" s="217"/>
      <c r="Z27" s="217"/>
      <c r="AA27" s="213">
        <v>55034</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09" t="s">
        <v>574</v>
      </c>
      <c r="X28" s="214">
        <v>55109</v>
      </c>
      <c r="Y28" s="217"/>
      <c r="Z28" s="217"/>
      <c r="AA28" s="213">
        <v>55109</v>
      </c>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2" width="66.140625"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1" t="s">
        <v>68</v>
      </c>
    </row>
    <row r="2" spans="1:6" ht="18.75" x14ac:dyDescent="0.3">
      <c r="B2" s="15" t="s">
        <v>9</v>
      </c>
    </row>
    <row r="3" spans="1:6" ht="18.75" x14ac:dyDescent="0.3">
      <c r="B3" s="15" t="s">
        <v>493</v>
      </c>
    </row>
    <row r="4" spans="1:6" x14ac:dyDescent="0.25">
      <c r="B4" s="34"/>
    </row>
    <row r="5" spans="1:6" ht="18.75" x14ac:dyDescent="0.3">
      <c r="A5" s="540" t="str">
        <f>'7. Паспорт отчет о закупке'!A5:AV5</f>
        <v>Год раскрытия информации: 2026 год</v>
      </c>
      <c r="B5" s="540"/>
      <c r="C5" s="54"/>
      <c r="D5" s="54"/>
      <c r="E5" s="54"/>
      <c r="F5" s="54"/>
    </row>
    <row r="6" spans="1:6" ht="18.75" x14ac:dyDescent="0.3">
      <c r="A6" s="230"/>
      <c r="B6" s="230"/>
      <c r="C6" s="230"/>
      <c r="D6" s="230"/>
      <c r="E6" s="230"/>
      <c r="F6" s="230"/>
    </row>
    <row r="7" spans="1:6" ht="18.75" x14ac:dyDescent="0.25">
      <c r="A7" s="331" t="s">
        <v>8</v>
      </c>
      <c r="B7" s="331"/>
      <c r="C7" s="121"/>
      <c r="D7" s="121"/>
      <c r="E7" s="121"/>
      <c r="F7" s="121"/>
    </row>
    <row r="8" spans="1:6" ht="18.75" x14ac:dyDescent="0.25">
      <c r="A8" s="121"/>
      <c r="B8" s="121"/>
      <c r="C8" s="121"/>
      <c r="D8" s="121"/>
      <c r="E8" s="121"/>
      <c r="F8" s="121"/>
    </row>
    <row r="9" spans="1:6" x14ac:dyDescent="0.25">
      <c r="A9" s="326" t="s">
        <v>491</v>
      </c>
      <c r="B9" s="326"/>
      <c r="C9" s="122"/>
      <c r="D9" s="122"/>
      <c r="E9" s="122"/>
      <c r="F9" s="122"/>
    </row>
    <row r="10" spans="1:6" x14ac:dyDescent="0.25">
      <c r="A10" s="327" t="s">
        <v>7</v>
      </c>
      <c r="B10" s="327"/>
      <c r="C10" s="123"/>
      <c r="D10" s="123"/>
      <c r="E10" s="123"/>
      <c r="F10" s="123"/>
    </row>
    <row r="11" spans="1:6" ht="18.75" x14ac:dyDescent="0.25">
      <c r="A11" s="121"/>
      <c r="B11" s="121"/>
      <c r="C11" s="121"/>
      <c r="D11" s="121"/>
      <c r="E11" s="121"/>
      <c r="F11" s="121"/>
    </row>
    <row r="12" spans="1:6" ht="30.75" customHeight="1" x14ac:dyDescent="0.3">
      <c r="A12" s="540" t="str">
        <f>'7. Паспорт отчет о закупке'!A12:AV12</f>
        <v>M_NS1900.PR.0011</v>
      </c>
      <c r="B12" s="540"/>
      <c r="C12" s="122"/>
      <c r="D12" s="122"/>
      <c r="E12" s="122"/>
      <c r="F12" s="122"/>
    </row>
    <row r="13" spans="1:6" x14ac:dyDescent="0.25">
      <c r="A13" s="327" t="s">
        <v>6</v>
      </c>
      <c r="B13" s="327"/>
      <c r="C13" s="123"/>
      <c r="D13" s="123"/>
      <c r="E13" s="123"/>
      <c r="F13" s="123"/>
    </row>
    <row r="14" spans="1:6" ht="18.75" x14ac:dyDescent="0.25">
      <c r="A14" s="11"/>
      <c r="B14" s="11"/>
      <c r="C14" s="11"/>
      <c r="D14" s="11"/>
      <c r="E14" s="11"/>
      <c r="F14" s="11"/>
    </row>
    <row r="15" spans="1:6" ht="50.25" customHeight="1" x14ac:dyDescent="0.3">
      <c r="A15" s="534" t="str">
        <f>'7. Паспорт отчет о закупке'!A15:AV15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534"/>
      <c r="C15" s="122"/>
      <c r="D15" s="122"/>
      <c r="E15" s="122"/>
      <c r="F15" s="122"/>
    </row>
    <row r="16" spans="1:6" x14ac:dyDescent="0.25">
      <c r="A16" s="327" t="s">
        <v>5</v>
      </c>
      <c r="B16" s="327"/>
      <c r="C16" s="123"/>
      <c r="D16" s="123"/>
      <c r="E16" s="123"/>
      <c r="F16" s="123"/>
    </row>
    <row r="17" spans="1:2" x14ac:dyDescent="0.25">
      <c r="B17" s="92"/>
    </row>
    <row r="18" spans="1:2" ht="20.25" customHeight="1" x14ac:dyDescent="0.25">
      <c r="A18" s="535" t="s">
        <v>442</v>
      </c>
      <c r="B18" s="536"/>
    </row>
    <row r="19" spans="1:2" x14ac:dyDescent="0.25">
      <c r="B19" s="34"/>
    </row>
    <row r="20" spans="1:2" ht="16.5" thickBot="1" x14ac:dyDescent="0.3">
      <c r="B20" s="93"/>
    </row>
    <row r="21" spans="1:2" ht="60.75" customHeight="1" thickBot="1" x14ac:dyDescent="0.3">
      <c r="A21" s="94" t="s">
        <v>322</v>
      </c>
      <c r="B21" s="207" t="str">
        <f>A15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94" t="s">
        <v>323</v>
      </c>
      <c r="B22" s="95" t="s">
        <v>494</v>
      </c>
    </row>
    <row r="23" spans="1:2" ht="22.5" customHeight="1" thickBot="1" x14ac:dyDescent="0.3">
      <c r="A23" s="94" t="s">
        <v>303</v>
      </c>
      <c r="B23" s="143" t="s">
        <v>499</v>
      </c>
    </row>
    <row r="24" spans="1:2" ht="24.75" customHeight="1" thickBot="1" x14ac:dyDescent="0.3">
      <c r="A24" s="94" t="s">
        <v>324</v>
      </c>
      <c r="B24" s="227" t="s">
        <v>583</v>
      </c>
    </row>
    <row r="25" spans="1:2" ht="28.5" customHeight="1" thickBot="1" x14ac:dyDescent="0.3">
      <c r="A25" s="96" t="s">
        <v>325</v>
      </c>
      <c r="B25" s="228" t="s">
        <v>501</v>
      </c>
    </row>
    <row r="26" spans="1:2" ht="37.5" customHeight="1" thickBot="1" x14ac:dyDescent="0.3">
      <c r="A26" s="97" t="s">
        <v>326</v>
      </c>
      <c r="B26" s="229" t="s">
        <v>601</v>
      </c>
    </row>
    <row r="27" spans="1:2" ht="29.25" thickBot="1" x14ac:dyDescent="0.3">
      <c r="A27" s="104" t="s">
        <v>581</v>
      </c>
      <c r="B27" s="195">
        <v>1233.5568705768599</v>
      </c>
    </row>
    <row r="28" spans="1:2" ht="16.5" thickBot="1" x14ac:dyDescent="0.3">
      <c r="A28" s="99" t="s">
        <v>327</v>
      </c>
      <c r="B28" s="99" t="s">
        <v>594</v>
      </c>
    </row>
    <row r="29" spans="1:2" ht="29.25" thickBot="1" x14ac:dyDescent="0.3">
      <c r="A29" s="105" t="s">
        <v>328</v>
      </c>
      <c r="B29" s="196">
        <f>B30</f>
        <v>3.044</v>
      </c>
    </row>
    <row r="30" spans="1:2" ht="28.5" x14ac:dyDescent="0.25">
      <c r="A30" s="231" t="s">
        <v>329</v>
      </c>
      <c r="B30" s="232">
        <v>3.044</v>
      </c>
    </row>
    <row r="31" spans="1:2" x14ac:dyDescent="0.25">
      <c r="A31" s="219" t="s">
        <v>330</v>
      </c>
      <c r="B31" s="220"/>
    </row>
    <row r="32" spans="1:2" ht="29.25" thickBot="1" x14ac:dyDescent="0.3">
      <c r="A32" s="221" t="s">
        <v>539</v>
      </c>
      <c r="B32" s="222">
        <v>3.044</v>
      </c>
    </row>
    <row r="33" spans="1:2" ht="30" x14ac:dyDescent="0.25">
      <c r="A33" s="233" t="s">
        <v>540</v>
      </c>
      <c r="B33" s="234">
        <v>3.044</v>
      </c>
    </row>
    <row r="34" spans="1:2" x14ac:dyDescent="0.25">
      <c r="A34" s="198" t="s">
        <v>331</v>
      </c>
      <c r="B34" s="242">
        <f>B32/B27*100</f>
        <v>0.24676608534282699</v>
      </c>
    </row>
    <row r="35" spans="1:2" x14ac:dyDescent="0.25">
      <c r="A35" s="198" t="s">
        <v>332</v>
      </c>
      <c r="B35" s="200">
        <v>3.044</v>
      </c>
    </row>
    <row r="36" spans="1:2" ht="16.5" thickBot="1" x14ac:dyDescent="0.3">
      <c r="A36" s="198" t="s">
        <v>333</v>
      </c>
      <c r="B36" s="200">
        <v>2.5369999999999999</v>
      </c>
    </row>
    <row r="37" spans="1:2" ht="29.25" thickBot="1" x14ac:dyDescent="0.3">
      <c r="A37" s="105" t="s">
        <v>546</v>
      </c>
      <c r="B37" s="99">
        <v>0</v>
      </c>
    </row>
    <row r="38" spans="1:2" ht="16.5" thickBot="1" x14ac:dyDescent="0.3">
      <c r="A38" s="99" t="s">
        <v>547</v>
      </c>
      <c r="B38" s="99">
        <v>0</v>
      </c>
    </row>
    <row r="39" spans="1:2" ht="16.5" thickBot="1" x14ac:dyDescent="0.3">
      <c r="A39" s="99" t="s">
        <v>331</v>
      </c>
      <c r="B39" s="99">
        <v>0</v>
      </c>
    </row>
    <row r="40" spans="1:2" ht="16.5" thickBot="1" x14ac:dyDescent="0.3">
      <c r="A40" s="99" t="s">
        <v>332</v>
      </c>
      <c r="B40" s="99">
        <v>0</v>
      </c>
    </row>
    <row r="41" spans="1:2" ht="16.5" thickBot="1" x14ac:dyDescent="0.3">
      <c r="A41" s="99" t="s">
        <v>333</v>
      </c>
      <c r="B41" s="99">
        <v>0</v>
      </c>
    </row>
    <row r="42" spans="1:2" ht="29.25" thickBot="1" x14ac:dyDescent="0.3">
      <c r="A42" s="105" t="s">
        <v>548</v>
      </c>
      <c r="B42" s="99">
        <v>0</v>
      </c>
    </row>
    <row r="43" spans="1:2" ht="16.5" thickBot="1" x14ac:dyDescent="0.3">
      <c r="A43" s="99" t="s">
        <v>547</v>
      </c>
      <c r="B43" s="99">
        <v>0</v>
      </c>
    </row>
    <row r="44" spans="1:2" ht="16.5" thickBot="1" x14ac:dyDescent="0.3">
      <c r="A44" s="99" t="s">
        <v>331</v>
      </c>
      <c r="B44" s="99">
        <v>0</v>
      </c>
    </row>
    <row r="45" spans="1:2" ht="16.5" thickBot="1" x14ac:dyDescent="0.3">
      <c r="A45" s="99" t="s">
        <v>332</v>
      </c>
      <c r="B45" s="99">
        <v>0</v>
      </c>
    </row>
    <row r="46" spans="1:2" ht="16.5" thickBot="1" x14ac:dyDescent="0.3">
      <c r="A46" s="99" t="s">
        <v>333</v>
      </c>
      <c r="B46" s="99">
        <v>0</v>
      </c>
    </row>
    <row r="47" spans="1:2" ht="29.25" thickBot="1" x14ac:dyDescent="0.3">
      <c r="A47" s="98" t="s">
        <v>334</v>
      </c>
      <c r="B47" s="235">
        <f>B34</f>
        <v>0.24676608534282699</v>
      </c>
    </row>
    <row r="48" spans="1:2" ht="16.5" thickBot="1" x14ac:dyDescent="0.3">
      <c r="A48" s="100" t="s">
        <v>330</v>
      </c>
      <c r="B48" s="106"/>
    </row>
    <row r="49" spans="1:2" ht="16.5" thickBot="1" x14ac:dyDescent="0.3">
      <c r="A49" s="100" t="s">
        <v>549</v>
      </c>
      <c r="B49" s="106">
        <v>0</v>
      </c>
    </row>
    <row r="50" spans="1:2" ht="16.5" thickBot="1" x14ac:dyDescent="0.3">
      <c r="A50" s="100" t="s">
        <v>550</v>
      </c>
      <c r="B50" s="106">
        <v>0</v>
      </c>
    </row>
    <row r="51" spans="1:2" ht="16.5" thickBot="1" x14ac:dyDescent="0.3">
      <c r="A51" s="100" t="s">
        <v>551</v>
      </c>
      <c r="B51" s="235">
        <f>B47</f>
        <v>0.24676608534282699</v>
      </c>
    </row>
    <row r="52" spans="1:2" ht="16.5" thickBot="1" x14ac:dyDescent="0.3">
      <c r="A52" s="96" t="s">
        <v>335</v>
      </c>
      <c r="B52" s="243">
        <f>B53/B27*100</f>
        <v>0.26022310576559615</v>
      </c>
    </row>
    <row r="53" spans="1:2" ht="16.5" thickBot="1" x14ac:dyDescent="0.3">
      <c r="A53" s="96" t="s">
        <v>336</v>
      </c>
      <c r="B53" s="197">
        <v>3.21</v>
      </c>
    </row>
    <row r="54" spans="1:2" ht="16.5" thickBot="1" x14ac:dyDescent="0.3">
      <c r="A54" s="96" t="s">
        <v>337</v>
      </c>
      <c r="B54" s="236">
        <f>B55*1.2/B27*100</f>
        <v>0.26294693640538552</v>
      </c>
    </row>
    <row r="55" spans="1:2" ht="16.5" thickBot="1" x14ac:dyDescent="0.3">
      <c r="A55" s="97" t="s">
        <v>338</v>
      </c>
      <c r="B55" s="197">
        <v>2.7029999999999998</v>
      </c>
    </row>
    <row r="56" spans="1:2" ht="15.75" customHeight="1" thickBot="1" x14ac:dyDescent="0.3">
      <c r="A56" s="98" t="s">
        <v>339</v>
      </c>
      <c r="B56" s="100"/>
    </row>
    <row r="57" spans="1:2" ht="16.5" thickBot="1" x14ac:dyDescent="0.3">
      <c r="A57" s="102" t="s">
        <v>340</v>
      </c>
      <c r="B57" s="95" t="str">
        <f>A9</f>
        <v>АО "Россети Тюмень"</v>
      </c>
    </row>
    <row r="58" spans="1:2" ht="37.5" customHeight="1" x14ac:dyDescent="0.25">
      <c r="A58" s="102" t="s">
        <v>341</v>
      </c>
      <c r="B58" s="199" t="s">
        <v>541</v>
      </c>
    </row>
    <row r="59" spans="1:2" x14ac:dyDescent="0.25">
      <c r="A59" s="102" t="s">
        <v>342</v>
      </c>
      <c r="B59" s="102" t="s">
        <v>462</v>
      </c>
    </row>
    <row r="60" spans="1:2" x14ac:dyDescent="0.25">
      <c r="A60" s="102" t="s">
        <v>343</v>
      </c>
      <c r="B60" s="102" t="s">
        <v>576</v>
      </c>
    </row>
    <row r="61" spans="1:2" ht="16.5" thickBot="1" x14ac:dyDescent="0.3">
      <c r="A61" s="103" t="s">
        <v>344</v>
      </c>
      <c r="B61" s="103" t="s">
        <v>462</v>
      </c>
    </row>
    <row r="62" spans="1:2" ht="30" customHeight="1" thickBot="1" x14ac:dyDescent="0.3">
      <c r="A62" s="100" t="s">
        <v>345</v>
      </c>
      <c r="B62" s="100" t="s">
        <v>575</v>
      </c>
    </row>
    <row r="63" spans="1:2" ht="29.25" thickBot="1" x14ac:dyDescent="0.3">
      <c r="A63" s="201" t="s">
        <v>346</v>
      </c>
      <c r="B63" s="202" t="s">
        <v>576</v>
      </c>
    </row>
    <row r="64" spans="1:2" ht="16.5" thickBot="1" x14ac:dyDescent="0.3">
      <c r="A64" s="203" t="s">
        <v>330</v>
      </c>
      <c r="B64" s="101"/>
    </row>
    <row r="65" spans="1:2" ht="16.5" thickBot="1" x14ac:dyDescent="0.3">
      <c r="A65" s="204" t="s">
        <v>347</v>
      </c>
      <c r="B65" s="101"/>
    </row>
    <row r="66" spans="1:2" ht="16.5" thickBot="1" x14ac:dyDescent="0.3">
      <c r="A66" s="204" t="s">
        <v>348</v>
      </c>
      <c r="B66" s="101"/>
    </row>
    <row r="67" spans="1:2" ht="16.5" thickBot="1" x14ac:dyDescent="0.3">
      <c r="A67" s="205" t="s">
        <v>349</v>
      </c>
      <c r="B67" s="237" t="str">
        <f>B63</f>
        <v>не наступил срок реализации СМР</v>
      </c>
    </row>
    <row r="68" spans="1:2" ht="16.5" thickBot="1" x14ac:dyDescent="0.3">
      <c r="A68" s="201" t="s">
        <v>350</v>
      </c>
      <c r="B68" s="206" t="str">
        <f>B67</f>
        <v>не наступил срок реализации СМР</v>
      </c>
    </row>
    <row r="69" spans="1:2" x14ac:dyDescent="0.25">
      <c r="A69" s="203" t="s">
        <v>351</v>
      </c>
      <c r="B69" s="238"/>
    </row>
    <row r="70" spans="1:2" x14ac:dyDescent="0.25">
      <c r="A70" s="203" t="s">
        <v>352</v>
      </c>
      <c r="B70" s="238"/>
    </row>
    <row r="71" spans="1:2" ht="16.5" thickBot="1" x14ac:dyDescent="0.3">
      <c r="A71" s="203" t="s">
        <v>353</v>
      </c>
      <c r="B71" s="239"/>
    </row>
    <row r="72" spans="1:2" ht="29.25" thickBot="1" x14ac:dyDescent="0.3">
      <c r="A72" s="107" t="s">
        <v>354</v>
      </c>
      <c r="B72" s="101" t="s">
        <v>578</v>
      </c>
    </row>
    <row r="73" spans="1:2" ht="28.5" x14ac:dyDescent="0.25">
      <c r="A73" s="98" t="s">
        <v>355</v>
      </c>
      <c r="B73" s="537" t="s">
        <v>577</v>
      </c>
    </row>
    <row r="74" spans="1:2" x14ac:dyDescent="0.25">
      <c r="A74" s="102" t="s">
        <v>356</v>
      </c>
      <c r="B74" s="538"/>
    </row>
    <row r="75" spans="1:2" x14ac:dyDescent="0.25">
      <c r="A75" s="102" t="s">
        <v>357</v>
      </c>
      <c r="B75" s="538"/>
    </row>
    <row r="76" spans="1:2" x14ac:dyDescent="0.25">
      <c r="A76" s="102" t="s">
        <v>358</v>
      </c>
      <c r="B76" s="538"/>
    </row>
    <row r="77" spans="1:2" x14ac:dyDescent="0.25">
      <c r="A77" s="102" t="s">
        <v>359</v>
      </c>
      <c r="B77" s="538"/>
    </row>
    <row r="78" spans="1:2" ht="16.5" thickBot="1" x14ac:dyDescent="0.3">
      <c r="A78" s="108" t="s">
        <v>360</v>
      </c>
      <c r="B78" s="539"/>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2026-04-23T05:50:13Z</dcterms:modified>
</cp:coreProperties>
</file>