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NS1900.PR.0012\"/>
    </mc:Choice>
  </mc:AlternateContent>
  <bookViews>
    <workbookView xWindow="0" yWindow="0" windowWidth="28800" windowHeight="114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5" r:id="rId11"/>
    <sheet name="8. Общие сведения" sheetId="30"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30" l="1"/>
  <c r="A12" i="30"/>
  <c r="A5" i="30"/>
  <c r="A15" i="29" l="1"/>
  <c r="A12" i="29"/>
  <c r="A5" i="29"/>
  <c r="B47" i="30" l="1"/>
  <c r="B21" i="30"/>
  <c r="C40" i="7" l="1"/>
  <c r="A14" i="26" l="1"/>
  <c r="A11" i="26"/>
  <c r="A15" i="5" l="1"/>
  <c r="A12" i="5"/>
  <c r="A9" i="5"/>
  <c r="A5" i="5"/>
  <c r="A15" i="16"/>
  <c r="A12" i="16"/>
  <c r="A9" i="16"/>
  <c r="A5" i="16"/>
  <c r="A4" i="26" s="1"/>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<sst xmlns="http://schemas.openxmlformats.org/spreadsheetml/2006/main" count="1122" uniqueCount="599">
  <si>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</si>
  <si>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</si>
  <si>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</si>
  <si>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</si>
  <si>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</si>
  <si>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</si>
  <si>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</si>
  <si>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</si>
  <si>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</si>
  <si>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</si>
  <si>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</si>
  <si>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</si>
  <si>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</si>
  <si>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</si>
  <si>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</si>
  <si>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</si>
  <si>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</si>
  <si>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</si>
  <si>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</si>
  <si>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</si>
  <si>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</si>
  <si>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</si>
  <si>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</si>
  <si>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</si>
  <si>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</si>
  <si>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</si>
  <si>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</si>
  <si>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</si>
  <si>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</si>
  <si>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</si>
  <si>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</si>
  <si>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</si>
  <si>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</si>
  <si>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</si>
  <si>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</si>
  <si>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</si>
  <si>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</si>
  <si>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</si>
  <si>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</si>
  <si>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</si>
  <si>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</si>
  <si>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</si>
  <si>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</si>
  <si>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</si>
  <si>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</si>
  <si>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</si>
  <si>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</si>
  <si>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</si>
  <si>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</si>
  <si>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</si>
  <si>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</si>
  <si>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</si>
  <si>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</si>
  <si>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</si>
  <si>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</si>
  <si>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</si>
  <si>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</si>
  <si>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</si>
  <si>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</si>
  <si>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</si>
  <si>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</si>
  <si>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</si>
  <si>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</si>
  <si>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</si>
  <si>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</si>
  <si>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</si>
  <si>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</si>
  <si>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</si>
  <si>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</si>
  <si>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</si>
  <si>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</si>
  <si>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</si>
  <si>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</si>
  <si>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</si>
  <si>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</si>
  <si>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</si>
  <si>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</si>
  <si>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</si>
  <si>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</si>
  <si>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</si>
  <si>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</si>
  <si>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</si>
  <si>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</si>
  <si>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</si>
  <si>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</si>
  <si>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</si>
  <si>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</si>
  <si>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</si>
  <si>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</si>
  <si>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</si>
  <si>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</si>
  <si>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</si>
  <si>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</si>
  <si>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</si>
  <si>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</si>
  <si>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</si>
  <si>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</si>
  <si>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</si>
  <si>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</si>
  <si>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</si>
  <si>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</si>
  <si>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</si>
  <si>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</si>
  <si>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</si>
  <si>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</si>
  <si>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</si>
  <si>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</si>
  <si>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</si>
  <si>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</si>
  <si>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</si>
  <si>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</si>
  <si>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</si>
  <si>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</si>
  <si>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</si>
  <si>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</si>
  <si>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</si>
  <si>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</si>
  <si>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</si>
  <si>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</si>
  <si>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</si>
  <si>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</si>
  <si>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</si>
  <si>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</si>
  <si>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</si>
  <si>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</si>
  <si>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</si>
  <si>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</si>
  <si>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</si>
  <si>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</si>
  <si>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</si>
  <si>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</si>
  <si>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</si>
  <si>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</si>
  <si>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</si>
  <si>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</si>
  <si>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</si>
  <si>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</si>
  <si>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</si>
  <si>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</si>
  <si>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</si>
  <si>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</si>
  <si>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</si>
  <si>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</si>
  <si>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</si>
  <si>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</si>
  <si>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</si>
  <si>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</si>
  <si>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</si>
  <si>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</si>
  <si>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</si>
  <si>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</si>
  <si>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</si>
  <si>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</si>
  <si>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</si>
  <si>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</si>
  <si>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</si>
  <si>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</si>
  <si>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</si>
  <si>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</si>
  <si>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</si>
  <si>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</si>
  <si>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</si>
  <si>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</si>
  <si>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</si>
  <si>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</si>
  <si>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</si>
  <si>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</si>
  <si>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</si>
  <si>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</si>
  <si>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</si>
  <si>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</si>
  <si>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</si>
  <si>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</si>
  <si>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</si>
  <si>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</si>
  <si>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</si>
  <si>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</si>
  <si>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</si>
  <si>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</si>
  <si>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</si>
  <si>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</si>
  <si>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</si>
  <si>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</si>
  <si>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</si>
  <si>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</si>
  <si>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</si>
  <si>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</si>
  <si>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</si>
  <si>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</si>
  <si>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</si>
  <si>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</si>
  <si>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</si>
  <si>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</si>
  <si>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</si>
  <si>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</si>
  <si>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</si>
  <si>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</si>
  <si>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</si>
  <si>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</si>
  <si>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</si>
  <si>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</si>
  <si>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</si>
  <si>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</si>
  <si>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</si>
  <si>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</si>
  <si>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</si>
  <si>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</si>
  <si>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</si>
  <si>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</si>
  <si>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</si>
  <si>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</si>
  <si>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</si>
  <si>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</si>
  <si>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</si>
  <si>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</si>
  <si>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</si>
  <si>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</si>
  <si>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</si>
  <si>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</si>
  <si>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</si>
  <si>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</si>
  <si>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</si>
  <si>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</si>
  <si>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</si>
  <si>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</si>
  <si>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</si>
  <si>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</si>
  <si>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</si>
  <si>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</si>
  <si>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</si>
  <si>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</si>
  <si>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</si>
  <si>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</si>
  <si>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</si>
  <si>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</si>
  <si>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</si>
  <si>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</si>
  <si>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</si>
  <si>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</si>
  <si>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</si>
  <si>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</si>
  <si>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</si>
  <si>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</si>
  <si>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</si>
  <si>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</si>
  <si>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</si>
  <si>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</si>
  <si>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</si>
  <si>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</si>
  <si>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</si>
  <si>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</si>
  <si>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</si>
  <si>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</si>
  <si>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</si>
  <si>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</si>
  <si>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</si>
  <si>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</si>
  <si>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</si>
  <si>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</si>
  <si>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</si>
  <si>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</si>
  <si>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</si>
  <si>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</si>
  <si>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</si>
  <si>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</si>
  <si>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</si>
  <si>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</si>
  <si>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</si>
  <si>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</si>
  <si>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</si>
  <si>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</si>
  <si>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</si>
  <si>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</si>
  <si>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</si>
  <si>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</si>
  <si>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</si>
  <si>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</si>
  <si>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</si>
  <si>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</si>
  <si>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</si>
  <si>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</si>
  <si>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</si>
  <si>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</si>
  <si>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</si>
  <si>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</si>
  <si>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</si>
  <si>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</si>
  <si>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</si>
  <si>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</si>
  <si>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</si>
  <si>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</si>
  <si>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</si>
  <si>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</si>
  <si>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</si>
  <si>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</si>
  <si>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</si>
  <si>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</si>
  <si>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</si>
  <si>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</si>
  <si>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</si>
  <si>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</si>
  <si>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</si>
  <si>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</si>
  <si>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</si>
  <si>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</si>
  <si>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</si>
  <si>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</si>
  <si>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</si>
  <si>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</si>
  <si>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</si>
  <si>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</si>
  <si>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</si>
  <si>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</si>
  <si>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</si>
  <si>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</si>
  <si>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</si>
  <si>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</si>
  <si>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</si>
  <si>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</si>
  <si>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</si>
  <si>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</si>
  <si>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</si>
  <si>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</si>
  <si>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</si>
  <si>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</si>
  <si>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</si>
  <si>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</si>
  <si>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</si>
  <si>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</si>
  <si>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</si>
  <si>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</si>
  <si>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</si>
  <si>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</si>
  <si>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</si>
  <si>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</si>
  <si>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</si>
  <si>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</si>
  <si>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</si>
  <si>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</si>
  <si>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</si>
  <si>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</si>
  <si>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</si>
  <si>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</si>
  <si>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</si>
  <si>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</si>
  <si>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</si>
  <si>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</si>
  <si>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</si>
  <si>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</si>
  <si>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</si>
  <si>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</si>
  <si>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</si>
  <si>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</si>
  <si>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</si>
  <si>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</si>
  <si>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</si>
  <si>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</si>
  <si>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</si>
  <si>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</si>
  <si>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</si>
  <si>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</si>
  <si>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</si>
  <si>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</si>
  <si>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</si>
  <si>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</si>
  <si>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</si>
  <si>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</si>
  <si>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</si>
  <si>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</si>
  <si>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</si>
  <si>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</si>
  <si>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</si>
  <si>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</si>
  <si>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</si>
  <si>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</si>
  <si>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</si>
  <si>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</si>
  <si>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</si>
  <si>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</si>
  <si>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</si>
  <si>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</si>
  <si>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</si>
  <si>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</si>
  <si>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</si>
  <si>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</si>
  <si>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</si>
  <si>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</si>
  <si>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</si>
  <si>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</si>
  <si>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</si>
  <si>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</si>
  <si>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</si>
  <si>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</si>
  <si>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</si>
  <si>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</si>
  <si>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</si>
  <si>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</si>
  <si>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</si>
  <si>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</si>
  <si>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</si>
  <si>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</si>
  <si>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</si>
  <si>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</si>
  <si>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</si>
  <si>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</si>
  <si>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</si>
  <si>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</si>
  <si>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</si>
  <si>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</si>
  <si>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</si>
  <si>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</si>
  <si>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</si>
  <si>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</si>
  <si>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</si>
  <si>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</si>
  <si>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</si>
  <si>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</si>
  <si>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</si>
  <si>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</si>
  <si>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</si>
  <si>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</si>
  <si>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</si>
  <si>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</si>
  <si>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</si>
  <si>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</si>
  <si>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</si>
  <si>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</si>
  <si>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</si>
  <si>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</si>
  <si>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</si>
  <si>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</si>
  <si>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</si>
  <si>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</si>
  <si>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</si>
  <si>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</si>
  <si>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</si>
  <si>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</si>
  <si>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</si>
  <si>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</si>
  <si>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</si>
  <si>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</si>
  <si>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</si>
  <si>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</si>
  <si>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</si>
  <si>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</si>
  <si>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</si>
  <si>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</si>
  <si>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</si>
  <si>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</si>
  <si>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</si>
  <si>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</si>
  <si>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</si>
  <si>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</si>
  <si>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</si>
  <si>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</si>
  <si>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</si>
  <si>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</si>
  <si>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</si>
  <si>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</si>
  <si>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</si>
  <si>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</si>
  <si>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</si>
  <si>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</si>
  <si>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</si>
  <si>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</si>
  <si>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</si>
  <si>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</si>
  <si>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</si>
  <si>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</si>
  <si>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</si>
  <si>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</si>
  <si>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</si>
  <si>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</si>
  <si>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</si>
  <si>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</si>
  <si>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</si>
  <si>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</si>
  <si>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</si>
  <si>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</si>
  <si>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</si>
  <si>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</si>
  <si>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</si>
  <si>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</si>
  <si>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</si>
  <si>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</si>
  <si>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</si>
  <si>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</si>
  <si>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</si>
  <si>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</si>
  <si>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</si>
  <si>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</si>
  <si>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</si>
  <si>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</si>
  <si>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</si>
  <si>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</si>
  <si>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</si>
  <si>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</si>
  <si>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</si>
  <si>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</si>
  <si>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</si>
  <si>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</si>
  <si>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</si>
  <si>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</si>
  <si>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</si>
  <si>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</si>
  <si>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</si>
  <si>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</si>
  <si>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</si>
  <si>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Предварительный расчет стоимости</t>
  </si>
  <si>
    <t xml:space="preserve"> </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</si>
  <si>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</si>
  <si>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</si>
  <si>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M_NS1900.PR.0012</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</si>
  <si>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</si>
  <si>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"Энергокомплекс",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</si>
  <si>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</si>
  <si>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ХМАО-Югра, г. Нягань</t>
  </si>
  <si>
    <t>Создание выделенного контура управления технологическими системами в филиале "Энергокомплекс ЭС" АО "Россети Тюмень"</t>
  </si>
  <si>
    <t>Октябрьский район</t>
  </si>
  <si>
    <t>1. Проектно-сметная документация по проекту создания выделенного контура управления технологическими системами в филиале "Энергокомплекс"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"Энергокомплекс"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"Энергокомплекс" АО «Россети Тюмень».</t>
  </si>
  <si>
    <t>Объекты ЭСК филиала "Энергокомплекс":
ПС 220 кВ = 2
ПС 110 кВ = 29
ПС 35 кВ = 0
ТП 35/0,4 кВ  АО "Россети Тюмень" = 39
ТП 35/0,4 кВ  арендуемые = 0
ТИ (110-35 кВ) = 7392
ТС (110-35 кВ) = 17024
ТИ (0.4 - 6 кВ) = 156
ТС (0.4 - 6 кВ) = 117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</si>
  <si>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</si>
  <si>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</si>
  <si>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</si>
  <si>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</si>
  <si>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xml:space="preserve"> ООО "Системлинк"</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</si>
  <si>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</si>
  <si>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</si>
  <si>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</si>
  <si>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</si>
  <si>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</si>
  <si>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</si>
  <si>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АО "Россети Тюмень" Энергокомплекс</t>
  </si>
  <si>
    <t>И</t>
  </si>
  <si>
    <t>отсутствуют</t>
  </si>
  <si>
    <t>не наступил срок реализации СМР</t>
  </si>
  <si>
    <t>Год 2028</t>
  </si>
  <si>
    <t>2023.0329/2022.1040</t>
  </si>
  <si>
    <t>Филиал АО "Россети Тюмень" Энергокомплекс</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</si>
  <si>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</si>
  <si>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</si>
  <si>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</si>
  <si>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ИА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</si>
  <si>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</si>
  <si>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</si>
  <si>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</si>
  <si>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</si>
  <si>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</si>
  <si>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</si>
  <si>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</si>
  <si>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</si>
  <si>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</si>
  <si>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</si>
  <si>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</si>
  <si>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</si>
  <si>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</si>
  <si>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</si>
  <si>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проводилась для нескольких филиалов Общества, по результатам которой заключен договор на 71.343.000,00 руб. с НДС. Сумма заключенного филиалом Энергокомплекс для инвестпроекта NS1900.PR.0012 договора составляет 3 980 634,82 руб. с НДС.</t>
  </si>
  <si>
    <t>ООО "Комплайт"</t>
  </si>
  <si>
    <t>ООО "ВИП-ТЕЛЕКОМ"</t>
  </si>
  <si>
    <t>Год 2029</t>
  </si>
  <si>
    <t>3 448,095 тыс. Руб</t>
  </si>
  <si>
    <t>Возможна реализация в установленный срок</t>
  </si>
  <si>
    <t>Проблемные вопросы отсутствуют</t>
  </si>
  <si>
    <t>Факт (предложения по корректировке плана)</t>
  </si>
  <si>
    <t>нет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</si>
  <si>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</si>
  <si>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</si>
  <si>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</si>
  <si>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</si>
  <si>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</si>
  <si>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</si>
  <si>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</si>
  <si>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</si>
  <si>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</si>
  <si>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</si>
  <si>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</si>
  <si>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</si>
  <si>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</si>
  <si>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</si>
  <si>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по состоянию на 01.01.2026</t>
  </si>
  <si>
    <t>Сметная стоимость проекта в ценах 2025 года с НДС, млн. руб.</t>
  </si>
  <si>
    <t>от «__» _____ 2015 г. №___</t>
  </si>
  <si>
    <t xml:space="preserve">срок реализации не наступил </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</si>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</sst>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color theme="1"/>
      <name val="Times New Roman"/>
      <family val="2"/>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8"/>
      <name val="Times New Roman"/>
      <family val="1"/>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59" fillId="0" borderId="0"/>
    <xf numFmtId="0" fontId="1" fillId="0" borderId="0"/>
    <xf numFmtId="0" fontId="3" fillId="0" borderId="0"/>
    <xf numFmtId="0" fontId="62"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0" fontId="40" fillId="0" borderId="35" xfId="2" applyFont="1" applyFill="1" applyBorder="1" applyAlignment="1">
      <alignment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7" fillId="0" borderId="1" xfId="71" applyFont="1" applyFill="1" applyBorder="1" applyAlignment="1">
      <alignment horizontal="center" vertical="center" wrapText="1"/>
    </xf>
    <xf numFmtId="4" fontId="47" fillId="0" borderId="1" xfId="71" applyNumberFormat="1" applyFont="1" applyFill="1" applyBorder="1" applyAlignment="1">
      <alignment horizontal="center" vertical="center"/>
    </xf>
    <xf numFmtId="4" fontId="11" fillId="25" borderId="1" xfId="67" applyNumberFormat="1" applyFont="1" applyFill="1" applyBorder="1" applyAlignment="1">
      <alignment horizontal="right" wrapText="1"/>
    </xf>
    <xf numFmtId="0" fontId="42"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2" fillId="0" borderId="0" xfId="52" applyFont="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168" fontId="36" fillId="0" borderId="37" xfId="0" applyNumberFormat="1" applyFont="1" applyBorder="1" applyAlignment="1">
      <alignment horizontal="left" vertical="center"/>
    </xf>
    <xf numFmtId="168" fontId="38" fillId="26" borderId="38"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169" fontId="40" fillId="0" borderId="35" xfId="2" quotePrefix="1" applyNumberFormat="1" applyFont="1" applyFill="1" applyBorder="1" applyAlignment="1">
      <alignment horizontal="justify" vertical="top" wrapText="1"/>
    </xf>
    <xf numFmtId="0" fontId="38" fillId="26" borderId="38" xfId="0" applyFont="1" applyFill="1" applyBorder="1" applyAlignment="1">
      <alignment horizontal="left" vertical="center"/>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0" fillId="25" borderId="26" xfId="2" applyFont="1" applyFill="1" applyBorder="1" applyAlignment="1">
      <alignment horizontal="justify" vertical="top" wrapText="1"/>
    </xf>
    <xf numFmtId="0" fontId="36" fillId="25" borderId="37" xfId="0" applyFont="1" applyFill="1" applyBorder="1"/>
    <xf numFmtId="168" fontId="41" fillId="0" borderId="30" xfId="2" applyNumberFormat="1" applyFont="1" applyFill="1" applyBorder="1" applyAlignment="1">
      <alignment horizontal="justify" vertical="top" wrapText="1"/>
    </xf>
    <xf numFmtId="14"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36" fillId="0" borderId="1" xfId="49" applyFont="1" applyFill="1" applyBorder="1"/>
    <xf numFmtId="0" fontId="49" fillId="25" borderId="1" xfId="2" applyFont="1" applyFill="1" applyBorder="1" applyAlignment="1">
      <alignment horizontal="center"/>
    </xf>
    <xf numFmtId="0" fontId="42" fillId="0" borderId="40" xfId="41" applyFont="1" applyFill="1" applyBorder="1" applyAlignment="1">
      <alignment horizontal="center" vertical="center" wrapText="1"/>
    </xf>
    <xf numFmtId="0" fontId="11" fillId="0" borderId="40" xfId="4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0" fontId="41" fillId="27" borderId="26" xfId="2" applyFont="1" applyFill="1" applyBorder="1" applyAlignment="1">
      <alignment horizontal="justify" vertical="top" wrapText="1"/>
    </xf>
    <xf numFmtId="168" fontId="38" fillId="27" borderId="37" xfId="0" applyNumberFormat="1" applyFont="1" applyFill="1" applyBorder="1" applyAlignment="1">
      <alignment horizontal="left" vertical="center"/>
    </xf>
    <xf numFmtId="4" fontId="11" fillId="0" borderId="39" xfId="67" applyNumberFormat="1" applyFont="1" applyFill="1" applyBorder="1" applyAlignment="1">
      <alignment horizontal="right" wrapText="1"/>
    </xf>
    <xf numFmtId="4" fontId="11" fillId="0" borderId="39" xfId="41" applyNumberFormat="1" applyFont="1" applyFill="1" applyBorder="1" applyAlignment="1">
      <alignment horizontal="center" vertical="center" wrapText="1"/>
    </xf>
    <xf numFmtId="0" fontId="1" fillId="0" borderId="0" xfId="50"/>
    <xf numFmtId="0" fontId="42" fillId="0" borderId="40" xfId="41" applyFont="1" applyFill="1" applyBorder="1" applyAlignment="1">
      <alignment horizontal="center" vertical="center" wrapText="1"/>
    </xf>
    <xf numFmtId="0" fontId="42" fillId="0" borderId="39" xfId="2" applyFont="1" applyFill="1" applyBorder="1" applyAlignment="1">
      <alignment horizontal="center" vertical="center" textRotation="90" wrapText="1"/>
    </xf>
    <xf numFmtId="0" fontId="40" fillId="0" borderId="31" xfId="2" applyFont="1" applyFill="1" applyBorder="1" applyAlignment="1">
      <alignment horizontal="left" vertical="top" wrapText="1"/>
    </xf>
    <xf numFmtId="0" fontId="48" fillId="0" borderId="0" xfId="2" applyFont="1" applyFill="1" applyAlignment="1">
      <alignment horizontal="center"/>
    </xf>
    <xf numFmtId="0" fontId="41" fillId="0" borderId="26" xfId="2" applyFont="1" applyFill="1" applyBorder="1" applyAlignment="1">
      <alignment horizontal="justify" vertical="top" wrapText="1"/>
    </xf>
    <xf numFmtId="0" fontId="41" fillId="27" borderId="45" xfId="2" applyFont="1" applyFill="1" applyBorder="1" applyAlignment="1">
      <alignment horizontal="left" vertical="center" wrapText="1"/>
    </xf>
    <xf numFmtId="0" fontId="40" fillId="25" borderId="51"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0" fillId="0" borderId="52" xfId="2" applyFont="1" applyFill="1" applyBorder="1" applyAlignment="1">
      <alignment horizontal="left" vertical="center" wrapText="1"/>
    </xf>
    <xf numFmtId="0" fontId="36" fillId="0" borderId="52" xfId="0"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40" fillId="0" borderId="32" xfId="2" applyFont="1" applyFill="1" applyBorder="1" applyAlignment="1">
      <alignment horizontal="justify" vertical="top" wrapText="1"/>
    </xf>
    <xf numFmtId="0" fontId="40" fillId="0" borderId="30"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39" fillId="0" borderId="0" xfId="50" applyFont="1" applyAlignment="1">
      <alignment horizontal="center"/>
    </xf>
    <xf numFmtId="0" fontId="63" fillId="0" borderId="0" xfId="50" applyFont="1"/>
    <xf numFmtId="0" fontId="1" fillId="0" borderId="0" xfId="50" applyAlignment="1"/>
    <xf numFmtId="0" fontId="67"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39"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39"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39" xfId="50" applyFont="1" applyFill="1" applyBorder="1" applyAlignment="1">
      <alignment horizontal="center"/>
    </xf>
    <xf numFmtId="0" fontId="65" fillId="0" borderId="39" xfId="50" applyFont="1" applyFill="1" applyBorder="1" applyAlignment="1">
      <alignment horizontal="center"/>
    </xf>
    <xf numFmtId="0" fontId="64" fillId="0" borderId="39"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7" fillId="0" borderId="0" xfId="50" applyNumberFormat="1" applyFont="1"/>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6" fillId="0" borderId="0" xfId="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50" xfId="50" applyFont="1" applyFill="1" applyBorder="1" applyAlignment="1">
      <alignment horizontal="center"/>
    </xf>
    <xf numFmtId="0" fontId="64" fillId="0" borderId="47" xfId="50" applyFont="1" applyFill="1" applyBorder="1" applyAlignment="1">
      <alignment horizontal="center"/>
    </xf>
    <xf numFmtId="0" fontId="65" fillId="0" borderId="39" xfId="50" applyFont="1" applyFill="1" applyBorder="1" applyAlignment="1">
      <alignment horizontal="center"/>
    </xf>
    <xf numFmtId="0" fontId="64" fillId="0" borderId="39" xfId="50" applyFont="1" applyFill="1" applyBorder="1" applyAlignment="1">
      <alignment horizontal="center"/>
    </xf>
    <xf numFmtId="0" fontId="64" fillId="0" borderId="25" xfId="50" applyFont="1" applyBorder="1" applyAlignment="1">
      <alignment horizontal="left" vertical="top"/>
    </xf>
    <xf numFmtId="0" fontId="64" fillId="0" borderId="42" xfId="50" applyFont="1" applyBorder="1" applyAlignment="1">
      <alignment horizontal="left" vertical="top"/>
    </xf>
    <xf numFmtId="0" fontId="64" fillId="0" borderId="3" xfId="50" applyFont="1" applyBorder="1" applyAlignment="1">
      <alignment horizontal="left" vertical="top"/>
    </xf>
    <xf numFmtId="0" fontId="64" fillId="0" borderId="41" xfId="50" applyFont="1" applyFill="1" applyBorder="1" applyAlignment="1">
      <alignment horizontal="center"/>
    </xf>
    <xf numFmtId="0" fontId="64" fillId="0" borderId="3" xfId="50" applyFont="1" applyFill="1" applyBorder="1" applyAlignment="1">
      <alignment horizontal="center"/>
    </xf>
    <xf numFmtId="0" fontId="64" fillId="0" borderId="26" xfId="50" applyFont="1" applyBorder="1" applyAlignment="1">
      <alignment vertical="center"/>
    </xf>
    <xf numFmtId="0" fontId="64" fillId="0" borderId="39" xfId="50" applyFont="1" applyBorder="1" applyAlignment="1">
      <alignment vertical="center"/>
    </xf>
    <xf numFmtId="0" fontId="64" fillId="0" borderId="39" xfId="50" applyFont="1" applyFill="1" applyBorder="1" applyAlignment="1">
      <alignment horizontal="center" vertical="center"/>
    </xf>
    <xf numFmtId="0" fontId="65" fillId="0" borderId="26" xfId="50" applyFont="1" applyBorder="1" applyAlignment="1">
      <alignment vertical="center"/>
    </xf>
    <xf numFmtId="0" fontId="65" fillId="0" borderId="39" xfId="50" applyFont="1" applyBorder="1" applyAlignment="1">
      <alignment vertical="center"/>
    </xf>
    <xf numFmtId="0" fontId="65" fillId="0" borderId="39" xfId="50" applyFont="1" applyFill="1" applyBorder="1" applyAlignment="1">
      <alignment horizontal="center" vertical="center"/>
    </xf>
    <xf numFmtId="0" fontId="64" fillId="0" borderId="25" xfId="50" applyFont="1" applyBorder="1" applyAlignment="1">
      <alignment vertical="center" wrapText="1"/>
    </xf>
    <xf numFmtId="0" fontId="64" fillId="0" borderId="42" xfId="50" applyFont="1" applyBorder="1" applyAlignment="1">
      <alignment vertical="center" wrapText="1"/>
    </xf>
    <xf numFmtId="0" fontId="64" fillId="0" borderId="3" xfId="50" applyFont="1" applyBorder="1" applyAlignment="1">
      <alignment vertical="center" wrapText="1"/>
    </xf>
    <xf numFmtId="0" fontId="64" fillId="0" borderId="50" xfId="50" applyFont="1" applyFill="1" applyBorder="1" applyAlignment="1">
      <alignment horizontal="center" vertical="center"/>
    </xf>
    <xf numFmtId="0" fontId="64" fillId="0" borderId="47" xfId="50" applyFont="1" applyFill="1" applyBorder="1" applyAlignment="1">
      <alignment horizontal="center" vertical="center"/>
    </xf>
    <xf numFmtId="0" fontId="6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5" fillId="0" borderId="41"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39" xfId="50" applyFont="1" applyBorder="1" applyAlignment="1">
      <alignment horizontal="center" vertical="center"/>
    </xf>
    <xf numFmtId="0" fontId="68" fillId="0" borderId="39" xfId="50" applyFont="1" applyBorder="1" applyAlignment="1">
      <alignment horizontal="center" vertical="center"/>
    </xf>
    <xf numFmtId="0" fontId="64" fillId="0" borderId="53"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41" xfId="50" applyFont="1" applyBorder="1" applyAlignment="1">
      <alignment horizontal="center" vertical="center"/>
    </xf>
    <xf numFmtId="0" fontId="1" fillId="0" borderId="42"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54" xfId="50" applyFont="1" applyBorder="1" applyAlignment="1">
      <alignment vertical="center"/>
    </xf>
    <xf numFmtId="0" fontId="65" fillId="0" borderId="53" xfId="50" applyFont="1" applyBorder="1" applyAlignment="1">
      <alignment vertical="center"/>
    </xf>
    <xf numFmtId="0" fontId="65" fillId="0" borderId="55" xfId="50" applyFont="1" applyBorder="1" applyAlignment="1">
      <alignment vertical="center"/>
    </xf>
    <xf numFmtId="0" fontId="42" fillId="0" borderId="0" xfId="0" applyFont="1" applyFill="1" applyAlignment="1">
      <alignment horizontal="center" vertical="center" wrapText="1"/>
    </xf>
    <xf numFmtId="0" fontId="65" fillId="0" borderId="41" xfId="50" applyFont="1" applyBorder="1" applyAlignment="1">
      <alignment horizontal="center" vertical="center" wrapText="1"/>
    </xf>
    <xf numFmtId="0" fontId="1" fillId="0" borderId="42" xfId="50" applyBorder="1" applyAlignment="1">
      <alignment horizontal="center" vertical="center" wrapText="1"/>
    </xf>
    <xf numFmtId="0" fontId="1" fillId="0" borderId="3" xfId="50" applyBorder="1" applyAlignment="1">
      <alignment horizontal="center" vertical="center" wrapText="1"/>
    </xf>
    <xf numFmtId="0" fontId="65" fillId="0" borderId="56" xfId="50" applyFont="1" applyBorder="1" applyAlignment="1">
      <alignment vertical="center"/>
    </xf>
    <xf numFmtId="0" fontId="65" fillId="0" borderId="57" xfId="50" applyFont="1" applyBorder="1" applyAlignment="1">
      <alignment vertical="center"/>
    </xf>
    <xf numFmtId="0" fontId="65" fillId="0" borderId="58"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8" xfId="50" applyFont="1" applyBorder="1" applyAlignment="1">
      <alignment horizontal="left" vertical="center"/>
    </xf>
    <xf numFmtId="0" fontId="65" fillId="0" borderId="46" xfId="50" applyFont="1" applyBorder="1" applyAlignment="1">
      <alignment horizontal="left" vertical="center"/>
    </xf>
    <xf numFmtId="0" fontId="64" fillId="0" borderId="49" xfId="50" applyFont="1" applyBorder="1" applyAlignment="1">
      <alignment vertical="center"/>
    </xf>
    <xf numFmtId="0" fontId="64" fillId="0" borderId="2" xfId="50" applyFont="1" applyBorder="1" applyAlignment="1">
      <alignment vertical="center"/>
    </xf>
    <xf numFmtId="0" fontId="65" fillId="0" borderId="49" xfId="50" applyFont="1" applyBorder="1" applyAlignment="1">
      <alignment vertical="center"/>
    </xf>
    <xf numFmtId="0" fontId="65" fillId="0" borderId="2" xfId="50" applyFont="1" applyBorder="1" applyAlignment="1">
      <alignment vertical="center"/>
    </xf>
    <xf numFmtId="0" fontId="64" fillId="0" borderId="41"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60" xfId="50" applyFont="1" applyBorder="1" applyAlignment="1">
      <alignment vertical="center"/>
    </xf>
    <xf numFmtId="0" fontId="64" fillId="0" borderId="61" xfId="50" applyFont="1" applyBorder="1" applyAlignment="1">
      <alignment vertical="center"/>
    </xf>
    <xf numFmtId="0" fontId="64" fillId="0" borderId="47" xfId="50" applyFont="1" applyBorder="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1" xfId="52" applyFont="1" applyFill="1" applyBorder="1" applyAlignment="1">
      <alignment horizontal="center" vertical="center"/>
    </xf>
    <xf numFmtId="0" fontId="42" fillId="0" borderId="42" xfId="52" applyFont="1" applyFill="1" applyBorder="1" applyAlignment="1">
      <alignment horizontal="center" vertical="center"/>
    </xf>
    <xf numFmtId="0" fontId="42" fillId="0" borderId="3" xfId="52" applyFont="1" applyFill="1" applyBorder="1" applyAlignment="1">
      <alignment horizontal="center" vertical="center"/>
    </xf>
    <xf numFmtId="0" fontId="42" fillId="0" borderId="43" xfId="52" applyFont="1" applyFill="1" applyBorder="1" applyAlignment="1">
      <alignment horizontal="center" vertical="center" wrapText="1"/>
    </xf>
    <xf numFmtId="0" fontId="42" fillId="0" borderId="4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39"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39" xfId="41" applyFont="1" applyFill="1" applyBorder="1" applyAlignment="1">
      <alignment horizontal="center" vertical="center" wrapText="1"/>
    </xf>
    <xf numFmtId="0" fontId="42" fillId="0" borderId="39" xfId="41" applyFont="1" applyFill="1" applyBorder="1" applyAlignment="1">
      <alignment horizontal="center" vertical="center"/>
    </xf>
    <xf numFmtId="0" fontId="42" fillId="0" borderId="4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8"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58" fillId="0" borderId="0" xfId="2" applyFont="1" applyFill="1" applyAlignment="1">
      <alignment horizontal="center" wrapText="1"/>
    </xf>
    <xf numFmtId="14" fontId="11" fillId="25" borderId="1" xfId="2"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91-4136-B9A3-BF0F22E170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91-4136-B9A3-BF0F22E1708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045;&#1060;\&#1085;&#1086;&#1074;\M_NS1900.PR.001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Связь"/>
      <sheetName val="Техприс"/>
      <sheetName val="Реконструкция"/>
      <sheetName val="Консолидация"/>
      <sheetName val="Переустройство"/>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efreshError="1"/>
      <sheetData sheetId="1" refreshError="1"/>
      <sheetData sheetId="2">
        <row r="4">
          <cell r="A4" t="str">
            <v>Создание выделенного контура управления технологическими системами в филиале "Энергокомплекс ЭС" АО "Россети Тюмень"</v>
          </cell>
        </row>
        <row r="10">
          <cell r="D10">
            <v>1</v>
          </cell>
        </row>
        <row r="11">
          <cell r="D11">
            <v>1</v>
          </cell>
        </row>
        <row r="12">
          <cell r="D12">
            <v>1</v>
          </cell>
        </row>
        <row r="15">
          <cell r="D15">
            <v>1</v>
          </cell>
        </row>
        <row r="26">
          <cell r="B26">
            <v>44927</v>
          </cell>
        </row>
        <row r="27">
          <cell r="D27">
            <v>60</v>
          </cell>
        </row>
        <row r="28">
          <cell r="D28">
            <v>9</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"Энергокомплекс ЭС" АО "Россети Тюмень"</v>
          </cell>
        </row>
        <row r="11">
          <cell r="D11">
            <v>1</v>
          </cell>
        </row>
        <row r="12">
          <cell r="D12">
            <v>0</v>
          </cell>
        </row>
        <row r="13">
          <cell r="D13">
            <v>5</v>
          </cell>
        </row>
        <row r="16">
          <cell r="D16">
            <v>1</v>
          </cell>
        </row>
        <row r="26">
          <cell r="B26">
            <v>44927</v>
          </cell>
        </row>
        <row r="27">
          <cell r="D27">
            <v>27</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C13" zoomScaleSheetLayoutView="100" workbookViewId="0">
      <selection activeCell="F22" sqref="F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461</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1" t="s">
        <v>577</v>
      </c>
      <c r="B5" s="271"/>
      <c r="C5" s="271"/>
      <c r="D5" s="148"/>
      <c r="E5" s="148"/>
      <c r="F5" s="148"/>
      <c r="G5" s="148"/>
      <c r="H5" s="148"/>
      <c r="I5" s="148"/>
      <c r="J5" s="148"/>
    </row>
    <row r="6" spans="1:22" s="12" customFormat="1" ht="18.75" x14ac:dyDescent="0.3">
      <c r="A6" s="17"/>
      <c r="F6" s="16"/>
      <c r="G6" s="16"/>
      <c r="H6" s="15"/>
    </row>
    <row r="7" spans="1:22" s="12" customFormat="1" ht="18.75" x14ac:dyDescent="0.2">
      <c r="A7" s="275" t="s">
        <v>8</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459</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2" t="s">
        <v>464</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512</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460</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7" t="s">
        <v>517</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465</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441</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301</v>
      </c>
      <c r="C22" s="36" t="s">
        <v>515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466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8"/>
      <c r="B24" s="269"/>
      <c r="C24" s="27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5" t="s">
        <v>390</v>
      </c>
      <c r="C25" s="167" t="s">
        <v>467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5" t="s">
        <v>74</v>
      </c>
      <c r="C26" s="167" t="s">
        <v>468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5" t="s">
        <v>73</v>
      </c>
      <c r="C27" s="167" t="s">
        <v>518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5" t="s">
        <v>391</v>
      </c>
      <c r="C28" s="167" t="s">
        <v>469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5" t="s">
        <v>462</v>
      </c>
      <c r="C29" s="167" t="s">
        <v>469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5" t="s">
        <v>392</v>
      </c>
      <c r="C30" s="167" t="s">
        <v>469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393</v>
      </c>
      <c r="C31" s="167" t="s">
        <v>469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394</v>
      </c>
      <c r="C32" s="167" t="s">
        <v>469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395</v>
      </c>
      <c r="C33" s="167" t="s">
        <v>470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410</v>
      </c>
      <c r="B34" s="39" t="s">
        <v>463</v>
      </c>
      <c r="C34" s="167" t="s">
        <v>469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398</v>
      </c>
      <c r="B35" s="39" t="s">
        <v>71</v>
      </c>
      <c r="C35" s="167" t="s">
        <v>469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411</v>
      </c>
      <c r="B36" s="39" t="s">
        <v>396</v>
      </c>
      <c r="C36" s="167" t="s">
        <v>469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399</v>
      </c>
      <c r="B37" s="39" t="s">
        <v>397</v>
      </c>
      <c r="C37" s="167" t="s">
        <v>597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412</v>
      </c>
      <c r="B38" s="39" t="s">
        <v>237</v>
      </c>
      <c r="C38" s="167" t="s">
        <v>469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8"/>
      <c r="B39" s="269"/>
      <c r="C39" s="270"/>
      <c r="D39" s="23"/>
      <c r="E39" s="23"/>
      <c r="F39" s="23"/>
      <c r="G39" s="23"/>
      <c r="H39" s="23"/>
      <c r="I39" s="23"/>
      <c r="J39" s="23"/>
      <c r="K39" s="23"/>
      <c r="L39" s="23"/>
      <c r="M39" s="23"/>
      <c r="N39" s="23"/>
      <c r="O39" s="23"/>
      <c r="P39" s="23"/>
      <c r="Q39" s="23"/>
      <c r="R39" s="23"/>
      <c r="S39" s="23"/>
      <c r="T39" s="23"/>
      <c r="U39" s="23"/>
      <c r="V39" s="23"/>
    </row>
    <row r="40" spans="1:22" ht="63" x14ac:dyDescent="0.25">
      <c r="A40" s="24" t="s">
        <v>400</v>
      </c>
      <c r="B40" s="39" t="s">
        <v>454</v>
      </c>
      <c r="C40" s="157" t="e">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",#REF!,"; ",(ROUND(C48,2))," ","млн. руб.")</f>
        <v>#REF!</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413</v>
      </c>
      <c r="B41" s="39" t="s">
        <v>436</v>
      </c>
      <c r="C41" s="157" t="s">
        <v>471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401</v>
      </c>
      <c r="B42" s="39" t="s">
        <v>451</v>
      </c>
      <c r="C42" s="157" t="s">
        <v>471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416</v>
      </c>
      <c r="B43" s="39" t="s">
        <v>417</v>
      </c>
      <c r="C43" s="157" t="s">
        <v>471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402</v>
      </c>
      <c r="B44" s="39" t="s">
        <v>442</v>
      </c>
      <c r="C44" s="157" t="s">
        <v>471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437</v>
      </c>
      <c r="B45" s="39" t="s">
        <v>443</v>
      </c>
      <c r="C45" s="157" t="s">
        <v>471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403</v>
      </c>
      <c r="B46" s="39" t="s">
        <v>444</v>
      </c>
      <c r="C46" s="157" t="s">
        <v>471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8"/>
      <c r="B47" s="269"/>
      <c r="C47" s="27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438</v>
      </c>
      <c r="B48" s="39" t="s">
        <v>452</v>
      </c>
      <c r="C48" s="168">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404</v>
      </c>
      <c r="B49" s="39" t="s">
        <v>453</v>
      </c>
      <c r="C49" s="168">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1" t="str">
        <f>'1. паспорт местоположение'!A5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1" t="str">
        <f>'1. паспорт местоположение'!A7</f>
        <v xml:space="preserve">Паспорт инвестиционного проекта </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472</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f>
        <v>M_NS1900.PR.0012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460</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f>
        <v>Создание выделенного контура управления технологическими системами в филиале "Энергокомплекс ЭС" АО "Россети Тюмень"</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465</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415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4</v>
      </c>
      <c r="B19" s="278" t="s">
        <v>107</v>
      </c>
      <c r="C19" s="280" t="s">
        <v>318</v>
      </c>
      <c r="D19" s="278" t="s">
        <v>317</v>
      </c>
      <c r="E19" s="278" t="s">
        <v>106</v>
      </c>
      <c r="F19" s="278" t="s">
        <v>105</v>
      </c>
      <c r="G19" s="278" t="s">
        <v>313</v>
      </c>
      <c r="H19" s="278" t="s">
        <v>104</v>
      </c>
      <c r="I19" s="278" t="s">
        <v>103</v>
      </c>
      <c r="J19" s="278" t="s">
        <v>102</v>
      </c>
      <c r="K19" s="278" t="s">
        <v>101</v>
      </c>
      <c r="L19" s="278" t="s">
        <v>100</v>
      </c>
      <c r="M19" s="278" t="s">
        <v>99</v>
      </c>
      <c r="N19" s="278" t="s">
        <v>98</v>
      </c>
      <c r="O19" s="278" t="s">
        <v>97</v>
      </c>
      <c r="P19" s="278" t="s">
        <v>96</v>
      </c>
      <c r="Q19" s="278" t="s">
        <v>316</v>
      </c>
      <c r="R19" s="278"/>
      <c r="S19" s="282" t="s">
        <v>407</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314</v>
      </c>
      <c r="R20" s="42" t="s">
        <v>315</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408</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91</v>
      </c>
      <c r="C25" s="46"/>
      <c r="D25" s="46"/>
      <c r="E25" s="46" t="s">
        <v>90</v>
      </c>
      <c r="F25" s="46" t="s">
        <v>89</v>
      </c>
      <c r="G25" s="46" t="s">
        <v>409</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3"/>
      <c r="B29" s="46" t="s">
        <v>311</v>
      </c>
      <c r="C29" s="46"/>
      <c r="D29" s="46"/>
      <c r="E29" s="103" t="s">
        <v>312</v>
      </c>
      <c r="F29" s="103" t="s">
        <v>312</v>
      </c>
      <c r="G29" s="103" t="s">
        <v>312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6" zoomScale="60" zoomScaleNormal="60" workbookViewId="0">
      <selection activeCell="N33" sqref="N3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1" t="str">
        <f>'1. паспорт местоположение'!A5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8</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472</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f>
        <v>M_NS1900.PR.0012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460</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f>
        <v>Создание выделенного контура управления технологическими системами в филиале "Энергокомплекс ЭС" АО "Россети Тюмень"</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2" t="s">
        <v>465</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4" t="s">
        <v>420</v>
      </c>
      <c r="B19" s="274"/>
      <c r="C19" s="274"/>
      <c r="D19" s="274"/>
      <c r="E19" s="274"/>
      <c r="F19" s="274"/>
      <c r="G19" s="274"/>
      <c r="H19" s="274"/>
      <c r="I19" s="274"/>
      <c r="J19" s="274"/>
      <c r="K19" s="274"/>
      <c r="L19" s="274"/>
      <c r="M19" s="274"/>
      <c r="N19" s="274"/>
      <c r="O19" s="274"/>
      <c r="P19" s="274"/>
      <c r="Q19" s="274"/>
      <c r="R19" s="274"/>
      <c r="S19" s="274"/>
      <c r="T19" s="274"/>
    </row>
    <row r="20" spans="1:113"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4</v>
      </c>
      <c r="B21" s="287" t="s">
        <v>228</v>
      </c>
      <c r="C21" s="288"/>
      <c r="D21" s="291" t="s">
        <v>129</v>
      </c>
      <c r="E21" s="287" t="s">
        <v>449</v>
      </c>
      <c r="F21" s="288"/>
      <c r="G21" s="287" t="s">
        <v>247</v>
      </c>
      <c r="H21" s="288"/>
      <c r="I21" s="287" t="s">
        <v>128</v>
      </c>
      <c r="J21" s="288"/>
      <c r="K21" s="291" t="s">
        <v>127</v>
      </c>
      <c r="L21" s="287" t="s">
        <v>126</v>
      </c>
      <c r="M21" s="288"/>
      <c r="N21" s="287" t="s">
        <v>445</v>
      </c>
      <c r="O21" s="288"/>
      <c r="P21" s="291" t="s">
        <v>125</v>
      </c>
      <c r="Q21" s="297" t="s">
        <v>124</v>
      </c>
      <c r="R21" s="298"/>
      <c r="S21" s="297" t="s">
        <v>123</v>
      </c>
      <c r="T21" s="299"/>
    </row>
    <row r="22" spans="1:113" ht="204.75" customHeight="1" x14ac:dyDescent="0.25">
      <c r="A22" s="295"/>
      <c r="B22" s="289"/>
      <c r="C22" s="290"/>
      <c r="D22" s="293"/>
      <c r="E22" s="289"/>
      <c r="F22" s="290"/>
      <c r="G22" s="289"/>
      <c r="H22" s="290"/>
      <c r="I22" s="289"/>
      <c r="J22" s="290"/>
      <c r="K22" s="292"/>
      <c r="L22" s="289"/>
      <c r="M22" s="290"/>
      <c r="N22" s="289"/>
      <c r="O22" s="290"/>
      <c r="P22" s="292"/>
      <c r="Q22" s="88" t="s">
        <v>122</v>
      </c>
      <c r="R22" s="88" t="s">
        <v>419</v>
      </c>
      <c r="S22" s="88" t="s">
        <v>121</v>
      </c>
      <c r="T22" s="88" t="s">
        <v>120</v>
      </c>
    </row>
    <row r="23" spans="1:113" ht="51.75" customHeight="1" x14ac:dyDescent="0.25">
      <c r="A23" s="296"/>
      <c r="B23" s="146" t="s">
        <v>118</v>
      </c>
      <c r="C23" s="146" t="s">
        <v>119</v>
      </c>
      <c r="D23" s="292"/>
      <c r="E23" s="146" t="s">
        <v>118</v>
      </c>
      <c r="F23" s="146" t="s">
        <v>119</v>
      </c>
      <c r="G23" s="146" t="s">
        <v>118</v>
      </c>
      <c r="H23" s="146" t="s">
        <v>119</v>
      </c>
      <c r="I23" s="146" t="s">
        <v>118</v>
      </c>
      <c r="J23" s="146" t="s">
        <v>119</v>
      </c>
      <c r="K23" s="146" t="s">
        <v>118</v>
      </c>
      <c r="L23" s="146" t="s">
        <v>118</v>
      </c>
      <c r="M23" s="146" t="s">
        <v>119</v>
      </c>
      <c r="N23" s="146" t="s">
        <v>118</v>
      </c>
      <c r="O23" s="146" t="s">
        <v>119</v>
      </c>
      <c r="P23" s="147" t="s">
        <v>118</v>
      </c>
      <c r="Q23" s="88" t="s">
        <v>118</v>
      </c>
      <c r="R23" s="88" t="s">
        <v>118</v>
      </c>
      <c r="S23" s="88" t="s">
        <v>118</v>
      </c>
      <c r="T23" s="88"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86" t="s">
        <v>455</v>
      </c>
      <c r="C29" s="286"/>
      <c r="D29" s="286"/>
      <c r="E29" s="286"/>
      <c r="F29" s="286"/>
      <c r="G29" s="286"/>
      <c r="H29" s="286"/>
      <c r="I29" s="286"/>
      <c r="J29" s="286"/>
      <c r="K29" s="286"/>
      <c r="L29" s="286"/>
      <c r="M29" s="286"/>
      <c r="N29" s="286"/>
      <c r="O29" s="286"/>
      <c r="P29" s="286"/>
      <c r="Q29" s="286"/>
      <c r="R29" s="28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0" sqref="T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1" t="str">
        <f>'1. паспорт местоположение'!A5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75" t="s">
        <v>8</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9" t="str">
        <f>'1. паспорт местоположение'!A9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72" t="s">
        <v>472</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9" t="str">
        <f>'1. паспорт местоположение'!A12</f>
        <v>M_NS1900.PR.0012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E13" s="272" t="s">
        <v>460</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9"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2" t="s">
        <v>465</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422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4</v>
      </c>
      <c r="B21" s="304" t="s">
        <v>429</v>
      </c>
      <c r="C21" s="305"/>
      <c r="D21" s="304" t="s">
        <v>431</v>
      </c>
      <c r="E21" s="305"/>
      <c r="F21" s="297" t="s">
        <v>101</v>
      </c>
      <c r="G21" s="299"/>
      <c r="H21" s="299"/>
      <c r="I21" s="298"/>
      <c r="J21" s="301" t="s">
        <v>432</v>
      </c>
      <c r="K21" s="304" t="s">
        <v>433</v>
      </c>
      <c r="L21" s="305"/>
      <c r="M21" s="304" t="s">
        <v>434</v>
      </c>
      <c r="N21" s="305"/>
      <c r="O21" s="304" t="s">
        <v>421</v>
      </c>
      <c r="P21" s="305"/>
      <c r="Q21" s="304" t="s">
        <v>134</v>
      </c>
      <c r="R21" s="305"/>
      <c r="S21" s="301" t="s">
        <v>133</v>
      </c>
      <c r="T21" s="301" t="s">
        <v>435</v>
      </c>
      <c r="U21" s="301" t="s">
        <v>430</v>
      </c>
      <c r="V21" s="304" t="s">
        <v>132</v>
      </c>
      <c r="W21" s="305"/>
      <c r="X21" s="297" t="s">
        <v>124</v>
      </c>
      <c r="Y21" s="299"/>
      <c r="Z21" s="297" t="s">
        <v>123</v>
      </c>
      <c r="AA21" s="299"/>
    </row>
    <row r="22" spans="1:27" ht="216" customHeight="1" x14ac:dyDescent="0.25">
      <c r="A22" s="302"/>
      <c r="B22" s="306"/>
      <c r="C22" s="307"/>
      <c r="D22" s="306"/>
      <c r="E22" s="307"/>
      <c r="F22" s="297" t="s">
        <v>131</v>
      </c>
      <c r="G22" s="298"/>
      <c r="H22" s="297" t="s">
        <v>130</v>
      </c>
      <c r="I22" s="298"/>
      <c r="J22" s="303"/>
      <c r="K22" s="306"/>
      <c r="L22" s="307"/>
      <c r="M22" s="306"/>
      <c r="N22" s="307"/>
      <c r="O22" s="306"/>
      <c r="P22" s="307"/>
      <c r="Q22" s="306"/>
      <c r="R22" s="307"/>
      <c r="S22" s="303"/>
      <c r="T22" s="303"/>
      <c r="U22" s="303"/>
      <c r="V22" s="306"/>
      <c r="W22" s="307"/>
      <c r="X22" s="88" t="s">
        <v>122</v>
      </c>
      <c r="Y22" s="88" t="s">
        <v>419</v>
      </c>
      <c r="Z22" s="88" t="s">
        <v>121</v>
      </c>
      <c r="AA22" s="88" t="s">
        <v>120</v>
      </c>
    </row>
    <row r="23" spans="1:27" ht="60" customHeight="1" x14ac:dyDescent="0.25">
      <c r="A23" s="303"/>
      <c r="B23" s="144" t="s">
        <v>118</v>
      </c>
      <c r="C23" s="144"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B26" zoomScale="85" zoomScaleSheetLayoutView="85" workbookViewId="0">
      <selection activeCell="C30" sqref="C30"/>
    </sheetView>
  </sheetViews>
  <sheetFormatPr defaultColWidth="9.140625" defaultRowHeight="15" x14ac:dyDescent="0.25"/>
  <cols>
    <col min="1" max="1" width="6.140625" style="1" customWidth="1"/>
    <col min="2" max="2" width="51.285156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1" t="str">
        <f>'1. паспорт местоположение'!A5</f>
        <v>Год раскрытия информации: 2026 год</v>
      </c>
      <c r="B5" s="271"/>
      <c r="C5" s="27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75" t="s">
        <v>8</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7</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f>
        <v>M_NS1900.PR.0012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6</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8"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2" t="s">
        <v>5</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414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64</v>
      </c>
      <c r="B22" s="30" t="s">
        <v>427</v>
      </c>
      <c r="C22" s="25" t="s">
        <v>514</v>
      </c>
      <c r="D22" s="29"/>
      <c r="E22" s="29"/>
      <c r="F22" s="28"/>
      <c r="G22" s="28"/>
      <c r="H22" s="28"/>
      <c r="I22" s="28"/>
      <c r="J22" s="28"/>
      <c r="K22" s="28"/>
      <c r="L22" s="28"/>
      <c r="M22" s="28"/>
      <c r="N22" s="28"/>
      <c r="O22" s="28"/>
      <c r="P22" s="28"/>
      <c r="Q22" s="27"/>
      <c r="R22" s="27"/>
      <c r="S22" s="27"/>
      <c r="T22" s="27"/>
      <c r="U22" s="27"/>
    </row>
    <row r="23" spans="1:21" ht="198.75" customHeight="1" x14ac:dyDescent="0.25">
      <c r="A23" s="24" t="s">
        <v>62</v>
      </c>
      <c r="B23" s="26" t="s">
        <v>59</v>
      </c>
      <c r="C23" s="25" t="s">
        <v>519</v>
      </c>
      <c r="D23" s="23"/>
      <c r="E23" s="23"/>
      <c r="F23" s="23"/>
      <c r="G23" s="23"/>
      <c r="H23" s="23"/>
      <c r="I23" s="23"/>
      <c r="J23" s="23"/>
      <c r="K23" s="23"/>
      <c r="L23" s="23"/>
      <c r="M23" s="23"/>
      <c r="N23" s="23"/>
      <c r="O23" s="23"/>
      <c r="P23" s="23"/>
      <c r="Q23" s="23"/>
      <c r="R23" s="23"/>
      <c r="S23" s="23"/>
      <c r="T23" s="23"/>
      <c r="U23" s="23"/>
    </row>
    <row r="24" spans="1:21" ht="297" customHeight="1" x14ac:dyDescent="0.25">
      <c r="A24" s="24" t="s">
        <v>61</v>
      </c>
      <c r="B24" s="26" t="s">
        <v>447</v>
      </c>
      <c r="C24" s="25" t="s">
        <v>520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448</v>
      </c>
      <c r="C25" s="25" t="s">
        <v>561</v>
      </c>
      <c r="D25" s="23"/>
      <c r="E25" s="23"/>
      <c r="F25" s="23"/>
      <c r="G25" s="23"/>
      <c r="H25" s="23"/>
      <c r="I25" s="23"/>
      <c r="J25" s="23"/>
      <c r="K25" s="23"/>
      <c r="L25" s="23"/>
      <c r="M25" s="23"/>
      <c r="N25" s="23"/>
      <c r="O25" s="23"/>
      <c r="P25" s="23"/>
      <c r="Q25" s="23"/>
      <c r="R25" s="23"/>
      <c r="S25" s="23"/>
      <c r="T25" s="23"/>
      <c r="U25" s="23"/>
    </row>
    <row r="26" spans="1:21" ht="55.5" customHeight="1" x14ac:dyDescent="0.25">
      <c r="A26" s="24" t="s">
        <v>58</v>
      </c>
      <c r="B26" s="26" t="s">
        <v>235</v>
      </c>
      <c r="C26" s="25" t="s">
        <v>565</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428</v>
      </c>
      <c r="C27" s="25" t="s">
        <v>513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t="s">
        <v>471</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8</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1"/>
      <c r="AB6" s="14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1"/>
      <c r="AB7" s="141"/>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2"/>
      <c r="AB8" s="142"/>
    </row>
    <row r="9" spans="1:28" ht="15.75" x14ac:dyDescent="0.25">
      <c r="A9" s="272" t="s">
        <v>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3"/>
      <c r="AB9" s="14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1"/>
      <c r="AB10" s="141"/>
    </row>
    <row r="11" spans="1:28" ht="15.75" x14ac:dyDescent="0.25">
      <c r="A11" s="279" t="str">
        <f>'1. паспорт местоположение'!A12:C12</f>
        <v>M_NS1900.PR.0012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2"/>
      <c r="AB11" s="142"/>
    </row>
    <row r="12" spans="1:28" ht="15.75"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3"/>
      <c r="AB12" s="14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2"/>
      <c r="AB14" s="142"/>
    </row>
    <row r="15" spans="1:28" ht="15.75" x14ac:dyDescent="0.25">
      <c r="A15" s="272" t="s">
        <v>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3"/>
      <c r="AB15" s="143"/>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2"/>
      <c r="AB16" s="152"/>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2"/>
      <c r="AB17" s="152"/>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2"/>
      <c r="AB18" s="152"/>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2"/>
      <c r="AB19" s="152"/>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3"/>
      <c r="AB20" s="153"/>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3"/>
      <c r="AB21" s="153"/>
    </row>
    <row r="22" spans="1:28" x14ac:dyDescent="0.25">
      <c r="A22" s="310" t="s">
        <v>446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4"/>
      <c r="AB22" s="154"/>
    </row>
    <row r="23" spans="1:28" ht="32.25" customHeight="1" x14ac:dyDescent="0.25">
      <c r="A23" s="312" t="s">
        <v>309</v>
      </c>
      <c r="B23" s="313"/>
      <c r="C23" s="313"/>
      <c r="D23" s="313"/>
      <c r="E23" s="313"/>
      <c r="F23" s="313"/>
      <c r="G23" s="313"/>
      <c r="H23" s="313"/>
      <c r="I23" s="313"/>
      <c r="J23" s="313"/>
      <c r="K23" s="313"/>
      <c r="L23" s="314"/>
      <c r="M23" s="311" t="s">
        <v>310</v>
      </c>
      <c r="N23" s="311"/>
      <c r="O23" s="311"/>
      <c r="P23" s="311"/>
      <c r="Q23" s="311"/>
      <c r="R23" s="311"/>
      <c r="S23" s="311"/>
      <c r="T23" s="311"/>
      <c r="U23" s="311"/>
      <c r="V23" s="311"/>
      <c r="W23" s="311"/>
      <c r="X23" s="311"/>
      <c r="Y23" s="311"/>
      <c r="Z23" s="311"/>
    </row>
    <row r="24" spans="1:28" ht="151.5" customHeight="1" x14ac:dyDescent="0.25">
      <c r="A24" s="85" t="s">
        <v>238</v>
      </c>
      <c r="B24" s="86" t="s">
        <v>245</v>
      </c>
      <c r="C24" s="85" t="s">
        <v>303</v>
      </c>
      <c r="D24" s="85" t="s">
        <v>239</v>
      </c>
      <c r="E24" s="85" t="s">
        <v>304</v>
      </c>
      <c r="F24" s="85" t="s">
        <v>306</v>
      </c>
      <c r="G24" s="85" t="s">
        <v>305</v>
      </c>
      <c r="H24" s="85" t="s">
        <v>240</v>
      </c>
      <c r="I24" s="85" t="s">
        <v>307</v>
      </c>
      <c r="J24" s="85" t="s">
        <v>246</v>
      </c>
      <c r="K24" s="86" t="s">
        <v>244</v>
      </c>
      <c r="L24" s="86" t="s">
        <v>241</v>
      </c>
      <c r="M24" s="87" t="s">
        <v>253</v>
      </c>
      <c r="N24" s="86" t="s">
        <v>457</v>
      </c>
      <c r="O24" s="85" t="s">
        <v>251</v>
      </c>
      <c r="P24" s="85" t="s">
        <v>252</v>
      </c>
      <c r="Q24" s="85" t="s">
        <v>250</v>
      </c>
      <c r="R24" s="85" t="s">
        <v>240</v>
      </c>
      <c r="S24" s="85" t="s">
        <v>249</v>
      </c>
      <c r="T24" s="85" t="s">
        <v>248</v>
      </c>
      <c r="U24" s="85" t="s">
        <v>302</v>
      </c>
      <c r="V24" s="85" t="s">
        <v>250</v>
      </c>
      <c r="W24" s="100" t="s">
        <v>243</v>
      </c>
      <c r="X24" s="100" t="s">
        <v>255</v>
      </c>
      <c r="Y24" s="100" t="s">
        <v>256</v>
      </c>
      <c r="Z24" s="102" t="s">
        <v>254</v>
      </c>
    </row>
    <row r="25" spans="1:28" ht="16.5" customHeight="1" x14ac:dyDescent="0.25">
      <c r="A25" s="85">
        <v>1</v>
      </c>
      <c r="B25" s="86">
        <v>2</v>
      </c>
      <c r="C25" s="85">
        <v>3</v>
      </c>
      <c r="D25" s="86">
        <v>4</v>
      </c>
      <c r="E25" s="85">
        <v>5</v>
      </c>
      <c r="F25" s="86">
        <v>6</v>
      </c>
      <c r="G25" s="85">
        <v>7</v>
      </c>
      <c r="H25" s="86">
        <v>8</v>
      </c>
      <c r="I25" s="85">
        <v>9</v>
      </c>
      <c r="J25" s="86">
        <v>10</v>
      </c>
      <c r="K25" s="155">
        <v>11</v>
      </c>
      <c r="L25" s="86">
        <v>12</v>
      </c>
      <c r="M25" s="155">
        <v>13</v>
      </c>
      <c r="N25" s="86">
        <v>14</v>
      </c>
      <c r="O25" s="155">
        <v>15</v>
      </c>
      <c r="P25" s="86">
        <v>16</v>
      </c>
      <c r="Q25" s="155">
        <v>17</v>
      </c>
      <c r="R25" s="86">
        <v>18</v>
      </c>
      <c r="S25" s="155">
        <v>19</v>
      </c>
      <c r="T25" s="86">
        <v>20</v>
      </c>
      <c r="U25" s="155">
        <v>21</v>
      </c>
      <c r="V25" s="86">
        <v>22</v>
      </c>
      <c r="W25" s="155">
        <v>23</v>
      </c>
      <c r="X25" s="86">
        <v>24</v>
      </c>
      <c r="Y25" s="155">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6" sqref="J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75" t="s">
        <v>8</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7</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M_NS1900.PR.0012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6</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5</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6" t="s">
        <v>423</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8" t="s">
        <v>4</v>
      </c>
      <c r="B19" s="278" t="s">
        <v>87</v>
      </c>
      <c r="C19" s="278" t="s">
        <v>86</v>
      </c>
      <c r="D19" s="278" t="s">
        <v>75</v>
      </c>
      <c r="E19" s="317" t="s">
        <v>85</v>
      </c>
      <c r="F19" s="318"/>
      <c r="G19" s="318"/>
      <c r="H19" s="318"/>
      <c r="I19" s="319"/>
      <c r="J19" s="278" t="s">
        <v>84</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83</v>
      </c>
      <c r="F20" s="41" t="s">
        <v>82</v>
      </c>
      <c r="G20" s="41" t="s">
        <v>81</v>
      </c>
      <c r="H20" s="41" t="s">
        <v>80</v>
      </c>
      <c r="I20" s="41" t="s">
        <v>79</v>
      </c>
      <c r="J20" s="41" t="s">
        <v>78</v>
      </c>
      <c r="K20" s="41" t="s">
        <v>3</v>
      </c>
      <c r="L20" s="49" t="s">
        <v>2</v>
      </c>
      <c r="M20" s="48" t="s">
        <v>236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P20" sqref="AP20"/>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582</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8</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33"/>
      <c r="B8" s="233"/>
      <c r="C8" s="233"/>
      <c r="D8" s="233"/>
      <c r="E8" s="233"/>
      <c r="F8" s="233"/>
      <c r="G8" s="233"/>
      <c r="H8" s="233"/>
      <c r="I8" s="233"/>
      <c r="J8" s="233"/>
      <c r="K8" s="233"/>
      <c r="L8" s="141"/>
      <c r="M8" s="141"/>
      <c r="N8" s="141"/>
      <c r="O8" s="141"/>
      <c r="P8" s="141"/>
      <c r="Q8" s="141"/>
      <c r="R8" s="141"/>
      <c r="S8" s="141"/>
      <c r="T8" s="141"/>
      <c r="U8" s="141"/>
      <c r="V8" s="141"/>
      <c r="W8" s="141"/>
      <c r="X8" s="141"/>
      <c r="Y8" s="141"/>
    </row>
    <row r="9" spans="1:44" s="12" customFormat="1" ht="18.75" customHeight="1" x14ac:dyDescent="0.2">
      <c r="A9" s="276" t="s">
        <v>459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2" t="s">
        <v>7</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33"/>
      <c r="B11" s="233"/>
      <c r="C11" s="233"/>
      <c r="D11" s="233"/>
      <c r="E11" s="233"/>
      <c r="F11" s="233"/>
      <c r="G11" s="233"/>
      <c r="H11" s="233"/>
      <c r="I11" s="233"/>
      <c r="J11" s="233"/>
      <c r="K11" s="233"/>
      <c r="L11" s="141"/>
      <c r="M11" s="141"/>
      <c r="N11" s="141"/>
      <c r="O11" s="141"/>
      <c r="P11" s="141"/>
      <c r="Q11" s="141"/>
      <c r="R11" s="141"/>
      <c r="S11" s="141"/>
      <c r="T11" s="141"/>
      <c r="U11" s="141"/>
      <c r="V11" s="141"/>
      <c r="W11" s="141"/>
      <c r="X11" s="141"/>
      <c r="Y11" s="141"/>
    </row>
    <row r="12" spans="1:44" s="12" customFormat="1" ht="18.75" customHeight="1" x14ac:dyDescent="0.2">
      <c r="A12" s="271" t="str">
        <f>'4. паспортбюджет'!A12:O12</f>
        <v>M_NS1900.PR.0012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2" t="s">
        <v>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267" customFormat="1" ht="51" customHeight="1" x14ac:dyDescent="0.2">
      <c r="A15" s="364" t="str">
        <f>'4. паспортбюджет'!A15:O15</f>
        <v>Создание выделенного контура управления технологическими системами в филиале "Энергокомплекс ЭС" АО "Россети Тюмень"</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72" t="s">
        <v>5</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74" t="s">
        <v>424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36"/>
      <c r="AP19" s="236"/>
      <c r="AQ19" s="236"/>
      <c r="AR19" s="38"/>
    </row>
    <row r="20" spans="1:45" ht="18.75" x14ac:dyDescent="0.3">
      <c r="AO20" s="236"/>
      <c r="AP20" s="236"/>
      <c r="AQ20" s="236"/>
      <c r="AR20" s="15"/>
    </row>
    <row r="21" spans="1:45" ht="20.25" customHeight="1" x14ac:dyDescent="0.3">
      <c r="AO21" s="236"/>
      <c r="AP21" s="236"/>
      <c r="AQ21" s="23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51" t="s">
        <v>299</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584</v>
      </c>
      <c r="AL24" s="351"/>
      <c r="AM24" s="238"/>
      <c r="AN24" s="238"/>
      <c r="AO24" s="239"/>
      <c r="AP24" s="239"/>
      <c r="AQ24" s="239"/>
      <c r="AR24" s="239"/>
      <c r="AS24" s="240"/>
    </row>
    <row r="25" spans="1:45" ht="12.75" customHeight="1" x14ac:dyDescent="0.25">
      <c r="A25" s="352" t="s">
        <v>585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241"/>
      <c r="AN25" s="355" t="s">
        <v>298</v>
      </c>
      <c r="AO25" s="355"/>
      <c r="AP25" s="355"/>
      <c r="AQ25" s="356"/>
      <c r="AR25" s="356"/>
      <c r="AS25" s="240"/>
    </row>
    <row r="26" spans="1:45" ht="17.25" customHeight="1" x14ac:dyDescent="0.25">
      <c r="A26" s="332" t="s">
        <v>297</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41"/>
      <c r="AN26" s="357" t="s">
        <v>296</v>
      </c>
      <c r="AO26" s="358"/>
      <c r="AP26" s="359"/>
      <c r="AQ26" s="346"/>
      <c r="AR26" s="360"/>
      <c r="AS26" s="240"/>
    </row>
    <row r="27" spans="1:45" ht="17.25" customHeight="1" x14ac:dyDescent="0.25">
      <c r="A27" s="332" t="s">
        <v>295</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41"/>
      <c r="AN27" s="357" t="s">
        <v>294</v>
      </c>
      <c r="AO27" s="358"/>
      <c r="AP27" s="359"/>
      <c r="AQ27" s="346"/>
      <c r="AR27" s="360"/>
      <c r="AS27" s="240"/>
    </row>
    <row r="28" spans="1:45" ht="27.75" customHeight="1" thickBot="1" x14ac:dyDescent="0.3">
      <c r="A28" s="361" t="s">
        <v>293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44"/>
      <c r="AL28" s="344"/>
      <c r="AM28" s="241"/>
      <c r="AN28" s="365" t="s">
        <v>586</v>
      </c>
      <c r="AO28" s="366"/>
      <c r="AP28" s="367"/>
      <c r="AQ28" s="346"/>
      <c r="AR28" s="360"/>
      <c r="AS28" s="240"/>
    </row>
    <row r="29" spans="1:45" ht="17.25" customHeight="1" x14ac:dyDescent="0.25">
      <c r="A29" s="368" t="s">
        <v>292</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4"/>
      <c r="AL29" s="354"/>
      <c r="AM29" s="241"/>
      <c r="AN29" s="349"/>
      <c r="AO29" s="350"/>
      <c r="AP29" s="350"/>
      <c r="AQ29" s="346"/>
      <c r="AR29" s="347"/>
      <c r="AS29" s="240"/>
    </row>
    <row r="30" spans="1:45" ht="17.25" customHeight="1" x14ac:dyDescent="0.25">
      <c r="A30" s="332" t="s">
        <v>587</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41"/>
      <c r="AS30" s="240"/>
    </row>
    <row r="31" spans="1:45" ht="17.25" customHeight="1" x14ac:dyDescent="0.25">
      <c r="A31" s="332" t="s">
        <v>291</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41"/>
      <c r="AN31" s="241"/>
      <c r="AO31" s="242"/>
      <c r="AP31" s="242"/>
      <c r="AQ31" s="242"/>
      <c r="AR31" s="242"/>
      <c r="AS31" s="240"/>
    </row>
    <row r="32" spans="1:45" ht="17.25" customHeight="1" x14ac:dyDescent="0.25">
      <c r="A32" s="332" t="s">
        <v>270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41"/>
      <c r="AN32" s="241"/>
      <c r="AO32" s="241"/>
      <c r="AP32" s="241"/>
      <c r="AQ32" s="241"/>
      <c r="AR32" s="241"/>
      <c r="AS32" s="240"/>
    </row>
    <row r="33" spans="1:45" ht="17.25" customHeight="1" x14ac:dyDescent="0.25">
      <c r="A33" s="332" t="s">
        <v>290</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8"/>
      <c r="AL33" s="348"/>
      <c r="AM33" s="241"/>
      <c r="AN33" s="241"/>
      <c r="AO33" s="241"/>
      <c r="AP33" s="241"/>
      <c r="AQ33" s="241"/>
      <c r="AR33" s="241"/>
      <c r="AS33" s="240"/>
    </row>
    <row r="34" spans="1:45" ht="17.25" customHeight="1" x14ac:dyDescent="0.25">
      <c r="A34" s="332" t="s">
        <v>289</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41"/>
      <c r="AN34" s="241"/>
      <c r="AO34" s="241"/>
      <c r="AP34" s="241"/>
      <c r="AQ34" s="241"/>
      <c r="AR34" s="241"/>
      <c r="AS34" s="240"/>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41"/>
      <c r="AN35" s="241"/>
      <c r="AO35" s="241"/>
      <c r="AP35" s="241"/>
      <c r="AQ35" s="241"/>
      <c r="AR35" s="241"/>
      <c r="AS35" s="240"/>
    </row>
    <row r="36" spans="1:45" ht="17.25" customHeight="1" thickBot="1" x14ac:dyDescent="0.3">
      <c r="A36" s="371" t="s">
        <v>263</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44"/>
      <c r="AL36" s="344"/>
      <c r="AM36" s="241"/>
      <c r="AN36" s="241"/>
      <c r="AO36" s="241"/>
      <c r="AP36" s="241"/>
      <c r="AQ36" s="241"/>
      <c r="AR36" s="241"/>
      <c r="AS36" s="240"/>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241"/>
      <c r="AN37" s="241"/>
      <c r="AO37" s="241"/>
      <c r="AP37" s="241"/>
      <c r="AQ37" s="241"/>
      <c r="AR37" s="241"/>
      <c r="AS37" s="240"/>
    </row>
    <row r="38" spans="1:45" ht="17.25" customHeight="1" x14ac:dyDescent="0.25">
      <c r="A38" s="332" t="s">
        <v>288</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41"/>
      <c r="AN38" s="241"/>
      <c r="AO38" s="241"/>
      <c r="AP38" s="241"/>
      <c r="AQ38" s="241"/>
      <c r="AR38" s="241"/>
      <c r="AS38" s="240"/>
    </row>
    <row r="39" spans="1:45" ht="17.25" customHeight="1" thickBot="1" x14ac:dyDescent="0.3">
      <c r="A39" s="371" t="s">
        <v>287</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44"/>
      <c r="AL39" s="344"/>
      <c r="AM39" s="241"/>
      <c r="AN39" s="241"/>
      <c r="AO39" s="241"/>
      <c r="AP39" s="241"/>
      <c r="AQ39" s="241"/>
      <c r="AR39" s="241"/>
      <c r="AS39" s="240"/>
    </row>
    <row r="40" spans="1:45" ht="17.25" customHeight="1" x14ac:dyDescent="0.25">
      <c r="A40" s="352" t="s">
        <v>566</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241"/>
      <c r="AN40" s="241"/>
      <c r="AO40" s="241"/>
      <c r="AP40" s="241"/>
      <c r="AQ40" s="241"/>
      <c r="AR40" s="241"/>
      <c r="AS40" s="240"/>
    </row>
    <row r="41" spans="1:45" ht="17.25" customHeight="1" x14ac:dyDescent="0.25">
      <c r="A41" s="332" t="s">
        <v>286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41"/>
      <c r="AN41" s="241"/>
      <c r="AO41" s="241"/>
      <c r="AP41" s="241"/>
      <c r="AQ41" s="241"/>
      <c r="AR41" s="241"/>
      <c r="AS41" s="240"/>
    </row>
    <row r="42" spans="1:45" ht="17.25" customHeight="1" x14ac:dyDescent="0.25">
      <c r="A42" s="332" t="s">
        <v>285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41"/>
      <c r="AN42" s="241"/>
      <c r="AO42" s="241"/>
      <c r="AP42" s="241"/>
      <c r="AQ42" s="241"/>
      <c r="AR42" s="241"/>
      <c r="AS42" s="240"/>
    </row>
    <row r="43" spans="1:45" ht="17.25" customHeight="1" x14ac:dyDescent="0.25">
      <c r="A43" s="332" t="s">
        <v>284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41"/>
      <c r="AN43" s="241"/>
      <c r="AO43" s="241"/>
      <c r="AP43" s="241"/>
      <c r="AQ43" s="241"/>
      <c r="AR43" s="241"/>
      <c r="AS43" s="240"/>
    </row>
    <row r="44" spans="1:45" ht="17.25" customHeight="1" x14ac:dyDescent="0.25">
      <c r="A44" s="332" t="s">
        <v>283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41"/>
      <c r="AN44" s="241"/>
      <c r="AO44" s="241"/>
      <c r="AP44" s="241"/>
      <c r="AQ44" s="241"/>
      <c r="AR44" s="241"/>
      <c r="AS44" s="240"/>
    </row>
    <row r="45" spans="1:45" ht="17.25" customHeight="1" x14ac:dyDescent="0.25">
      <c r="A45" s="332" t="s">
        <v>282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41"/>
      <c r="AN45" s="241"/>
      <c r="AO45" s="241"/>
      <c r="AP45" s="241"/>
      <c r="AQ45" s="241"/>
      <c r="AR45" s="241"/>
      <c r="AS45" s="240"/>
    </row>
    <row r="46" spans="1:45" ht="17.25" customHeight="1" thickBot="1" x14ac:dyDescent="0.3">
      <c r="A46" s="373" t="s">
        <v>567</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41"/>
      <c r="AN46" s="241"/>
      <c r="AO46" s="241"/>
      <c r="AP46" s="241"/>
      <c r="AQ46" s="241"/>
      <c r="AR46" s="241"/>
      <c r="AS46" s="240"/>
    </row>
    <row r="47" spans="1:45" ht="24" customHeight="1" x14ac:dyDescent="0.25">
      <c r="A47" s="376" t="s">
        <v>281</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4" t="s">
        <v>3</v>
      </c>
      <c r="AL47" s="354"/>
      <c r="AM47" s="340" t="s">
        <v>588</v>
      </c>
      <c r="AN47" s="340"/>
      <c r="AO47" s="243" t="s">
        <v>589</v>
      </c>
      <c r="AP47" s="243" t="s">
        <v>590</v>
      </c>
      <c r="AQ47" s="240"/>
    </row>
    <row r="48" spans="1:45" ht="12" customHeight="1" x14ac:dyDescent="0.25">
      <c r="A48" s="332" t="s">
        <v>280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44"/>
      <c r="AP48" s="244"/>
      <c r="AQ48" s="240"/>
    </row>
    <row r="49" spans="1:43" ht="12" customHeight="1" x14ac:dyDescent="0.25">
      <c r="A49" s="332" t="s">
        <v>279</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44"/>
      <c r="AP49" s="244"/>
      <c r="AQ49" s="240"/>
    </row>
    <row r="50" spans="1:43" ht="12" customHeight="1" thickBot="1" x14ac:dyDescent="0.3">
      <c r="A50" s="371" t="s">
        <v>591</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44"/>
      <c r="AL50" s="344"/>
      <c r="AM50" s="344"/>
      <c r="AN50" s="344"/>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41" t="s">
        <v>278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3</v>
      </c>
      <c r="AL52" s="340"/>
      <c r="AM52" s="340" t="s">
        <v>588</v>
      </c>
      <c r="AN52" s="340"/>
      <c r="AO52" s="243" t="s">
        <v>589</v>
      </c>
      <c r="AP52" s="243" t="s">
        <v>590</v>
      </c>
      <c r="AQ52" s="240"/>
    </row>
    <row r="53" spans="1:43" ht="11.25" customHeight="1" x14ac:dyDescent="0.25">
      <c r="A53" s="381" t="s">
        <v>277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48"/>
      <c r="AL53" s="348"/>
      <c r="AM53" s="348"/>
      <c r="AN53" s="348"/>
      <c r="AO53" s="250"/>
      <c r="AP53" s="250"/>
      <c r="AQ53" s="240"/>
    </row>
    <row r="54" spans="1:43" ht="12" customHeight="1" x14ac:dyDescent="0.25">
      <c r="A54" s="332" t="s">
        <v>276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44"/>
      <c r="AP54" s="244"/>
      <c r="AQ54" s="240"/>
    </row>
    <row r="55" spans="1:43" ht="12" customHeight="1" x14ac:dyDescent="0.25">
      <c r="A55" s="332" t="s">
        <v>275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44"/>
      <c r="AP55" s="244"/>
      <c r="AQ55" s="240"/>
    </row>
    <row r="56" spans="1:43" ht="12" customHeight="1" thickBot="1" x14ac:dyDescent="0.3">
      <c r="A56" s="371" t="s">
        <v>274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44"/>
      <c r="AL56" s="344"/>
      <c r="AM56" s="344"/>
      <c r="AN56" s="344"/>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41" t="s">
        <v>568</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3</v>
      </c>
      <c r="AL58" s="340"/>
      <c r="AM58" s="340" t="s">
        <v>588</v>
      </c>
      <c r="AN58" s="340"/>
      <c r="AO58" s="243" t="s">
        <v>589</v>
      </c>
      <c r="AP58" s="243" t="s">
        <v>590</v>
      </c>
      <c r="AQ58" s="240"/>
    </row>
    <row r="59" spans="1:43" ht="12.75" customHeight="1" x14ac:dyDescent="0.25">
      <c r="A59" s="379" t="s">
        <v>273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45"/>
      <c r="AL59" s="345"/>
      <c r="AM59" s="345"/>
      <c r="AN59" s="345"/>
      <c r="AO59" s="253"/>
      <c r="AP59" s="253"/>
      <c r="AQ59" s="254"/>
    </row>
    <row r="60" spans="1:43" ht="12" customHeight="1" x14ac:dyDescent="0.25">
      <c r="A60" s="332" t="s">
        <v>272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44"/>
      <c r="AP60" s="244"/>
      <c r="AQ60" s="240"/>
    </row>
    <row r="61" spans="1:43" ht="12" customHeight="1" x14ac:dyDescent="0.25">
      <c r="A61" s="332" t="s">
        <v>271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44"/>
      <c r="AP61" s="244"/>
      <c r="AQ61" s="240"/>
    </row>
    <row r="62" spans="1:43" ht="12" customHeight="1" x14ac:dyDescent="0.25">
      <c r="A62" s="332" t="s">
        <v>270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44"/>
      <c r="AP62" s="244"/>
      <c r="AQ62" s="240"/>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44"/>
      <c r="AP63" s="244"/>
      <c r="AQ63" s="240"/>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44"/>
      <c r="AP64" s="244"/>
      <c r="AQ64" s="240"/>
    </row>
    <row r="65" spans="1:43" ht="12" customHeight="1" x14ac:dyDescent="0.25">
      <c r="A65" s="332" t="s">
        <v>269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44"/>
      <c r="AP65" s="244"/>
      <c r="AQ65" s="240"/>
    </row>
    <row r="66" spans="1:43" ht="27.75" customHeight="1" x14ac:dyDescent="0.25">
      <c r="A66" s="335" t="s">
        <v>569</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1"/>
      <c r="AL66" s="331"/>
      <c r="AM66" s="331"/>
      <c r="AN66" s="331"/>
      <c r="AO66" s="255"/>
      <c r="AP66" s="255"/>
      <c r="AQ66" s="254"/>
    </row>
    <row r="67" spans="1:43" ht="11.25" customHeight="1" x14ac:dyDescent="0.25">
      <c r="A67" s="332" t="s">
        <v>265</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44"/>
      <c r="AP67" s="244"/>
      <c r="AQ67" s="240"/>
    </row>
    <row r="68" spans="1:43" ht="25.5" customHeight="1" x14ac:dyDescent="0.25">
      <c r="A68" s="335" t="s">
        <v>570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1"/>
      <c r="AL68" s="331"/>
      <c r="AM68" s="331"/>
      <c r="AN68" s="331"/>
      <c r="AO68" s="255"/>
      <c r="AP68" s="255"/>
      <c r="AQ68" s="254"/>
    </row>
    <row r="69" spans="1:43" ht="12" customHeight="1" x14ac:dyDescent="0.25">
      <c r="A69" s="332" t="s">
        <v>264</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44"/>
      <c r="AP69" s="244"/>
      <c r="AQ69" s="240"/>
    </row>
    <row r="70" spans="1:43" ht="12.75" customHeight="1" x14ac:dyDescent="0.25">
      <c r="A70" s="329" t="s">
        <v>268</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31"/>
      <c r="AL70" s="331"/>
      <c r="AM70" s="331"/>
      <c r="AN70" s="331"/>
      <c r="AO70" s="255"/>
      <c r="AP70" s="255"/>
      <c r="AQ70" s="254"/>
    </row>
    <row r="71" spans="1:43" ht="12" customHeight="1" x14ac:dyDescent="0.25">
      <c r="A71" s="332" t="s">
        <v>263</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44"/>
      <c r="AP71" s="244"/>
      <c r="AQ71" s="240"/>
    </row>
    <row r="72" spans="1:43" ht="12.75" customHeight="1" thickBot="1" x14ac:dyDescent="0.3">
      <c r="A72" s="385" t="s">
        <v>267</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43"/>
      <c r="AL72" s="343"/>
      <c r="AM72" s="343"/>
      <c r="AN72" s="343"/>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41" t="s">
        <v>266</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3</v>
      </c>
      <c r="AL74" s="340"/>
      <c r="AM74" s="340" t="s">
        <v>588</v>
      </c>
      <c r="AN74" s="340"/>
      <c r="AO74" s="243" t="s">
        <v>589</v>
      </c>
      <c r="AP74" s="243" t="s">
        <v>590</v>
      </c>
      <c r="AQ74" s="240"/>
    </row>
    <row r="75" spans="1:43" ht="25.5" customHeight="1" x14ac:dyDescent="0.25">
      <c r="A75" s="335" t="s">
        <v>570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1"/>
      <c r="AL75" s="331"/>
      <c r="AM75" s="323"/>
      <c r="AN75" s="323"/>
      <c r="AO75" s="257"/>
      <c r="AP75" s="257"/>
      <c r="AQ75" s="254"/>
    </row>
    <row r="76" spans="1:43" ht="12" customHeight="1" x14ac:dyDescent="0.25">
      <c r="A76" s="332" t="s">
        <v>265</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22"/>
      <c r="AN76" s="322"/>
      <c r="AO76" s="258"/>
      <c r="AP76" s="258"/>
      <c r="AQ76" s="240"/>
    </row>
    <row r="77" spans="1:43" ht="12" customHeight="1" x14ac:dyDescent="0.25">
      <c r="A77" s="332" t="s">
        <v>264</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22"/>
      <c r="AN77" s="322"/>
      <c r="AO77" s="258"/>
      <c r="AP77" s="258"/>
      <c r="AQ77" s="240"/>
    </row>
    <row r="78" spans="1:43" ht="12" customHeight="1" x14ac:dyDescent="0.25">
      <c r="A78" s="332" t="s">
        <v>263</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22"/>
      <c r="AN78" s="322"/>
      <c r="AO78" s="258"/>
      <c r="AP78" s="258"/>
      <c r="AQ78" s="240"/>
    </row>
    <row r="79" spans="1:43" ht="12" customHeight="1" x14ac:dyDescent="0.25">
      <c r="A79" s="332" t="s">
        <v>262</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22"/>
      <c r="AN79" s="322"/>
      <c r="AO79" s="258"/>
      <c r="AP79" s="258"/>
      <c r="AQ79" s="240"/>
    </row>
    <row r="80" spans="1:43" ht="12" customHeight="1" x14ac:dyDescent="0.25">
      <c r="A80" s="332" t="s">
        <v>261</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22"/>
      <c r="AN80" s="322"/>
      <c r="AO80" s="258"/>
      <c r="AP80" s="258"/>
      <c r="AQ80" s="240"/>
    </row>
    <row r="81" spans="1:45" ht="12.75" customHeight="1" x14ac:dyDescent="0.25">
      <c r="A81" s="332" t="s">
        <v>260</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22"/>
      <c r="AN81" s="322"/>
      <c r="AO81" s="258"/>
      <c r="AP81" s="258"/>
      <c r="AQ81" s="240"/>
    </row>
    <row r="82" spans="1:45" ht="12.75" customHeight="1" x14ac:dyDescent="0.25">
      <c r="A82" s="332" t="s">
        <v>259</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22"/>
      <c r="AN82" s="322"/>
      <c r="AO82" s="258"/>
      <c r="AP82" s="258"/>
      <c r="AQ82" s="240"/>
    </row>
    <row r="83" spans="1:45" ht="12" customHeight="1" x14ac:dyDescent="0.25">
      <c r="A83" s="329" t="s">
        <v>258</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1"/>
      <c r="AL83" s="331"/>
      <c r="AM83" s="323"/>
      <c r="AN83" s="323"/>
      <c r="AO83" s="257"/>
      <c r="AP83" s="257"/>
      <c r="AQ83" s="254"/>
    </row>
    <row r="84" spans="1:45" ht="12" customHeight="1" x14ac:dyDescent="0.25">
      <c r="A84" s="329" t="s">
        <v>571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1"/>
      <c r="AL84" s="331"/>
      <c r="AM84" s="323"/>
      <c r="AN84" s="323"/>
      <c r="AO84" s="257"/>
      <c r="AP84" s="257"/>
      <c r="AQ84" s="254"/>
    </row>
    <row r="85" spans="1:45" ht="12" customHeight="1" x14ac:dyDescent="0.25">
      <c r="A85" s="332" t="s">
        <v>257</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22"/>
      <c r="AN85" s="322"/>
      <c r="AO85" s="258"/>
      <c r="AP85" s="258"/>
      <c r="AQ85" s="238"/>
    </row>
    <row r="86" spans="1:45" ht="27.75" customHeight="1" x14ac:dyDescent="0.25">
      <c r="A86" s="335" t="s">
        <v>572</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1"/>
      <c r="AL86" s="331"/>
      <c r="AM86" s="323"/>
      <c r="AN86" s="323"/>
      <c r="AO86" s="257"/>
      <c r="AP86" s="257"/>
      <c r="AQ86" s="254"/>
    </row>
    <row r="87" spans="1:45" x14ac:dyDescent="0.25">
      <c r="A87" s="335" t="s">
        <v>573</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1"/>
      <c r="AL87" s="331"/>
      <c r="AM87" s="323"/>
      <c r="AN87" s="323"/>
      <c r="AO87" s="257"/>
      <c r="AP87" s="257"/>
      <c r="AQ87" s="254"/>
    </row>
    <row r="88" spans="1:45" ht="14.25" customHeight="1" x14ac:dyDescent="0.25">
      <c r="A88" s="324" t="s">
        <v>574</v>
      </c>
      <c r="B88" s="325"/>
      <c r="C88" s="325"/>
      <c r="D88" s="326"/>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83"/>
      <c r="AL88" s="384"/>
      <c r="AM88" s="327"/>
      <c r="AN88" s="328"/>
      <c r="AO88" s="257"/>
      <c r="AP88" s="257"/>
      <c r="AQ88" s="254"/>
    </row>
    <row r="89" spans="1:45" x14ac:dyDescent="0.25">
      <c r="A89" s="324" t="s">
        <v>575</v>
      </c>
      <c r="B89" s="325"/>
      <c r="C89" s="325"/>
      <c r="D89" s="326"/>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83"/>
      <c r="AL89" s="384"/>
      <c r="AM89" s="327"/>
      <c r="AN89" s="328"/>
      <c r="AO89" s="257"/>
      <c r="AP89" s="257"/>
      <c r="AQ89" s="238"/>
    </row>
    <row r="90" spans="1:45" ht="12" customHeight="1" thickBot="1" x14ac:dyDescent="0.3">
      <c r="A90" s="260" t="s">
        <v>576</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38"/>
      <c r="AL90" s="339"/>
      <c r="AM90" s="320"/>
      <c r="AN90" s="321"/>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592</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593</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594</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595</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596</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K88:AL88"/>
    <mergeCell ref="AK89:AL89"/>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28:AJ28"/>
    <mergeCell ref="AK28:AL28"/>
    <mergeCell ref="A13:AR13"/>
    <mergeCell ref="A15:AR15"/>
    <mergeCell ref="A16:AR16"/>
    <mergeCell ref="A18:AR18"/>
    <mergeCell ref="A26:AJ26"/>
    <mergeCell ref="AK26:AL26"/>
    <mergeCell ref="AN28:AP28"/>
    <mergeCell ref="AQ28:AR28"/>
    <mergeCell ref="A5:AR5"/>
    <mergeCell ref="A7:AR7"/>
    <mergeCell ref="A9:AR9"/>
    <mergeCell ref="A10:AR10"/>
    <mergeCell ref="A12:AR12"/>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Q29:AR29"/>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70" zoomScaleSheetLayoutView="70" workbookViewId="0">
      <selection activeCell="G53" activeCellId="6" sqref="G35:H35 G37:H37 G39:H39 G43:H44 G47:H47 G50:H50 G53:H53"/>
    </sheetView>
  </sheetViews>
  <sheetFormatPr defaultRowHeight="15.75" x14ac:dyDescent="0.25"/>
  <cols>
    <col min="1" max="1" width="9.140625" style="64"/>
    <col min="2" max="2" width="37.7109375" style="64" customWidth="1"/>
    <col min="3" max="3" width="14.85546875" style="64" customWidth="1"/>
    <col min="4" max="4" width="14.28515625" style="64" customWidth="1"/>
    <col min="5" max="5" width="0" style="64" hidden="1" customWidth="1"/>
    <col min="6" max="6" width="5.7109375" style="64" hidden="1" customWidth="1"/>
    <col min="7" max="7" width="14.85546875" style="156" customWidth="1"/>
    <col min="8" max="8" width="15.5703125" style="156"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1" t="str">
        <f>'1. паспорт местоположение'!A5:C5</f>
        <v>Год раскрытия информации: 2026 год</v>
      </c>
      <c r="B5" s="271"/>
      <c r="C5" s="271"/>
      <c r="D5" s="271"/>
      <c r="E5" s="271"/>
      <c r="F5" s="271"/>
      <c r="G5" s="271"/>
      <c r="H5" s="271"/>
      <c r="I5" s="271"/>
      <c r="J5" s="271"/>
      <c r="K5" s="271"/>
      <c r="L5" s="27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75" t="s">
        <v>8</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7</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M_NS1900.PR.0012</v>
      </c>
      <c r="B12" s="279"/>
      <c r="C12" s="279"/>
      <c r="D12" s="279"/>
      <c r="E12" s="279"/>
      <c r="F12" s="279"/>
      <c r="G12" s="279"/>
      <c r="H12" s="279"/>
      <c r="I12" s="279"/>
      <c r="J12" s="279"/>
      <c r="K12" s="279"/>
      <c r="L12" s="279"/>
    </row>
    <row r="13" spans="1:44" x14ac:dyDescent="0.25">
      <c r="A13" s="272" t="s">
        <v>6</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279"/>
      <c r="C15" s="279"/>
      <c r="D15" s="279"/>
      <c r="E15" s="279"/>
      <c r="F15" s="279"/>
      <c r="G15" s="279"/>
      <c r="H15" s="279"/>
      <c r="I15" s="279"/>
      <c r="J15" s="279"/>
      <c r="K15" s="279"/>
      <c r="L15" s="279"/>
    </row>
    <row r="16" spans="1:44" x14ac:dyDescent="0.25">
      <c r="A16" s="272" t="s">
        <v>5</v>
      </c>
      <c r="B16" s="272"/>
      <c r="C16" s="272"/>
      <c r="D16" s="272"/>
      <c r="E16" s="272"/>
      <c r="F16" s="272"/>
      <c r="G16" s="272"/>
      <c r="H16" s="272"/>
      <c r="I16" s="272"/>
      <c r="J16" s="272"/>
      <c r="K16" s="272"/>
      <c r="L16" s="272"/>
    </row>
    <row r="17" spans="1:12" ht="15.75" customHeight="1" x14ac:dyDescent="0.25">
      <c r="L17" s="76"/>
    </row>
    <row r="18" spans="1:12" x14ac:dyDescent="0.25">
      <c r="K18" s="75"/>
    </row>
    <row r="19" spans="1:12" ht="15.75" customHeight="1" x14ac:dyDescent="0.25">
      <c r="A19" s="398" t="s">
        <v>425</v>
      </c>
      <c r="B19" s="398"/>
      <c r="C19" s="398"/>
      <c r="D19" s="398"/>
      <c r="E19" s="398"/>
      <c r="F19" s="398"/>
      <c r="G19" s="398"/>
      <c r="H19" s="398"/>
      <c r="I19" s="398"/>
      <c r="J19" s="398"/>
      <c r="K19" s="398"/>
      <c r="L19" s="398"/>
    </row>
    <row r="20" spans="1:12" x14ac:dyDescent="0.25">
      <c r="A20" s="65"/>
      <c r="B20" s="65"/>
      <c r="C20" s="74"/>
      <c r="D20" s="74"/>
      <c r="E20" s="74"/>
      <c r="F20" s="74"/>
      <c r="G20" s="159"/>
      <c r="H20" s="159"/>
      <c r="I20" s="74"/>
      <c r="J20" s="74"/>
      <c r="K20" s="74"/>
      <c r="L20" s="74"/>
    </row>
    <row r="21" spans="1:12" ht="28.5" customHeight="1" x14ac:dyDescent="0.25">
      <c r="A21" s="388" t="s">
        <v>227</v>
      </c>
      <c r="B21" s="388" t="s">
        <v>226</v>
      </c>
      <c r="C21" s="394" t="s">
        <v>358</v>
      </c>
      <c r="D21" s="394"/>
      <c r="E21" s="394"/>
      <c r="F21" s="394"/>
      <c r="G21" s="394"/>
      <c r="H21" s="394"/>
      <c r="I21" s="389" t="s">
        <v>225</v>
      </c>
      <c r="J21" s="391" t="s">
        <v>360</v>
      </c>
      <c r="K21" s="388" t="s">
        <v>224</v>
      </c>
      <c r="L21" s="390" t="s">
        <v>359</v>
      </c>
    </row>
    <row r="22" spans="1:12" ht="58.5" customHeight="1" x14ac:dyDescent="0.25">
      <c r="A22" s="388"/>
      <c r="B22" s="388"/>
      <c r="C22" s="395" t="s">
        <v>1</v>
      </c>
      <c r="D22" s="395"/>
      <c r="E22" s="133"/>
      <c r="F22" s="134"/>
      <c r="G22" s="396" t="s">
        <v>564</v>
      </c>
      <c r="H22" s="397"/>
      <c r="I22" s="389"/>
      <c r="J22" s="392"/>
      <c r="K22" s="388"/>
      <c r="L22" s="390"/>
    </row>
    <row r="23" spans="1:12" ht="78.75" x14ac:dyDescent="0.25">
      <c r="A23" s="388"/>
      <c r="B23" s="388"/>
      <c r="C23" s="73" t="s">
        <v>223</v>
      </c>
      <c r="D23" s="73" t="s">
        <v>222</v>
      </c>
      <c r="E23" s="73" t="s">
        <v>223</v>
      </c>
      <c r="F23" s="73" t="s">
        <v>222</v>
      </c>
      <c r="G23" s="73" t="s">
        <v>223</v>
      </c>
      <c r="H23" s="73" t="s">
        <v>222</v>
      </c>
      <c r="I23" s="389"/>
      <c r="J23" s="393"/>
      <c r="K23" s="388"/>
      <c r="L23" s="390"/>
    </row>
    <row r="24" spans="1:12" x14ac:dyDescent="0.25">
      <c r="A24" s="163">
        <v>1</v>
      </c>
      <c r="B24" s="163">
        <v>2</v>
      </c>
      <c r="C24" s="73">
        <v>3</v>
      </c>
      <c r="D24" s="73">
        <v>4</v>
      </c>
      <c r="E24" s="73">
        <v>5</v>
      </c>
      <c r="F24" s="73">
        <v>6</v>
      </c>
      <c r="G24" s="73">
        <v>7</v>
      </c>
      <c r="H24" s="73">
        <v>8</v>
      </c>
      <c r="I24" s="73">
        <v>9</v>
      </c>
      <c r="J24" s="73">
        <v>10</v>
      </c>
      <c r="K24" s="73">
        <v>11</v>
      </c>
      <c r="L24" s="73">
        <v>12</v>
      </c>
    </row>
    <row r="25" spans="1:12" x14ac:dyDescent="0.25">
      <c r="A25" s="73">
        <v>1</v>
      </c>
      <c r="B25" s="164" t="s">
        <v>221</v>
      </c>
      <c r="C25" s="164"/>
      <c r="D25" s="72"/>
      <c r="E25" s="72"/>
      <c r="F25" s="72"/>
      <c r="G25" s="72"/>
      <c r="H25" s="72"/>
      <c r="I25" s="72"/>
      <c r="J25" s="72"/>
      <c r="K25" s="68"/>
      <c r="L25" s="84"/>
    </row>
    <row r="26" spans="1:12" ht="21.75" customHeight="1" x14ac:dyDescent="0.25">
      <c r="A26" s="73" t="s">
        <v>220</v>
      </c>
      <c r="B26" s="165" t="s">
        <v>365</v>
      </c>
      <c r="C26" s="158" t="s">
        <v>469</v>
      </c>
      <c r="D26" s="158" t="s">
        <v>469</v>
      </c>
      <c r="E26" s="72"/>
      <c r="F26" s="72"/>
      <c r="G26" s="158" t="s">
        <v>469</v>
      </c>
      <c r="H26" s="158"/>
      <c r="I26" s="72"/>
      <c r="J26" s="72"/>
      <c r="K26" s="68"/>
      <c r="L26" s="68"/>
    </row>
    <row r="27" spans="1:12" s="66" customFormat="1" ht="39" customHeight="1" x14ac:dyDescent="0.25">
      <c r="A27" s="73" t="s">
        <v>219</v>
      </c>
      <c r="B27" s="165" t="s">
        <v>367</v>
      </c>
      <c r="C27" s="158" t="s">
        <v>469</v>
      </c>
      <c r="D27" s="158" t="s">
        <v>469</v>
      </c>
      <c r="E27" s="72"/>
      <c r="F27" s="72"/>
      <c r="G27" s="158" t="s">
        <v>469</v>
      </c>
      <c r="H27" s="158"/>
      <c r="I27" s="72"/>
      <c r="J27" s="72"/>
      <c r="K27" s="68"/>
      <c r="L27" s="68"/>
    </row>
    <row r="28" spans="1:12" s="66" customFormat="1" ht="70.5" customHeight="1" x14ac:dyDescent="0.25">
      <c r="A28" s="73" t="s">
        <v>366</v>
      </c>
      <c r="B28" s="165" t="s">
        <v>371</v>
      </c>
      <c r="C28" s="158" t="s">
        <v>469</v>
      </c>
      <c r="D28" s="158" t="s">
        <v>469</v>
      </c>
      <c r="E28" s="72"/>
      <c r="F28" s="72"/>
      <c r="G28" s="158" t="s">
        <v>469</v>
      </c>
      <c r="H28" s="158"/>
      <c r="I28" s="72"/>
      <c r="J28" s="72"/>
      <c r="K28" s="68"/>
      <c r="L28" s="68"/>
    </row>
    <row r="29" spans="1:12" s="66" customFormat="1" ht="54" customHeight="1" x14ac:dyDescent="0.25">
      <c r="A29" s="73" t="s">
        <v>218</v>
      </c>
      <c r="B29" s="165" t="s">
        <v>370</v>
      </c>
      <c r="C29" s="158" t="s">
        <v>469</v>
      </c>
      <c r="D29" s="158" t="s">
        <v>469</v>
      </c>
      <c r="E29" s="72"/>
      <c r="F29" s="72"/>
      <c r="G29" s="158" t="s">
        <v>469</v>
      </c>
      <c r="H29" s="158"/>
      <c r="I29" s="72"/>
      <c r="J29" s="72"/>
      <c r="K29" s="68"/>
      <c r="L29" s="68"/>
    </row>
    <row r="30" spans="1:12" s="66" customFormat="1" ht="42" customHeight="1" x14ac:dyDescent="0.25">
      <c r="A30" s="73" t="s">
        <v>217</v>
      </c>
      <c r="B30" s="165" t="s">
        <v>372</v>
      </c>
      <c r="C30" s="158" t="s">
        <v>469</v>
      </c>
      <c r="D30" s="158" t="s">
        <v>469</v>
      </c>
      <c r="E30" s="72"/>
      <c r="F30" s="72"/>
      <c r="G30" s="158" t="s">
        <v>469</v>
      </c>
      <c r="H30" s="158"/>
      <c r="I30" s="72"/>
      <c r="J30" s="72"/>
      <c r="K30" s="68"/>
      <c r="L30" s="68"/>
    </row>
    <row r="31" spans="1:12" s="66" customFormat="1" ht="37.5" customHeight="1" x14ac:dyDescent="0.25">
      <c r="A31" s="73" t="s">
        <v>216</v>
      </c>
      <c r="B31" s="166" t="s">
        <v>368</v>
      </c>
      <c r="C31" s="158">
        <v>44936</v>
      </c>
      <c r="D31" s="158">
        <v>45098</v>
      </c>
      <c r="E31" s="72"/>
      <c r="F31" s="72"/>
      <c r="G31" s="197">
        <v>44936</v>
      </c>
      <c r="H31" s="197">
        <v>45098</v>
      </c>
      <c r="I31" s="198">
        <v>100</v>
      </c>
      <c r="J31" s="198">
        <v>100</v>
      </c>
      <c r="K31" s="68"/>
      <c r="L31" s="68"/>
    </row>
    <row r="32" spans="1:12" s="66" customFormat="1" ht="31.5" x14ac:dyDescent="0.25">
      <c r="A32" s="73" t="s">
        <v>214</v>
      </c>
      <c r="B32" s="166" t="s">
        <v>373</v>
      </c>
      <c r="C32" s="158">
        <v>45098</v>
      </c>
      <c r="D32" s="158">
        <v>45291</v>
      </c>
      <c r="E32" s="72"/>
      <c r="F32" s="72"/>
      <c r="G32" s="197">
        <v>45098</v>
      </c>
      <c r="H32" s="199">
        <v>45657</v>
      </c>
      <c r="I32" s="198">
        <v>100</v>
      </c>
      <c r="J32" s="198">
        <v>100</v>
      </c>
      <c r="K32" s="68"/>
      <c r="L32" s="68"/>
    </row>
    <row r="33" spans="1:12" s="66" customFormat="1" ht="37.5" customHeight="1" x14ac:dyDescent="0.25">
      <c r="A33" s="73" t="s">
        <v>383</v>
      </c>
      <c r="B33" s="166" t="s">
        <v>308</v>
      </c>
      <c r="C33" s="158" t="s">
        <v>469</v>
      </c>
      <c r="D33" s="158"/>
      <c r="E33" s="72"/>
      <c r="F33" s="72"/>
      <c r="G33" s="200" t="s">
        <v>469</v>
      </c>
      <c r="H33" s="201"/>
      <c r="I33" s="192"/>
      <c r="J33" s="192"/>
      <c r="K33" s="68"/>
      <c r="L33" s="68"/>
    </row>
    <row r="34" spans="1:12" s="66" customFormat="1" ht="47.25" customHeight="1" x14ac:dyDescent="0.25">
      <c r="A34" s="73" t="s">
        <v>384</v>
      </c>
      <c r="B34" s="166" t="s">
        <v>377</v>
      </c>
      <c r="C34" s="158" t="s">
        <v>469</v>
      </c>
      <c r="D34" s="158"/>
      <c r="E34" s="71"/>
      <c r="F34" s="71"/>
      <c r="G34" s="200" t="s">
        <v>469</v>
      </c>
      <c r="H34" s="201"/>
      <c r="I34" s="192"/>
      <c r="J34" s="192"/>
      <c r="K34" s="71"/>
      <c r="L34" s="68"/>
    </row>
    <row r="35" spans="1:12" s="66" customFormat="1" ht="49.5" customHeight="1" x14ac:dyDescent="0.25">
      <c r="A35" s="73" t="s">
        <v>385</v>
      </c>
      <c r="B35" s="166" t="s">
        <v>215</v>
      </c>
      <c r="C35" s="158">
        <v>45627</v>
      </c>
      <c r="D35" s="158">
        <v>45762</v>
      </c>
      <c r="E35" s="71"/>
      <c r="F35" s="71"/>
      <c r="G35" s="450" t="s">
        <v>471</v>
      </c>
      <c r="H35" s="450" t="s">
        <v>471</v>
      </c>
      <c r="I35" s="192"/>
      <c r="J35" s="198"/>
      <c r="K35" s="71"/>
      <c r="L35" s="68"/>
    </row>
    <row r="36" spans="1:12" ht="37.5" customHeight="1" x14ac:dyDescent="0.25">
      <c r="A36" s="73" t="s">
        <v>386</v>
      </c>
      <c r="B36" s="166" t="s">
        <v>369</v>
      </c>
      <c r="C36" s="160" t="s">
        <v>469</v>
      </c>
      <c r="D36" s="160"/>
      <c r="E36" s="70"/>
      <c r="F36" s="69"/>
      <c r="G36" s="200" t="s">
        <v>469</v>
      </c>
      <c r="H36" s="211"/>
      <c r="I36" s="202"/>
      <c r="J36" s="202"/>
      <c r="K36" s="68"/>
      <c r="L36" s="68"/>
    </row>
    <row r="37" spans="1:12" x14ac:dyDescent="0.25">
      <c r="A37" s="73" t="s">
        <v>387</v>
      </c>
      <c r="B37" s="166" t="s">
        <v>213</v>
      </c>
      <c r="C37" s="160">
        <v>45413</v>
      </c>
      <c r="D37" s="160">
        <v>45626</v>
      </c>
      <c r="E37" s="70"/>
      <c r="F37" s="69"/>
      <c r="G37" s="450" t="s">
        <v>471</v>
      </c>
      <c r="H37" s="450" t="s">
        <v>471</v>
      </c>
      <c r="I37" s="203"/>
      <c r="J37" s="203"/>
      <c r="K37" s="68"/>
      <c r="L37" s="68"/>
    </row>
    <row r="38" spans="1:12" x14ac:dyDescent="0.25">
      <c r="A38" s="73" t="s">
        <v>388</v>
      </c>
      <c r="B38" s="164" t="s">
        <v>212</v>
      </c>
      <c r="C38" s="160"/>
      <c r="D38" s="160"/>
      <c r="E38" s="68"/>
      <c r="F38" s="68"/>
      <c r="G38" s="193"/>
      <c r="H38" s="193"/>
      <c r="I38" s="68"/>
      <c r="J38" s="68"/>
      <c r="K38" s="68"/>
      <c r="L38" s="68"/>
    </row>
    <row r="39" spans="1:12" ht="63" x14ac:dyDescent="0.25">
      <c r="A39" s="73">
        <v>2</v>
      </c>
      <c r="B39" s="166" t="s">
        <v>374</v>
      </c>
      <c r="C39" s="158">
        <v>47574</v>
      </c>
      <c r="D39" s="158">
        <v>47664</v>
      </c>
      <c r="E39" s="68"/>
      <c r="F39" s="68"/>
      <c r="G39" s="160" t="s">
        <v>471</v>
      </c>
      <c r="H39" s="160" t="s">
        <v>471</v>
      </c>
      <c r="I39" s="68"/>
      <c r="J39" s="68"/>
      <c r="K39" s="68"/>
      <c r="L39" s="68"/>
    </row>
    <row r="40" spans="1:12" ht="33.75" customHeight="1" x14ac:dyDescent="0.25">
      <c r="A40" s="73" t="s">
        <v>211</v>
      </c>
      <c r="B40" s="166" t="s">
        <v>376</v>
      </c>
      <c r="C40" s="160" t="s">
        <v>469</v>
      </c>
      <c r="D40" s="160"/>
      <c r="E40" s="68"/>
      <c r="F40" s="68"/>
      <c r="G40" s="160" t="s">
        <v>469</v>
      </c>
      <c r="H40" s="160"/>
      <c r="I40" s="68"/>
      <c r="J40" s="68"/>
      <c r="K40" s="68"/>
      <c r="L40" s="68"/>
    </row>
    <row r="41" spans="1:12" ht="63" customHeight="1" x14ac:dyDescent="0.25">
      <c r="A41" s="73" t="s">
        <v>210</v>
      </c>
      <c r="B41" s="164" t="s">
        <v>456</v>
      </c>
      <c r="C41" s="160"/>
      <c r="D41" s="160"/>
      <c r="E41" s="68"/>
      <c r="F41" s="68"/>
      <c r="G41" s="160"/>
      <c r="H41" s="160"/>
      <c r="I41" s="68"/>
      <c r="J41" s="68"/>
      <c r="K41" s="68"/>
      <c r="L41" s="68"/>
    </row>
    <row r="42" spans="1:12" ht="58.5" customHeight="1" x14ac:dyDescent="0.25">
      <c r="A42" s="73">
        <v>3</v>
      </c>
      <c r="B42" s="166" t="s">
        <v>375</v>
      </c>
      <c r="C42" s="160" t="s">
        <v>469</v>
      </c>
      <c r="D42" s="160"/>
      <c r="E42" s="68"/>
      <c r="F42" s="68"/>
      <c r="G42" s="160" t="s">
        <v>469</v>
      </c>
      <c r="H42" s="160"/>
      <c r="I42" s="68"/>
      <c r="J42" s="68"/>
      <c r="K42" s="68"/>
      <c r="L42" s="68"/>
    </row>
    <row r="43" spans="1:12" ht="34.5" customHeight="1" x14ac:dyDescent="0.25">
      <c r="A43" s="73" t="s">
        <v>209</v>
      </c>
      <c r="B43" s="166" t="s">
        <v>207</v>
      </c>
      <c r="C43" s="160">
        <v>47665</v>
      </c>
      <c r="D43" s="160">
        <v>47723</v>
      </c>
      <c r="E43" s="68"/>
      <c r="F43" s="68"/>
      <c r="G43" s="160" t="s">
        <v>471</v>
      </c>
      <c r="H43" s="160" t="s">
        <v>471</v>
      </c>
      <c r="I43" s="68"/>
      <c r="J43" s="68"/>
      <c r="K43" s="68"/>
      <c r="L43" s="68"/>
    </row>
    <row r="44" spans="1:12" ht="24.75" customHeight="1" x14ac:dyDescent="0.25">
      <c r="A44" s="73" t="s">
        <v>208</v>
      </c>
      <c r="B44" s="166" t="s">
        <v>205</v>
      </c>
      <c r="C44" s="160">
        <v>47723</v>
      </c>
      <c r="D44" s="160">
        <v>47784</v>
      </c>
      <c r="E44" s="68"/>
      <c r="F44" s="68"/>
      <c r="G44" s="160" t="s">
        <v>471</v>
      </c>
      <c r="H44" s="160" t="s">
        <v>471</v>
      </c>
      <c r="I44" s="68"/>
      <c r="J44" s="68"/>
      <c r="K44" s="68"/>
      <c r="L44" s="68"/>
    </row>
    <row r="45" spans="1:12" ht="90.75" customHeight="1" x14ac:dyDescent="0.25">
      <c r="A45" s="73" t="s">
        <v>206</v>
      </c>
      <c r="B45" s="166" t="s">
        <v>379</v>
      </c>
      <c r="C45" s="160" t="s">
        <v>469</v>
      </c>
      <c r="D45" s="160"/>
      <c r="E45" s="68"/>
      <c r="F45" s="68"/>
      <c r="G45" s="160" t="s">
        <v>469</v>
      </c>
      <c r="H45" s="160"/>
      <c r="I45" s="68"/>
      <c r="J45" s="68"/>
      <c r="K45" s="68"/>
      <c r="L45" s="68"/>
    </row>
    <row r="46" spans="1:12" ht="167.25" customHeight="1" x14ac:dyDescent="0.25">
      <c r="A46" s="73" t="s">
        <v>204</v>
      </c>
      <c r="B46" s="166" t="s">
        <v>378</v>
      </c>
      <c r="C46" s="160" t="s">
        <v>469</v>
      </c>
      <c r="D46" s="160"/>
      <c r="E46" s="68"/>
      <c r="F46" s="68"/>
      <c r="G46" s="160" t="s">
        <v>469</v>
      </c>
      <c r="H46" s="160"/>
      <c r="I46" s="68"/>
      <c r="J46" s="68"/>
      <c r="K46" s="68"/>
      <c r="L46" s="68"/>
    </row>
    <row r="47" spans="1:12" ht="30.75" customHeight="1" x14ac:dyDescent="0.25">
      <c r="A47" s="73" t="s">
        <v>202</v>
      </c>
      <c r="B47" s="166" t="s">
        <v>203</v>
      </c>
      <c r="C47" s="160">
        <v>47784</v>
      </c>
      <c r="D47" s="160">
        <v>47815</v>
      </c>
      <c r="E47" s="68"/>
      <c r="F47" s="68"/>
      <c r="G47" s="160" t="s">
        <v>471</v>
      </c>
      <c r="H47" s="160" t="s">
        <v>471</v>
      </c>
      <c r="I47" s="68"/>
      <c r="J47" s="68"/>
      <c r="K47" s="68"/>
      <c r="L47" s="68"/>
    </row>
    <row r="48" spans="1:12" ht="37.5" customHeight="1" x14ac:dyDescent="0.25">
      <c r="A48" s="73" t="s">
        <v>389</v>
      </c>
      <c r="B48" s="164" t="s">
        <v>201</v>
      </c>
      <c r="C48" s="160"/>
      <c r="D48" s="160"/>
      <c r="E48" s="68"/>
      <c r="F48" s="68"/>
      <c r="G48" s="160"/>
      <c r="H48" s="160"/>
      <c r="I48" s="68"/>
      <c r="J48" s="68"/>
      <c r="K48" s="68"/>
      <c r="L48" s="68"/>
    </row>
    <row r="49" spans="1:12" ht="35.25" customHeight="1" x14ac:dyDescent="0.25">
      <c r="A49" s="73">
        <v>4</v>
      </c>
      <c r="B49" s="166" t="s">
        <v>199</v>
      </c>
      <c r="C49" s="160" t="s">
        <v>469</v>
      </c>
      <c r="D49" s="160"/>
      <c r="E49" s="68"/>
      <c r="F49" s="68"/>
      <c r="G49" s="160" t="s">
        <v>469</v>
      </c>
      <c r="H49" s="160"/>
      <c r="I49" s="68"/>
      <c r="J49" s="68"/>
      <c r="K49" s="68"/>
      <c r="L49" s="68"/>
    </row>
    <row r="50" spans="1:12" ht="86.25" customHeight="1" x14ac:dyDescent="0.25">
      <c r="A50" s="73" t="s">
        <v>200</v>
      </c>
      <c r="B50" s="166" t="s">
        <v>522</v>
      </c>
      <c r="C50" s="160">
        <v>47815</v>
      </c>
      <c r="D50" s="160">
        <v>47825</v>
      </c>
      <c r="E50" s="68"/>
      <c r="F50" s="68"/>
      <c r="G50" s="160" t="s">
        <v>471</v>
      </c>
      <c r="H50" s="160" t="s">
        <v>471</v>
      </c>
      <c r="I50" s="68"/>
      <c r="J50" s="68"/>
      <c r="K50" s="68"/>
      <c r="L50" s="68"/>
    </row>
    <row r="51" spans="1:12" ht="77.25" customHeight="1" x14ac:dyDescent="0.25">
      <c r="A51" s="73" t="s">
        <v>198</v>
      </c>
      <c r="B51" s="166" t="s">
        <v>380</v>
      </c>
      <c r="C51" s="160" t="s">
        <v>469</v>
      </c>
      <c r="D51" s="160"/>
      <c r="E51" s="68"/>
      <c r="F51" s="68"/>
      <c r="G51" s="160" t="s">
        <v>469</v>
      </c>
      <c r="H51" s="160"/>
      <c r="I51" s="68"/>
      <c r="J51" s="68"/>
      <c r="K51" s="68"/>
      <c r="L51" s="68"/>
    </row>
    <row r="52" spans="1:12" ht="71.25" customHeight="1" x14ac:dyDescent="0.25">
      <c r="A52" s="73" t="s">
        <v>196</v>
      </c>
      <c r="B52" s="166" t="s">
        <v>197</v>
      </c>
      <c r="C52" s="160" t="s">
        <v>469</v>
      </c>
      <c r="D52" s="160"/>
      <c r="E52" s="68"/>
      <c r="F52" s="68"/>
      <c r="G52" s="160" t="s">
        <v>469</v>
      </c>
      <c r="H52" s="160"/>
      <c r="I52" s="68"/>
      <c r="J52" s="68"/>
      <c r="K52" s="68"/>
      <c r="L52" s="68"/>
    </row>
    <row r="53" spans="1:12" ht="48" customHeight="1" x14ac:dyDescent="0.25">
      <c r="A53" s="73" t="s">
        <v>194</v>
      </c>
      <c r="B53" s="137" t="s">
        <v>381</v>
      </c>
      <c r="C53" s="160">
        <v>47825</v>
      </c>
      <c r="D53" s="160">
        <v>47842</v>
      </c>
      <c r="E53" s="68"/>
      <c r="F53" s="68"/>
      <c r="G53" s="160" t="s">
        <v>471</v>
      </c>
      <c r="H53" s="160" t="s">
        <v>471</v>
      </c>
      <c r="I53" s="68"/>
      <c r="J53" s="68"/>
      <c r="K53" s="68"/>
      <c r="L53" s="68"/>
    </row>
    <row r="54" spans="1:12" ht="46.5" customHeight="1" x14ac:dyDescent="0.25">
      <c r="A54" s="73" t="s">
        <v>382</v>
      </c>
      <c r="B54" s="166" t="s">
        <v>195</v>
      </c>
      <c r="C54" s="160" t="s">
        <v>469</v>
      </c>
      <c r="D54" s="160"/>
      <c r="E54" s="68"/>
      <c r="F54" s="68"/>
      <c r="G54" s="160" t="s">
        <v>469</v>
      </c>
      <c r="H54" s="160"/>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0" zoomScaleNormal="70" zoomScaleSheetLayoutView="70" workbookViewId="0">
      <selection activeCell="E27" sqref="E27"/>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5" width="20.42578125" style="171" customWidth="1"/>
    <col min="6" max="6" width="18.7109375" style="171" customWidth="1"/>
    <col min="7" max="7" width="12.85546875" style="64" customWidth="1"/>
    <col min="8" max="9" width="6.42578125" style="64" customWidth="1"/>
    <col min="10" max="10" width="8.140625" style="64" customWidth="1"/>
    <col min="11" max="11" width="7.28515625" style="64" customWidth="1"/>
    <col min="12" max="12" width="8.5703125" style="171" customWidth="1"/>
    <col min="13" max="13" width="5.28515625" style="171" customWidth="1"/>
    <col min="14" max="14" width="8.5703125" style="171" customWidth="1"/>
    <col min="15" max="17" width="6.140625" style="171" customWidth="1"/>
    <col min="18" max="18" width="7.42578125" style="171" customWidth="1"/>
    <col min="19" max="19" width="7.5703125" style="171" customWidth="1"/>
    <col min="20" max="20" width="6.140625" style="171" customWidth="1"/>
    <col min="21" max="21" width="7.5703125" style="171" customWidth="1"/>
    <col min="22" max="22" width="8.7109375" style="171" customWidth="1"/>
    <col min="23" max="25" width="6.140625" style="171" customWidth="1"/>
    <col min="26" max="26" width="8.7109375" style="171" customWidth="1"/>
    <col min="27" max="27" width="6.140625" style="171" customWidth="1"/>
    <col min="28" max="28" width="13.140625" style="171" customWidth="1"/>
    <col min="29" max="29" width="18.140625" style="171" customWidth="1"/>
    <col min="30" max="16384" width="9.140625" style="171"/>
  </cols>
  <sheetData>
    <row r="1" spans="1:29" ht="18.75" x14ac:dyDescent="0.25">
      <c r="A1" s="64"/>
      <c r="B1" s="64"/>
      <c r="C1" s="64"/>
      <c r="D1" s="64"/>
      <c r="E1" s="64"/>
      <c r="F1" s="64"/>
      <c r="L1" s="64"/>
      <c r="M1" s="64"/>
      <c r="AC1" s="38" t="s">
        <v>68</v>
      </c>
    </row>
    <row r="2" spans="1:29" ht="18.75" x14ac:dyDescent="0.3">
      <c r="A2" s="64"/>
      <c r="B2" s="64"/>
      <c r="C2" s="64"/>
      <c r="D2" s="64"/>
      <c r="E2" s="64"/>
      <c r="F2" s="64"/>
      <c r="L2" s="64"/>
      <c r="M2" s="64"/>
      <c r="AC2" s="15" t="s">
        <v>9</v>
      </c>
    </row>
    <row r="3" spans="1:29" ht="18.75" x14ac:dyDescent="0.3">
      <c r="A3" s="64"/>
      <c r="B3" s="64"/>
      <c r="C3" s="64"/>
      <c r="D3" s="64"/>
      <c r="E3" s="64"/>
      <c r="F3" s="64"/>
      <c r="L3" s="64"/>
      <c r="M3" s="64"/>
      <c r="AC3" s="15" t="s">
        <v>67</v>
      </c>
    </row>
    <row r="4" spans="1:29" ht="18.75" customHeight="1" x14ac:dyDescent="0.25">
      <c r="A4" s="271" t="str">
        <f>'6.1. Паспорт сетевой график'!A5:L5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4"/>
      <c r="B5" s="64"/>
      <c r="C5" s="64"/>
      <c r="D5" s="64"/>
      <c r="E5" s="64"/>
      <c r="F5" s="64"/>
      <c r="L5" s="64"/>
      <c r="M5" s="64"/>
      <c r="AC5" s="15"/>
    </row>
    <row r="6" spans="1:29" ht="18.75" x14ac:dyDescent="0.25">
      <c r="A6" s="275" t="s">
        <v>8</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41"/>
      <c r="B7" s="141"/>
      <c r="C7" s="141"/>
      <c r="D7" s="141"/>
      <c r="E7" s="141"/>
      <c r="F7" s="141"/>
      <c r="G7" s="141"/>
      <c r="H7" s="141"/>
      <c r="I7" s="141"/>
      <c r="J7" s="172"/>
      <c r="K7" s="172"/>
      <c r="L7" s="172"/>
      <c r="M7" s="172"/>
      <c r="N7" s="172"/>
      <c r="O7" s="172"/>
      <c r="P7" s="172"/>
      <c r="Q7" s="172"/>
      <c r="R7" s="172"/>
      <c r="S7" s="172"/>
      <c r="T7" s="172"/>
      <c r="U7" s="172"/>
      <c r="V7" s="172"/>
      <c r="W7" s="172"/>
      <c r="X7" s="172"/>
      <c r="Y7" s="172"/>
      <c r="Z7" s="172"/>
      <c r="AA7" s="172"/>
      <c r="AB7" s="172"/>
      <c r="AC7" s="172"/>
    </row>
    <row r="8" spans="1:29" x14ac:dyDescent="0.25">
      <c r="A8" s="276" t="s">
        <v>459</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2" t="s">
        <v>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41"/>
      <c r="B10" s="141"/>
      <c r="C10" s="141"/>
      <c r="D10" s="141"/>
      <c r="E10" s="141"/>
      <c r="F10" s="141"/>
      <c r="G10" s="141"/>
      <c r="H10" s="141"/>
      <c r="I10" s="141"/>
      <c r="J10" s="172"/>
      <c r="K10" s="172"/>
      <c r="L10" s="172"/>
      <c r="M10" s="172"/>
      <c r="N10" s="172"/>
      <c r="O10" s="172"/>
      <c r="P10" s="172"/>
      <c r="Q10" s="172"/>
      <c r="R10" s="172"/>
      <c r="S10" s="172"/>
      <c r="T10" s="172"/>
      <c r="U10" s="172"/>
      <c r="V10" s="172"/>
      <c r="W10" s="172"/>
      <c r="X10" s="172"/>
      <c r="Y10" s="172"/>
      <c r="Z10" s="172"/>
      <c r="AA10" s="172"/>
      <c r="AB10" s="172"/>
      <c r="AC10" s="172"/>
    </row>
    <row r="11" spans="1:29" x14ac:dyDescent="0.25">
      <c r="A11" s="407" t="str">
        <f>+'1. паспорт местоположение'!A12:C12</f>
        <v>M_NS1900.PR.0012</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407"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272" t="s">
        <v>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09" t="s">
        <v>426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4"/>
      <c r="B19" s="64"/>
      <c r="C19" s="64"/>
      <c r="D19" s="64"/>
      <c r="E19" s="156"/>
      <c r="F19" s="156"/>
      <c r="G19" s="156"/>
      <c r="L19" s="64"/>
      <c r="M19" s="64"/>
      <c r="N19" s="64"/>
      <c r="O19" s="64"/>
      <c r="P19" s="64"/>
      <c r="Q19" s="64"/>
      <c r="R19" s="64"/>
      <c r="S19" s="64"/>
      <c r="T19" s="64"/>
      <c r="U19" s="64"/>
      <c r="V19" s="64"/>
      <c r="W19" s="64"/>
      <c r="X19" s="64"/>
      <c r="Y19" s="64"/>
      <c r="Z19" s="64"/>
      <c r="AA19" s="64"/>
      <c r="AB19" s="64"/>
    </row>
    <row r="20" spans="1:32" ht="33" customHeight="1" x14ac:dyDescent="0.25">
      <c r="A20" s="410" t="s">
        <v>193</v>
      </c>
      <c r="B20" s="410" t="s">
        <v>192</v>
      </c>
      <c r="C20" s="412" t="s">
        <v>191</v>
      </c>
      <c r="D20" s="412"/>
      <c r="E20" s="413" t="s">
        <v>190</v>
      </c>
      <c r="F20" s="413"/>
      <c r="G20" s="414" t="s">
        <v>578</v>
      </c>
      <c r="H20" s="399" t="s">
        <v>473</v>
      </c>
      <c r="I20" s="400"/>
      <c r="J20" s="400"/>
      <c r="K20" s="401"/>
      <c r="L20" s="399" t="s">
        <v>474</v>
      </c>
      <c r="M20" s="400"/>
      <c r="N20" s="400"/>
      <c r="O20" s="401"/>
      <c r="P20" s="399" t="s">
        <v>536</v>
      </c>
      <c r="Q20" s="400"/>
      <c r="R20" s="400"/>
      <c r="S20" s="401"/>
      <c r="T20" s="399" t="s">
        <v>560</v>
      </c>
      <c r="U20" s="400"/>
      <c r="V20" s="400"/>
      <c r="W20" s="401"/>
      <c r="X20" s="399" t="s">
        <v>579</v>
      </c>
      <c r="Y20" s="400"/>
      <c r="Z20" s="400"/>
      <c r="AA20" s="400"/>
      <c r="AB20" s="402" t="s">
        <v>189</v>
      </c>
      <c r="AC20" s="403"/>
      <c r="AD20" s="174"/>
      <c r="AE20" s="174"/>
      <c r="AF20" s="174"/>
    </row>
    <row r="21" spans="1:32" ht="99.75" customHeight="1" x14ac:dyDescent="0.25">
      <c r="A21" s="411"/>
      <c r="B21" s="411"/>
      <c r="C21" s="412"/>
      <c r="D21" s="412"/>
      <c r="E21" s="413"/>
      <c r="F21" s="413"/>
      <c r="G21" s="415"/>
      <c r="H21" s="406" t="s">
        <v>1</v>
      </c>
      <c r="I21" s="406"/>
      <c r="J21" s="406" t="s">
        <v>187</v>
      </c>
      <c r="K21" s="406"/>
      <c r="L21" s="406" t="s">
        <v>1</v>
      </c>
      <c r="M21" s="406"/>
      <c r="N21" s="406" t="s">
        <v>187</v>
      </c>
      <c r="O21" s="406"/>
      <c r="P21" s="406" t="s">
        <v>1</v>
      </c>
      <c r="Q21" s="406"/>
      <c r="R21" s="406" t="s">
        <v>187</v>
      </c>
      <c r="S21" s="406"/>
      <c r="T21" s="406" t="s">
        <v>1</v>
      </c>
      <c r="U21" s="406"/>
      <c r="V21" s="406" t="s">
        <v>187</v>
      </c>
      <c r="W21" s="406"/>
      <c r="X21" s="406" t="s">
        <v>1</v>
      </c>
      <c r="Y21" s="406"/>
      <c r="Z21" s="406" t="s">
        <v>187</v>
      </c>
      <c r="AA21" s="406"/>
      <c r="AB21" s="404"/>
      <c r="AC21" s="405"/>
    </row>
    <row r="22" spans="1:32" ht="89.25" customHeight="1" x14ac:dyDescent="0.25">
      <c r="A22" s="395"/>
      <c r="B22" s="395"/>
      <c r="C22" s="212" t="s">
        <v>1</v>
      </c>
      <c r="D22" s="212" t="s">
        <v>187</v>
      </c>
      <c r="E22" s="213" t="s">
        <v>598</v>
      </c>
      <c r="F22" s="213" t="s">
        <v>580</v>
      </c>
      <c r="G22" s="416"/>
      <c r="H22" s="221" t="s">
        <v>405</v>
      </c>
      <c r="I22" s="221" t="s">
        <v>406</v>
      </c>
      <c r="J22" s="221" t="s">
        <v>405</v>
      </c>
      <c r="K22" s="221" t="s">
        <v>406</v>
      </c>
      <c r="L22" s="221" t="s">
        <v>405</v>
      </c>
      <c r="M22" s="221" t="s">
        <v>406</v>
      </c>
      <c r="N22" s="221" t="s">
        <v>405</v>
      </c>
      <c r="O22" s="221" t="s">
        <v>406</v>
      </c>
      <c r="P22" s="221" t="s">
        <v>405</v>
      </c>
      <c r="Q22" s="221" t="s">
        <v>406</v>
      </c>
      <c r="R22" s="221" t="s">
        <v>405</v>
      </c>
      <c r="S22" s="221" t="s">
        <v>406</v>
      </c>
      <c r="T22" s="221" t="s">
        <v>405</v>
      </c>
      <c r="U22" s="221" t="s">
        <v>406</v>
      </c>
      <c r="V22" s="221" t="s">
        <v>405</v>
      </c>
      <c r="W22" s="221" t="s">
        <v>406</v>
      </c>
      <c r="X22" s="221" t="s">
        <v>405</v>
      </c>
      <c r="Y22" s="221" t="s">
        <v>406</v>
      </c>
      <c r="Z22" s="221" t="s">
        <v>405</v>
      </c>
      <c r="AA22" s="221" t="s">
        <v>406</v>
      </c>
      <c r="AB22" s="220" t="s">
        <v>188</v>
      </c>
      <c r="AC22" s="220" t="s">
        <v>187</v>
      </c>
    </row>
    <row r="23" spans="1:32" ht="19.5" customHeight="1" x14ac:dyDescent="0.25">
      <c r="A23" s="170">
        <v>1</v>
      </c>
      <c r="B23" s="170">
        <v>2</v>
      </c>
      <c r="C23" s="170">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2" s="178" customFormat="1" ht="55.5" customHeight="1" x14ac:dyDescent="0.25">
      <c r="A24" s="175">
        <v>1</v>
      </c>
      <c r="B24" s="176" t="s">
        <v>186</v>
      </c>
      <c r="C24" s="217">
        <v>4.1114886880000006</v>
      </c>
      <c r="D24" s="177">
        <v>511.93965119695667</v>
      </c>
      <c r="E24" s="169">
        <v>0.34877692800000037</v>
      </c>
      <c r="F24" s="177">
        <v>4.4408920985006262E-16</v>
      </c>
      <c r="G24" s="177">
        <v>0</v>
      </c>
      <c r="H24" s="169">
        <v>0</v>
      </c>
      <c r="I24" s="169"/>
      <c r="J24" s="169">
        <v>0</v>
      </c>
      <c r="K24" s="169"/>
      <c r="L24" s="169">
        <v>0</v>
      </c>
      <c r="M24" s="169"/>
      <c r="N24" s="169">
        <v>0</v>
      </c>
      <c r="O24" s="169"/>
      <c r="P24" s="177">
        <v>0</v>
      </c>
      <c r="Q24" s="177"/>
      <c r="R24" s="177">
        <v>0</v>
      </c>
      <c r="S24" s="177"/>
      <c r="T24" s="177">
        <v>0</v>
      </c>
      <c r="U24" s="177"/>
      <c r="V24" s="177">
        <v>0</v>
      </c>
      <c r="W24" s="177"/>
      <c r="X24" s="177">
        <v>0</v>
      </c>
      <c r="Y24" s="177"/>
      <c r="Z24" s="177" t="s">
        <v>471</v>
      </c>
      <c r="AA24" s="177"/>
      <c r="AB24" s="217">
        <v>0</v>
      </c>
      <c r="AC24" s="177">
        <v>0</v>
      </c>
    </row>
    <row r="25" spans="1:32" s="178" customFormat="1" ht="24" customHeight="1" x14ac:dyDescent="0.25">
      <c r="A25" s="179" t="s">
        <v>185</v>
      </c>
      <c r="B25" s="180" t="s">
        <v>184</v>
      </c>
      <c r="C25" s="217"/>
      <c r="D25" s="177"/>
      <c r="E25" s="169"/>
      <c r="F25" s="177"/>
      <c r="G25" s="177">
        <v>0</v>
      </c>
      <c r="H25" s="169">
        <v>0</v>
      </c>
      <c r="I25" s="169"/>
      <c r="J25" s="169">
        <v>0</v>
      </c>
      <c r="K25" s="169"/>
      <c r="L25" s="169">
        <v>0</v>
      </c>
      <c r="M25" s="169"/>
      <c r="N25" s="169">
        <v>0</v>
      </c>
      <c r="O25" s="169"/>
      <c r="P25" s="177">
        <v>0</v>
      </c>
      <c r="Q25" s="177"/>
      <c r="R25" s="177">
        <v>0</v>
      </c>
      <c r="S25" s="177"/>
      <c r="T25" s="177">
        <v>0</v>
      </c>
      <c r="U25" s="177"/>
      <c r="V25" s="177">
        <v>0</v>
      </c>
      <c r="W25" s="177"/>
      <c r="X25" s="177">
        <v>0</v>
      </c>
      <c r="Y25" s="177"/>
      <c r="Z25" s="177" t="s">
        <v>471</v>
      </c>
      <c r="AA25" s="177"/>
      <c r="AB25" s="217">
        <v>0</v>
      </c>
      <c r="AC25" s="177">
        <v>0</v>
      </c>
    </row>
    <row r="26" spans="1:32" s="178" customFormat="1" x14ac:dyDescent="0.25">
      <c r="A26" s="179" t="s">
        <v>183</v>
      </c>
      <c r="B26" s="180" t="s">
        <v>182</v>
      </c>
      <c r="C26" s="217"/>
      <c r="D26" s="177"/>
      <c r="E26" s="169"/>
      <c r="F26" s="177"/>
      <c r="G26" s="177">
        <v>0</v>
      </c>
      <c r="H26" s="169">
        <v>0</v>
      </c>
      <c r="I26" s="169"/>
      <c r="J26" s="169">
        <v>0</v>
      </c>
      <c r="K26" s="169"/>
      <c r="L26" s="169">
        <v>0</v>
      </c>
      <c r="M26" s="169"/>
      <c r="N26" s="169">
        <v>0</v>
      </c>
      <c r="O26" s="169"/>
      <c r="P26" s="177">
        <v>0</v>
      </c>
      <c r="Q26" s="177"/>
      <c r="R26" s="177">
        <v>0</v>
      </c>
      <c r="S26" s="177"/>
      <c r="T26" s="177">
        <v>0</v>
      </c>
      <c r="U26" s="177"/>
      <c r="V26" s="177">
        <v>0</v>
      </c>
      <c r="W26" s="177"/>
      <c r="X26" s="177">
        <v>0</v>
      </c>
      <c r="Y26" s="177"/>
      <c r="Z26" s="177" t="s">
        <v>471</v>
      </c>
      <c r="AA26" s="177"/>
      <c r="AB26" s="217">
        <v>0</v>
      </c>
      <c r="AC26" s="177">
        <v>0</v>
      </c>
    </row>
    <row r="27" spans="1:32" s="178" customFormat="1" ht="31.5" x14ac:dyDescent="0.25">
      <c r="A27" s="179" t="s">
        <v>181</v>
      </c>
      <c r="B27" s="180" t="s">
        <v>364</v>
      </c>
      <c r="C27" s="217"/>
      <c r="D27" s="177"/>
      <c r="E27" s="169"/>
      <c r="F27" s="177"/>
      <c r="G27" s="177">
        <v>0</v>
      </c>
      <c r="H27" s="169">
        <v>0</v>
      </c>
      <c r="I27" s="169"/>
      <c r="J27" s="177">
        <v>0</v>
      </c>
      <c r="K27" s="169"/>
      <c r="L27" s="169">
        <v>0</v>
      </c>
      <c r="M27" s="169"/>
      <c r="N27" s="169">
        <v>0</v>
      </c>
      <c r="O27" s="169"/>
      <c r="P27" s="177">
        <v>0</v>
      </c>
      <c r="Q27" s="177"/>
      <c r="R27" s="177">
        <v>0</v>
      </c>
      <c r="S27" s="177"/>
      <c r="T27" s="177">
        <v>0</v>
      </c>
      <c r="U27" s="177"/>
      <c r="V27" s="177">
        <v>0</v>
      </c>
      <c r="W27" s="177"/>
      <c r="X27" s="177">
        <v>0</v>
      </c>
      <c r="Y27" s="177"/>
      <c r="Z27" s="177" t="s">
        <v>471</v>
      </c>
      <c r="AA27" s="177"/>
      <c r="AB27" s="217">
        <v>0</v>
      </c>
      <c r="AC27" s="177">
        <v>0</v>
      </c>
    </row>
    <row r="28" spans="1:32" s="178" customFormat="1" x14ac:dyDescent="0.25">
      <c r="A28" s="179" t="s">
        <v>180</v>
      </c>
      <c r="B28" s="180" t="s">
        <v>179</v>
      </c>
      <c r="C28" s="217"/>
      <c r="D28" s="177"/>
      <c r="E28" s="169"/>
      <c r="F28" s="177"/>
      <c r="G28" s="177">
        <v>0</v>
      </c>
      <c r="H28" s="169">
        <v>0</v>
      </c>
      <c r="I28" s="169"/>
      <c r="J28" s="169">
        <v>0</v>
      </c>
      <c r="K28" s="169"/>
      <c r="L28" s="169">
        <v>0</v>
      </c>
      <c r="M28" s="169"/>
      <c r="N28" s="169">
        <v>0</v>
      </c>
      <c r="O28" s="169"/>
      <c r="P28" s="177">
        <v>0</v>
      </c>
      <c r="Q28" s="177"/>
      <c r="R28" s="177">
        <v>0</v>
      </c>
      <c r="S28" s="177"/>
      <c r="T28" s="177">
        <v>0</v>
      </c>
      <c r="U28" s="177"/>
      <c r="V28" s="177">
        <v>0</v>
      </c>
      <c r="W28" s="177"/>
      <c r="X28" s="177">
        <v>0</v>
      </c>
      <c r="Y28" s="177"/>
      <c r="Z28" s="177">
        <v>0</v>
      </c>
      <c r="AA28" s="177"/>
      <c r="AB28" s="217">
        <v>0</v>
      </c>
      <c r="AC28" s="177">
        <v>0</v>
      </c>
    </row>
    <row r="29" spans="1:32" s="178" customFormat="1" x14ac:dyDescent="0.25">
      <c r="A29" s="179" t="s">
        <v>178</v>
      </c>
      <c r="B29" s="181" t="s">
        <v>177</v>
      </c>
      <c r="C29" s="217"/>
      <c r="D29" s="177"/>
      <c r="E29" s="169"/>
      <c r="F29" s="177"/>
      <c r="G29" s="177">
        <v>0</v>
      </c>
      <c r="H29" s="169">
        <v>0</v>
      </c>
      <c r="I29" s="169"/>
      <c r="J29" s="169">
        <v>0</v>
      </c>
      <c r="K29" s="169"/>
      <c r="L29" s="169">
        <v>0</v>
      </c>
      <c r="M29" s="169"/>
      <c r="N29" s="169">
        <v>0</v>
      </c>
      <c r="O29" s="169"/>
      <c r="P29" s="177">
        <v>0</v>
      </c>
      <c r="Q29" s="177"/>
      <c r="R29" s="177">
        <v>0</v>
      </c>
      <c r="S29" s="177"/>
      <c r="T29" s="177">
        <v>0</v>
      </c>
      <c r="U29" s="177"/>
      <c r="V29" s="177">
        <v>0</v>
      </c>
      <c r="W29" s="177"/>
      <c r="X29" s="177">
        <v>0</v>
      </c>
      <c r="Y29" s="177"/>
      <c r="Z29" s="177" t="s">
        <v>471</v>
      </c>
      <c r="AA29" s="177"/>
      <c r="AB29" s="217">
        <v>0</v>
      </c>
      <c r="AC29" s="177">
        <v>0</v>
      </c>
    </row>
    <row r="30" spans="1:32" s="178" customFormat="1" ht="52.5" customHeight="1" x14ac:dyDescent="0.25">
      <c r="A30" s="175" t="s">
        <v>62</v>
      </c>
      <c r="B30" s="176" t="s">
        <v>176</v>
      </c>
      <c r="C30" s="217">
        <v>3.4480495500000004</v>
      </c>
      <c r="D30" s="177">
        <v>422.71611326607496</v>
      </c>
      <c r="E30" s="169">
        <v>0.41521061999999986</v>
      </c>
      <c r="F30" s="169">
        <v>0</v>
      </c>
      <c r="G30" s="177">
        <v>0.41521062000000003</v>
      </c>
      <c r="H30" s="169">
        <v>0</v>
      </c>
      <c r="I30" s="169"/>
      <c r="J30" s="177">
        <v>0</v>
      </c>
      <c r="K30" s="169"/>
      <c r="L30" s="169">
        <v>0</v>
      </c>
      <c r="M30" s="169"/>
      <c r="N30" s="169">
        <v>0</v>
      </c>
      <c r="O30" s="169"/>
      <c r="P30" s="177">
        <v>0</v>
      </c>
      <c r="Q30" s="177"/>
      <c r="R30" s="177">
        <v>0</v>
      </c>
      <c r="S30" s="177"/>
      <c r="T30" s="177">
        <v>0</v>
      </c>
      <c r="U30" s="177"/>
      <c r="V30" s="177">
        <v>0</v>
      </c>
      <c r="W30" s="177"/>
      <c r="X30" s="177">
        <v>0</v>
      </c>
      <c r="Y30" s="177"/>
      <c r="Z30" s="177" t="s">
        <v>471</v>
      </c>
      <c r="AA30" s="177"/>
      <c r="AB30" s="217">
        <v>0</v>
      </c>
      <c r="AC30" s="177">
        <v>0</v>
      </c>
    </row>
    <row r="31" spans="1:32" s="178" customFormat="1" ht="18" customHeight="1" x14ac:dyDescent="0.25">
      <c r="A31" s="175" t="s">
        <v>175</v>
      </c>
      <c r="B31" s="180" t="s">
        <v>174</v>
      </c>
      <c r="C31" s="217">
        <v>3.3171956833333338</v>
      </c>
      <c r="D31" s="177">
        <v>3.1338055122950816</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217">
        <v>0</v>
      </c>
      <c r="AC31" s="177">
        <v>0</v>
      </c>
    </row>
    <row r="32" spans="1:32" s="178" customFormat="1" ht="31.5" x14ac:dyDescent="0.25">
      <c r="A32" s="175" t="s">
        <v>173</v>
      </c>
      <c r="B32" s="180" t="s">
        <v>172</v>
      </c>
      <c r="C32" s="217">
        <v>0</v>
      </c>
      <c r="D32" s="177">
        <v>5.8159720451750818</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217">
        <v>0</v>
      </c>
      <c r="AC32" s="177">
        <v>0</v>
      </c>
    </row>
    <row r="33" spans="1:29" s="178" customFormat="1" x14ac:dyDescent="0.25">
      <c r="A33" s="175" t="s">
        <v>171</v>
      </c>
      <c r="B33" s="180" t="s">
        <v>170</v>
      </c>
      <c r="C33" s="217">
        <v>0</v>
      </c>
      <c r="D33" s="177">
        <v>346.09572884833983</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217">
        <v>0</v>
      </c>
      <c r="AC33" s="177">
        <v>0</v>
      </c>
    </row>
    <row r="34" spans="1:29" s="178" customFormat="1" x14ac:dyDescent="0.25">
      <c r="A34" s="175" t="s">
        <v>169</v>
      </c>
      <c r="B34" s="180" t="s">
        <v>168</v>
      </c>
      <c r="C34" s="217">
        <v>0.13085386666666637</v>
      </c>
      <c r="D34" s="177">
        <v>67.670606860265011</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217">
        <v>0</v>
      </c>
      <c r="AC34" s="177">
        <v>0</v>
      </c>
    </row>
    <row r="35" spans="1:29" s="178" customFormat="1" ht="31.5" x14ac:dyDescent="0.25">
      <c r="A35" s="175" t="s">
        <v>61</v>
      </c>
      <c r="B35" s="176" t="s">
        <v>167</v>
      </c>
      <c r="C35" s="21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217"/>
      <c r="AC35" s="177"/>
    </row>
    <row r="36" spans="1:29" s="178" customFormat="1" x14ac:dyDescent="0.25">
      <c r="A36" s="179" t="s">
        <v>166</v>
      </c>
      <c r="B36" s="182" t="s">
        <v>477</v>
      </c>
      <c r="C36" s="217"/>
      <c r="D36" s="177"/>
      <c r="E36" s="177"/>
      <c r="F36" s="177"/>
      <c r="G36" s="177">
        <v>0</v>
      </c>
      <c r="H36" s="177">
        <v>0</v>
      </c>
      <c r="I36" s="177" t="s">
        <v>509</v>
      </c>
      <c r="J36" s="177">
        <v>0</v>
      </c>
      <c r="K36" s="177" t="s">
        <v>509</v>
      </c>
      <c r="L36" s="177">
        <v>0</v>
      </c>
      <c r="M36" s="177" t="s">
        <v>509</v>
      </c>
      <c r="N36" s="177">
        <v>0</v>
      </c>
      <c r="O36" s="177" t="s">
        <v>509</v>
      </c>
      <c r="P36" s="177">
        <v>0</v>
      </c>
      <c r="Q36" s="177" t="s">
        <v>509</v>
      </c>
      <c r="R36" s="177">
        <v>0</v>
      </c>
      <c r="S36" s="177" t="s">
        <v>509</v>
      </c>
      <c r="T36" s="177">
        <v>0</v>
      </c>
      <c r="U36" s="177" t="s">
        <v>509</v>
      </c>
      <c r="V36" s="177">
        <v>0</v>
      </c>
      <c r="W36" s="177" t="s">
        <v>509</v>
      </c>
      <c r="X36" s="177">
        <v>0</v>
      </c>
      <c r="Y36" s="177" t="s">
        <v>509</v>
      </c>
      <c r="Z36" s="177" t="s">
        <v>471</v>
      </c>
      <c r="AA36" s="177" t="s">
        <v>471</v>
      </c>
      <c r="AB36" s="217">
        <v>0</v>
      </c>
      <c r="AC36" s="177">
        <v>0</v>
      </c>
    </row>
    <row r="37" spans="1:29" s="178" customFormat="1" ht="31.5" x14ac:dyDescent="0.25">
      <c r="A37" s="179" t="s">
        <v>165</v>
      </c>
      <c r="B37" s="182" t="s">
        <v>475</v>
      </c>
      <c r="C37" s="217"/>
      <c r="D37" s="177"/>
      <c r="E37" s="177"/>
      <c r="F37" s="177"/>
      <c r="G37" s="177">
        <v>0</v>
      </c>
      <c r="H37" s="177">
        <v>0</v>
      </c>
      <c r="I37" s="177" t="s">
        <v>509</v>
      </c>
      <c r="J37" s="177">
        <v>0</v>
      </c>
      <c r="K37" s="177" t="s">
        <v>509</v>
      </c>
      <c r="L37" s="177">
        <v>0</v>
      </c>
      <c r="M37" s="177" t="s">
        <v>509</v>
      </c>
      <c r="N37" s="177">
        <v>0</v>
      </c>
      <c r="O37" s="177" t="s">
        <v>509</v>
      </c>
      <c r="P37" s="177">
        <v>0</v>
      </c>
      <c r="Q37" s="177" t="s">
        <v>509</v>
      </c>
      <c r="R37" s="177">
        <v>0</v>
      </c>
      <c r="S37" s="177" t="s">
        <v>509</v>
      </c>
      <c r="T37" s="177">
        <v>0</v>
      </c>
      <c r="U37" s="177" t="s">
        <v>509</v>
      </c>
      <c r="V37" s="177">
        <v>0</v>
      </c>
      <c r="W37" s="177" t="s">
        <v>509</v>
      </c>
      <c r="X37" s="177">
        <v>0</v>
      </c>
      <c r="Y37" s="177" t="s">
        <v>509</v>
      </c>
      <c r="Z37" s="177" t="s">
        <v>471</v>
      </c>
      <c r="AA37" s="177" t="s">
        <v>471</v>
      </c>
      <c r="AB37" s="217">
        <v>0</v>
      </c>
      <c r="AC37" s="177">
        <v>0</v>
      </c>
    </row>
    <row r="38" spans="1:29" s="178" customFormat="1" x14ac:dyDescent="0.25">
      <c r="A38" s="179" t="s">
        <v>164</v>
      </c>
      <c r="B38" s="180" t="s">
        <v>155</v>
      </c>
      <c r="C38" s="217"/>
      <c r="D38" s="177"/>
      <c r="E38" s="177"/>
      <c r="F38" s="177"/>
      <c r="G38" s="177">
        <v>0</v>
      </c>
      <c r="H38" s="177">
        <v>0</v>
      </c>
      <c r="I38" s="177" t="s">
        <v>509</v>
      </c>
      <c r="J38" s="177">
        <v>0</v>
      </c>
      <c r="K38" s="177" t="s">
        <v>509</v>
      </c>
      <c r="L38" s="177">
        <v>0</v>
      </c>
      <c r="M38" s="177" t="s">
        <v>509</v>
      </c>
      <c r="N38" s="177">
        <v>0</v>
      </c>
      <c r="O38" s="177" t="s">
        <v>509</v>
      </c>
      <c r="P38" s="177">
        <v>0</v>
      </c>
      <c r="Q38" s="177" t="s">
        <v>509</v>
      </c>
      <c r="R38" s="177">
        <v>0</v>
      </c>
      <c r="S38" s="177" t="s">
        <v>509</v>
      </c>
      <c r="T38" s="177">
        <v>0</v>
      </c>
      <c r="U38" s="177" t="s">
        <v>509</v>
      </c>
      <c r="V38" s="177">
        <v>0</v>
      </c>
      <c r="W38" s="177" t="s">
        <v>509</v>
      </c>
      <c r="X38" s="177">
        <v>0</v>
      </c>
      <c r="Y38" s="177" t="s">
        <v>509</v>
      </c>
      <c r="Z38" s="177" t="s">
        <v>471</v>
      </c>
      <c r="AA38" s="177" t="s">
        <v>471</v>
      </c>
      <c r="AB38" s="217">
        <v>0</v>
      </c>
      <c r="AC38" s="177">
        <v>0</v>
      </c>
    </row>
    <row r="39" spans="1:29" s="178" customFormat="1" x14ac:dyDescent="0.25">
      <c r="A39" s="179" t="s">
        <v>163</v>
      </c>
      <c r="B39" s="180" t="s">
        <v>476</v>
      </c>
      <c r="C39" s="217"/>
      <c r="D39" s="177"/>
      <c r="E39" s="177"/>
      <c r="F39" s="177"/>
      <c r="G39" s="177">
        <v>0</v>
      </c>
      <c r="H39" s="177">
        <v>0</v>
      </c>
      <c r="I39" s="177" t="s">
        <v>509</v>
      </c>
      <c r="J39" s="177">
        <v>0</v>
      </c>
      <c r="K39" s="177" t="s">
        <v>509</v>
      </c>
      <c r="L39" s="177">
        <v>0</v>
      </c>
      <c r="M39" s="177" t="s">
        <v>509</v>
      </c>
      <c r="N39" s="177">
        <v>0</v>
      </c>
      <c r="O39" s="177" t="s">
        <v>509</v>
      </c>
      <c r="P39" s="177">
        <v>0</v>
      </c>
      <c r="Q39" s="177" t="s">
        <v>509</v>
      </c>
      <c r="R39" s="177">
        <v>0</v>
      </c>
      <c r="S39" s="177" t="s">
        <v>509</v>
      </c>
      <c r="T39" s="177">
        <v>0</v>
      </c>
      <c r="U39" s="177" t="s">
        <v>509</v>
      </c>
      <c r="V39" s="177">
        <v>0</v>
      </c>
      <c r="W39" s="177" t="s">
        <v>509</v>
      </c>
      <c r="X39" s="177">
        <v>0</v>
      </c>
      <c r="Y39" s="177" t="s">
        <v>509</v>
      </c>
      <c r="Z39" s="177" t="s">
        <v>471</v>
      </c>
      <c r="AA39" s="177" t="s">
        <v>471</v>
      </c>
      <c r="AB39" s="217">
        <v>0</v>
      </c>
      <c r="AC39" s="177">
        <v>0</v>
      </c>
    </row>
    <row r="40" spans="1:29" s="178" customFormat="1" x14ac:dyDescent="0.25">
      <c r="A40" s="179" t="s">
        <v>162</v>
      </c>
      <c r="B40" s="180" t="s">
        <v>478</v>
      </c>
      <c r="C40" s="217"/>
      <c r="D40" s="177"/>
      <c r="E40" s="177"/>
      <c r="F40" s="177"/>
      <c r="G40" s="177">
        <v>0</v>
      </c>
      <c r="H40" s="177">
        <v>0</v>
      </c>
      <c r="I40" s="177" t="s">
        <v>509</v>
      </c>
      <c r="J40" s="177">
        <v>0</v>
      </c>
      <c r="K40" s="177" t="s">
        <v>509</v>
      </c>
      <c r="L40" s="177">
        <v>0</v>
      </c>
      <c r="M40" s="177" t="s">
        <v>509</v>
      </c>
      <c r="N40" s="177">
        <v>0</v>
      </c>
      <c r="O40" s="177" t="s">
        <v>509</v>
      </c>
      <c r="P40" s="177">
        <v>0</v>
      </c>
      <c r="Q40" s="177" t="s">
        <v>509</v>
      </c>
      <c r="R40" s="177">
        <v>0</v>
      </c>
      <c r="S40" s="177" t="s">
        <v>509</v>
      </c>
      <c r="T40" s="177">
        <v>0</v>
      </c>
      <c r="U40" s="177" t="s">
        <v>509</v>
      </c>
      <c r="V40" s="177">
        <v>0</v>
      </c>
      <c r="W40" s="177" t="s">
        <v>509</v>
      </c>
      <c r="X40" s="177">
        <v>0</v>
      </c>
      <c r="Y40" s="177" t="s">
        <v>509</v>
      </c>
      <c r="Z40" s="177" t="s">
        <v>471</v>
      </c>
      <c r="AA40" s="177" t="s">
        <v>471</v>
      </c>
      <c r="AB40" s="217">
        <v>0</v>
      </c>
      <c r="AC40" s="177">
        <v>0</v>
      </c>
    </row>
    <row r="41" spans="1:29" s="178" customFormat="1" x14ac:dyDescent="0.25">
      <c r="A41" s="179" t="s">
        <v>161</v>
      </c>
      <c r="B41" s="180" t="s">
        <v>479</v>
      </c>
      <c r="C41" s="217"/>
      <c r="D41" s="177"/>
      <c r="E41" s="177"/>
      <c r="F41" s="177"/>
      <c r="G41" s="177">
        <v>0</v>
      </c>
      <c r="H41" s="177">
        <v>0</v>
      </c>
      <c r="I41" s="177" t="s">
        <v>509</v>
      </c>
      <c r="J41" s="177">
        <v>0</v>
      </c>
      <c r="K41" s="177" t="s">
        <v>509</v>
      </c>
      <c r="L41" s="177">
        <v>0</v>
      </c>
      <c r="M41" s="177" t="s">
        <v>509</v>
      </c>
      <c r="N41" s="177">
        <v>0</v>
      </c>
      <c r="O41" s="177" t="s">
        <v>509</v>
      </c>
      <c r="P41" s="177">
        <v>0</v>
      </c>
      <c r="Q41" s="177" t="s">
        <v>509</v>
      </c>
      <c r="R41" s="177">
        <v>0</v>
      </c>
      <c r="S41" s="177" t="s">
        <v>509</v>
      </c>
      <c r="T41" s="177">
        <v>0</v>
      </c>
      <c r="U41" s="177" t="s">
        <v>509</v>
      </c>
      <c r="V41" s="177">
        <v>0</v>
      </c>
      <c r="W41" s="177" t="s">
        <v>509</v>
      </c>
      <c r="X41" s="177">
        <v>0</v>
      </c>
      <c r="Y41" s="177" t="s">
        <v>509</v>
      </c>
      <c r="Z41" s="177" t="s">
        <v>471</v>
      </c>
      <c r="AA41" s="177" t="s">
        <v>471</v>
      </c>
      <c r="AB41" s="217">
        <v>0</v>
      </c>
      <c r="AC41" s="177">
        <v>0</v>
      </c>
    </row>
    <row r="42" spans="1:29" s="178" customFormat="1" x14ac:dyDescent="0.25">
      <c r="A42" s="179" t="s">
        <v>160</v>
      </c>
      <c r="B42" s="180" t="s">
        <v>480</v>
      </c>
      <c r="C42" s="217"/>
      <c r="D42" s="177"/>
      <c r="E42" s="177"/>
      <c r="F42" s="177"/>
      <c r="G42" s="177">
        <v>0</v>
      </c>
      <c r="H42" s="177">
        <v>0</v>
      </c>
      <c r="I42" s="177" t="s">
        <v>509</v>
      </c>
      <c r="J42" s="177">
        <v>0</v>
      </c>
      <c r="K42" s="177" t="s">
        <v>509</v>
      </c>
      <c r="L42" s="177">
        <v>0</v>
      </c>
      <c r="M42" s="177" t="s">
        <v>509</v>
      </c>
      <c r="N42" s="177">
        <v>0</v>
      </c>
      <c r="O42" s="177" t="s">
        <v>509</v>
      </c>
      <c r="P42" s="177">
        <v>0</v>
      </c>
      <c r="Q42" s="177" t="s">
        <v>509</v>
      </c>
      <c r="R42" s="177">
        <v>0</v>
      </c>
      <c r="S42" s="177" t="s">
        <v>509</v>
      </c>
      <c r="T42" s="177">
        <v>0</v>
      </c>
      <c r="U42" s="177" t="s">
        <v>509</v>
      </c>
      <c r="V42" s="177">
        <v>0</v>
      </c>
      <c r="W42" s="177" t="s">
        <v>509</v>
      </c>
      <c r="X42" s="177">
        <v>0</v>
      </c>
      <c r="Y42" s="177" t="s">
        <v>509</v>
      </c>
      <c r="Z42" s="177" t="s">
        <v>471</v>
      </c>
      <c r="AA42" s="177" t="s">
        <v>471</v>
      </c>
      <c r="AB42" s="217">
        <v>0</v>
      </c>
      <c r="AC42" s="177">
        <v>0</v>
      </c>
    </row>
    <row r="43" spans="1:29" s="178" customFormat="1" x14ac:dyDescent="0.25">
      <c r="A43" s="179" t="s">
        <v>481</v>
      </c>
      <c r="B43" s="180" t="s">
        <v>482</v>
      </c>
      <c r="C43" s="217"/>
      <c r="D43" s="177"/>
      <c r="E43" s="177"/>
      <c r="F43" s="177"/>
      <c r="G43" s="177">
        <v>0</v>
      </c>
      <c r="H43" s="177">
        <v>0</v>
      </c>
      <c r="I43" s="177" t="s">
        <v>509</v>
      </c>
      <c r="J43" s="177">
        <v>0</v>
      </c>
      <c r="K43" s="177" t="s">
        <v>509</v>
      </c>
      <c r="L43" s="177">
        <v>0</v>
      </c>
      <c r="M43" s="177" t="s">
        <v>509</v>
      </c>
      <c r="N43" s="177">
        <v>0</v>
      </c>
      <c r="O43" s="177" t="s">
        <v>509</v>
      </c>
      <c r="P43" s="177">
        <v>0</v>
      </c>
      <c r="Q43" s="177" t="s">
        <v>509</v>
      </c>
      <c r="R43" s="177">
        <v>0</v>
      </c>
      <c r="S43" s="177" t="s">
        <v>509</v>
      </c>
      <c r="T43" s="177">
        <v>0</v>
      </c>
      <c r="U43" s="177" t="s">
        <v>509</v>
      </c>
      <c r="V43" s="177">
        <v>0</v>
      </c>
      <c r="W43" s="177" t="s">
        <v>509</v>
      </c>
      <c r="X43" s="177">
        <v>0</v>
      </c>
      <c r="Y43" s="177" t="s">
        <v>509</v>
      </c>
      <c r="Z43" s="177" t="s">
        <v>471</v>
      </c>
      <c r="AA43" s="177" t="s">
        <v>471</v>
      </c>
      <c r="AB43" s="217">
        <v>0</v>
      </c>
      <c r="AC43" s="177">
        <v>0</v>
      </c>
    </row>
    <row r="44" spans="1:29" s="178" customFormat="1" x14ac:dyDescent="0.25">
      <c r="A44" s="179" t="s">
        <v>483</v>
      </c>
      <c r="B44" s="180" t="s">
        <v>484</v>
      </c>
      <c r="C44" s="217"/>
      <c r="D44" s="177"/>
      <c r="E44" s="177"/>
      <c r="F44" s="177"/>
      <c r="G44" s="177">
        <v>0</v>
      </c>
      <c r="H44" s="177">
        <v>0</v>
      </c>
      <c r="I44" s="177" t="s">
        <v>509</v>
      </c>
      <c r="J44" s="177">
        <v>0</v>
      </c>
      <c r="K44" s="177" t="s">
        <v>509</v>
      </c>
      <c r="L44" s="177">
        <v>0</v>
      </c>
      <c r="M44" s="177" t="s">
        <v>509</v>
      </c>
      <c r="N44" s="177">
        <v>0</v>
      </c>
      <c r="O44" s="177" t="s">
        <v>509</v>
      </c>
      <c r="P44" s="177">
        <v>0</v>
      </c>
      <c r="Q44" s="177" t="s">
        <v>509</v>
      </c>
      <c r="R44" s="177">
        <v>0</v>
      </c>
      <c r="S44" s="177" t="s">
        <v>509</v>
      </c>
      <c r="T44" s="177">
        <v>0</v>
      </c>
      <c r="U44" s="177" t="s">
        <v>509</v>
      </c>
      <c r="V44" s="177">
        <v>0</v>
      </c>
      <c r="W44" s="177" t="s">
        <v>509</v>
      </c>
      <c r="X44" s="177">
        <v>0</v>
      </c>
      <c r="Y44" s="177" t="s">
        <v>509</v>
      </c>
      <c r="Z44" s="177" t="s">
        <v>471</v>
      </c>
      <c r="AA44" s="177" t="s">
        <v>471</v>
      </c>
      <c r="AB44" s="217">
        <v>0</v>
      </c>
      <c r="AC44" s="177">
        <v>0</v>
      </c>
    </row>
    <row r="45" spans="1:29" s="178" customFormat="1" x14ac:dyDescent="0.25">
      <c r="A45" s="179" t="s">
        <v>485</v>
      </c>
      <c r="B45" s="180" t="s">
        <v>486</v>
      </c>
      <c r="C45" s="217"/>
      <c r="D45" s="177"/>
      <c r="E45" s="177"/>
      <c r="F45" s="177"/>
      <c r="G45" s="177">
        <v>0</v>
      </c>
      <c r="H45" s="177">
        <v>0</v>
      </c>
      <c r="I45" s="177" t="s">
        <v>509</v>
      </c>
      <c r="J45" s="177">
        <v>0</v>
      </c>
      <c r="K45" s="177" t="s">
        <v>509</v>
      </c>
      <c r="L45" s="177">
        <v>0</v>
      </c>
      <c r="M45" s="177" t="s">
        <v>509</v>
      </c>
      <c r="N45" s="177">
        <v>0</v>
      </c>
      <c r="O45" s="177" t="s">
        <v>509</v>
      </c>
      <c r="P45" s="177">
        <v>0</v>
      </c>
      <c r="Q45" s="177" t="s">
        <v>509</v>
      </c>
      <c r="R45" s="177">
        <v>0</v>
      </c>
      <c r="S45" s="177" t="s">
        <v>509</v>
      </c>
      <c r="T45" s="177">
        <v>0</v>
      </c>
      <c r="U45" s="177" t="s">
        <v>509</v>
      </c>
      <c r="V45" s="177">
        <v>0</v>
      </c>
      <c r="W45" s="177" t="s">
        <v>509</v>
      </c>
      <c r="X45" s="177">
        <v>0</v>
      </c>
      <c r="Y45" s="177" t="s">
        <v>509</v>
      </c>
      <c r="Z45" s="177" t="s">
        <v>471</v>
      </c>
      <c r="AA45" s="177" t="s">
        <v>471</v>
      </c>
      <c r="AB45" s="217">
        <v>0</v>
      </c>
      <c r="AC45" s="177">
        <v>0</v>
      </c>
    </row>
    <row r="46" spans="1:29" s="178" customFormat="1" x14ac:dyDescent="0.25">
      <c r="A46" s="179" t="s">
        <v>487</v>
      </c>
      <c r="B46" s="180" t="s">
        <v>488</v>
      </c>
      <c r="C46" s="217"/>
      <c r="D46" s="177"/>
      <c r="E46" s="177"/>
      <c r="F46" s="177"/>
      <c r="G46" s="177">
        <v>0</v>
      </c>
      <c r="H46" s="177">
        <v>0</v>
      </c>
      <c r="I46" s="177" t="s">
        <v>509</v>
      </c>
      <c r="J46" s="177"/>
      <c r="K46" s="177" t="s">
        <v>509</v>
      </c>
      <c r="L46" s="177">
        <v>0</v>
      </c>
      <c r="M46" s="177" t="s">
        <v>509</v>
      </c>
      <c r="N46" s="177"/>
      <c r="O46" s="177" t="s">
        <v>509</v>
      </c>
      <c r="P46" s="177">
        <v>0</v>
      </c>
      <c r="Q46" s="177" t="s">
        <v>509</v>
      </c>
      <c r="R46" s="177"/>
      <c r="S46" s="177" t="s">
        <v>509</v>
      </c>
      <c r="T46" s="177">
        <v>0</v>
      </c>
      <c r="U46" s="177" t="s">
        <v>509</v>
      </c>
      <c r="V46" s="177"/>
      <c r="W46" s="177" t="s">
        <v>509</v>
      </c>
      <c r="X46" s="177"/>
      <c r="Y46" s="177" t="s">
        <v>509</v>
      </c>
      <c r="Z46" s="177"/>
      <c r="AA46" s="177" t="s">
        <v>509</v>
      </c>
      <c r="AB46" s="217">
        <v>0</v>
      </c>
      <c r="AC46" s="177">
        <v>0</v>
      </c>
    </row>
    <row r="47" spans="1:29" s="178" customFormat="1" x14ac:dyDescent="0.25">
      <c r="A47" s="175" t="s">
        <v>60</v>
      </c>
      <c r="B47" s="176" t="s">
        <v>159</v>
      </c>
      <c r="C47" s="21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217"/>
      <c r="AC47" s="177"/>
    </row>
    <row r="48" spans="1:29" s="178" customFormat="1" x14ac:dyDescent="0.25">
      <c r="A48" s="179" t="s">
        <v>158</v>
      </c>
      <c r="B48" s="182" t="s">
        <v>477</v>
      </c>
      <c r="C48" s="21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471</v>
      </c>
      <c r="AA48" s="177"/>
      <c r="AB48" s="217">
        <v>0</v>
      </c>
      <c r="AC48" s="177">
        <v>0</v>
      </c>
    </row>
    <row r="49" spans="1:29" s="178" customFormat="1" ht="31.5" x14ac:dyDescent="0.25">
      <c r="A49" s="179" t="s">
        <v>157</v>
      </c>
      <c r="B49" s="182" t="s">
        <v>475</v>
      </c>
      <c r="C49" s="21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471</v>
      </c>
      <c r="AA49" s="177"/>
      <c r="AB49" s="217">
        <v>0</v>
      </c>
      <c r="AC49" s="177">
        <v>0</v>
      </c>
    </row>
    <row r="50" spans="1:29" s="178" customFormat="1" x14ac:dyDescent="0.25">
      <c r="A50" s="179" t="s">
        <v>156</v>
      </c>
      <c r="B50" s="180" t="s">
        <v>155</v>
      </c>
      <c r="C50" s="21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471</v>
      </c>
      <c r="AA50" s="177"/>
      <c r="AB50" s="217">
        <v>0</v>
      </c>
      <c r="AC50" s="177">
        <v>0</v>
      </c>
    </row>
    <row r="51" spans="1:29" s="178" customFormat="1" ht="31.5" x14ac:dyDescent="0.25">
      <c r="A51" s="179" t="s">
        <v>154</v>
      </c>
      <c r="B51" s="180" t="s">
        <v>153</v>
      </c>
      <c r="C51" s="21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471</v>
      </c>
      <c r="AA51" s="177"/>
      <c r="AB51" s="217">
        <v>0</v>
      </c>
      <c r="AC51" s="177">
        <v>0</v>
      </c>
    </row>
    <row r="52" spans="1:29" s="178" customFormat="1" ht="31.5" x14ac:dyDescent="0.25">
      <c r="A52" s="179" t="s">
        <v>152</v>
      </c>
      <c r="B52" s="180" t="s">
        <v>151</v>
      </c>
      <c r="C52" s="21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471</v>
      </c>
      <c r="AA52" s="177"/>
      <c r="AB52" s="217">
        <v>0</v>
      </c>
      <c r="AC52" s="177">
        <v>0</v>
      </c>
    </row>
    <row r="53" spans="1:29" s="178" customFormat="1" x14ac:dyDescent="0.25">
      <c r="A53" s="179" t="s">
        <v>150</v>
      </c>
      <c r="B53" s="180" t="s">
        <v>149</v>
      </c>
      <c r="C53" s="21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471</v>
      </c>
      <c r="AA53" s="177"/>
      <c r="AB53" s="217">
        <v>0</v>
      </c>
      <c r="AC53" s="177">
        <v>0</v>
      </c>
    </row>
    <row r="54" spans="1:29" s="178" customFormat="1" x14ac:dyDescent="0.25">
      <c r="A54" s="179" t="s">
        <v>148</v>
      </c>
      <c r="B54" s="180" t="s">
        <v>478</v>
      </c>
      <c r="C54" s="21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471</v>
      </c>
      <c r="AA54" s="177"/>
      <c r="AB54" s="217">
        <v>0</v>
      </c>
      <c r="AC54" s="177">
        <v>0</v>
      </c>
    </row>
    <row r="55" spans="1:29" s="178" customFormat="1" x14ac:dyDescent="0.25">
      <c r="A55" s="179" t="s">
        <v>489</v>
      </c>
      <c r="B55" s="180" t="s">
        <v>479</v>
      </c>
      <c r="C55" s="21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471</v>
      </c>
      <c r="AA55" s="177"/>
      <c r="AB55" s="217">
        <v>0</v>
      </c>
      <c r="AC55" s="177">
        <v>0</v>
      </c>
    </row>
    <row r="56" spans="1:29" s="178" customFormat="1" x14ac:dyDescent="0.25">
      <c r="A56" s="179" t="s">
        <v>490</v>
      </c>
      <c r="B56" s="180" t="s">
        <v>480</v>
      </c>
      <c r="C56" s="21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471</v>
      </c>
      <c r="AA56" s="177"/>
      <c r="AB56" s="217">
        <v>0</v>
      </c>
      <c r="AC56" s="177">
        <v>0</v>
      </c>
    </row>
    <row r="57" spans="1:29" s="178" customFormat="1" x14ac:dyDescent="0.25">
      <c r="A57" s="179" t="s">
        <v>491</v>
      </c>
      <c r="B57" s="180" t="s">
        <v>482</v>
      </c>
      <c r="C57" s="21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471</v>
      </c>
      <c r="AA57" s="177"/>
      <c r="AB57" s="217">
        <v>0</v>
      </c>
      <c r="AC57" s="177">
        <v>0</v>
      </c>
    </row>
    <row r="58" spans="1:29" s="178" customFormat="1" x14ac:dyDescent="0.25">
      <c r="A58" s="179" t="s">
        <v>492</v>
      </c>
      <c r="B58" s="180" t="s">
        <v>484</v>
      </c>
      <c r="C58" s="217">
        <v>1</v>
      </c>
      <c r="D58" s="177">
        <v>1</v>
      </c>
      <c r="E58" s="177"/>
      <c r="F58" s="177"/>
      <c r="G58" s="17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t="s">
        <v>471</v>
      </c>
      <c r="AA58" s="177"/>
      <c r="AB58" s="217">
        <v>0</v>
      </c>
      <c r="AC58" s="177">
        <v>0</v>
      </c>
    </row>
    <row r="59" spans="1:29" s="178" customFormat="1" x14ac:dyDescent="0.25">
      <c r="A59" s="179" t="s">
        <v>493</v>
      </c>
      <c r="B59" s="180" t="s">
        <v>486</v>
      </c>
      <c r="C59" s="21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471</v>
      </c>
      <c r="AA59" s="177"/>
      <c r="AB59" s="217">
        <v>0</v>
      </c>
      <c r="AC59" s="177">
        <v>0</v>
      </c>
    </row>
    <row r="60" spans="1:29" s="178" customFormat="1" x14ac:dyDescent="0.25">
      <c r="A60" s="179" t="s">
        <v>494</v>
      </c>
      <c r="B60" s="180" t="s">
        <v>488</v>
      </c>
      <c r="C60" s="217">
        <v>0</v>
      </c>
      <c r="D60" s="177">
        <v>0</v>
      </c>
      <c r="E60" s="177"/>
      <c r="F60" s="177"/>
      <c r="G60" s="177">
        <v>0</v>
      </c>
      <c r="H60" s="177">
        <v>0</v>
      </c>
      <c r="I60" s="177"/>
      <c r="J60" s="177"/>
      <c r="K60" s="177"/>
      <c r="L60" s="177">
        <v>0</v>
      </c>
      <c r="M60" s="177"/>
      <c r="N60" s="177"/>
      <c r="O60" s="177"/>
      <c r="P60" s="177">
        <v>0</v>
      </c>
      <c r="Q60" s="177"/>
      <c r="R60" s="177"/>
      <c r="S60" s="177"/>
      <c r="T60" s="177">
        <v>0</v>
      </c>
      <c r="U60" s="177"/>
      <c r="V60" s="177"/>
      <c r="W60" s="177"/>
      <c r="X60" s="177"/>
      <c r="Y60" s="177"/>
      <c r="Z60" s="177"/>
      <c r="AA60" s="177"/>
      <c r="AB60" s="217">
        <v>0</v>
      </c>
      <c r="AC60" s="177">
        <v>0</v>
      </c>
    </row>
    <row r="61" spans="1:29" s="178" customFormat="1" ht="35.25" customHeight="1" x14ac:dyDescent="0.25">
      <c r="A61" s="175" t="s">
        <v>58</v>
      </c>
      <c r="B61" s="176" t="s">
        <v>147</v>
      </c>
      <c r="C61" s="21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217"/>
      <c r="AC61" s="177"/>
    </row>
    <row r="62" spans="1:29" s="178" customFormat="1" x14ac:dyDescent="0.25">
      <c r="A62" s="179" t="s">
        <v>146</v>
      </c>
      <c r="B62" s="180" t="s">
        <v>145</v>
      </c>
      <c r="C62" s="217">
        <v>3.4480495500000004</v>
      </c>
      <c r="D62" s="217">
        <v>422.71611326607496</v>
      </c>
      <c r="E62" s="177"/>
      <c r="F62" s="177"/>
      <c r="G62" s="177">
        <v>0</v>
      </c>
      <c r="H62" s="177">
        <v>0</v>
      </c>
      <c r="I62" s="177"/>
      <c r="J62" s="177">
        <v>0</v>
      </c>
      <c r="K62" s="177"/>
      <c r="L62" s="177">
        <v>0</v>
      </c>
      <c r="M62" s="177"/>
      <c r="N62" s="177">
        <v>0</v>
      </c>
      <c r="O62" s="177"/>
      <c r="P62" s="177">
        <v>0</v>
      </c>
      <c r="Q62" s="177"/>
      <c r="R62" s="177">
        <v>0</v>
      </c>
      <c r="S62" s="177"/>
      <c r="T62" s="177">
        <v>0</v>
      </c>
      <c r="U62" s="177"/>
      <c r="V62" s="177">
        <v>0</v>
      </c>
      <c r="W62" s="177"/>
      <c r="X62" s="177">
        <v>0</v>
      </c>
      <c r="Y62" s="177"/>
      <c r="Z62" s="177" t="s">
        <v>471</v>
      </c>
      <c r="AA62" s="177"/>
      <c r="AB62" s="217">
        <v>0</v>
      </c>
      <c r="AC62" s="177">
        <v>0</v>
      </c>
    </row>
    <row r="63" spans="1:29" s="178" customFormat="1" x14ac:dyDescent="0.25">
      <c r="A63" s="179" t="s">
        <v>144</v>
      </c>
      <c r="B63" s="180" t="s">
        <v>138</v>
      </c>
      <c r="C63" s="21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471</v>
      </c>
      <c r="AA63" s="177"/>
      <c r="AB63" s="217">
        <v>0</v>
      </c>
      <c r="AC63" s="177">
        <v>0</v>
      </c>
    </row>
    <row r="64" spans="1:29" s="178" customFormat="1" x14ac:dyDescent="0.25">
      <c r="A64" s="179" t="s">
        <v>143</v>
      </c>
      <c r="B64" s="182" t="s">
        <v>137</v>
      </c>
      <c r="C64" s="21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471</v>
      </c>
      <c r="AA64" s="177"/>
      <c r="AB64" s="217">
        <v>0</v>
      </c>
      <c r="AC64" s="177">
        <v>0</v>
      </c>
    </row>
    <row r="65" spans="1:29" s="178" customFormat="1" x14ac:dyDescent="0.25">
      <c r="A65" s="179" t="s">
        <v>142</v>
      </c>
      <c r="B65" s="182" t="s">
        <v>136</v>
      </c>
      <c r="C65" s="21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471</v>
      </c>
      <c r="AA65" s="177"/>
      <c r="AB65" s="217">
        <v>0</v>
      </c>
      <c r="AC65" s="177">
        <v>0</v>
      </c>
    </row>
    <row r="66" spans="1:29" s="178" customFormat="1" x14ac:dyDescent="0.25">
      <c r="A66" s="179" t="s">
        <v>141</v>
      </c>
      <c r="B66" s="182" t="s">
        <v>135</v>
      </c>
      <c r="C66" s="21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471</v>
      </c>
      <c r="AA66" s="177"/>
      <c r="AB66" s="217">
        <v>0</v>
      </c>
      <c r="AC66" s="177">
        <v>0</v>
      </c>
    </row>
    <row r="67" spans="1:29" s="178" customFormat="1" x14ac:dyDescent="0.25">
      <c r="A67" s="179" t="s">
        <v>140</v>
      </c>
      <c r="B67" s="182" t="s">
        <v>478</v>
      </c>
      <c r="C67" s="21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471</v>
      </c>
      <c r="AA67" s="177"/>
      <c r="AB67" s="217">
        <v>0</v>
      </c>
      <c r="AC67" s="177">
        <v>0</v>
      </c>
    </row>
    <row r="68" spans="1:29" s="178" customFormat="1" x14ac:dyDescent="0.25">
      <c r="A68" s="179" t="s">
        <v>495</v>
      </c>
      <c r="B68" s="182" t="s">
        <v>479</v>
      </c>
      <c r="C68" s="21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471</v>
      </c>
      <c r="AA68" s="177"/>
      <c r="AB68" s="217">
        <v>0</v>
      </c>
      <c r="AC68" s="177">
        <v>0</v>
      </c>
    </row>
    <row r="69" spans="1:29" s="178" customFormat="1" x14ac:dyDescent="0.25">
      <c r="A69" s="179" t="s">
        <v>496</v>
      </c>
      <c r="B69" s="182" t="s">
        <v>480</v>
      </c>
      <c r="C69" s="21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471</v>
      </c>
      <c r="AA69" s="177"/>
      <c r="AB69" s="217">
        <v>0</v>
      </c>
      <c r="AC69" s="177">
        <v>0</v>
      </c>
    </row>
    <row r="70" spans="1:29" s="178" customFormat="1" x14ac:dyDescent="0.25">
      <c r="A70" s="179" t="s">
        <v>497</v>
      </c>
      <c r="B70" s="182" t="s">
        <v>482</v>
      </c>
      <c r="C70" s="21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471</v>
      </c>
      <c r="AA70" s="177"/>
      <c r="AB70" s="217">
        <v>0</v>
      </c>
      <c r="AC70" s="177">
        <v>0</v>
      </c>
    </row>
    <row r="71" spans="1:29" s="178" customFormat="1" x14ac:dyDescent="0.25">
      <c r="A71" s="179" t="s">
        <v>498</v>
      </c>
      <c r="B71" s="182" t="s">
        <v>484</v>
      </c>
      <c r="C71" s="217"/>
      <c r="D71" s="177"/>
      <c r="E71" s="177"/>
      <c r="F71" s="177"/>
      <c r="G71" s="17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t="s">
        <v>471</v>
      </c>
      <c r="AA71" s="177"/>
      <c r="AB71" s="217">
        <v>0</v>
      </c>
      <c r="AC71" s="177">
        <v>0</v>
      </c>
    </row>
    <row r="72" spans="1:29" s="178" customFormat="1" x14ac:dyDescent="0.25">
      <c r="A72" s="179" t="s">
        <v>499</v>
      </c>
      <c r="B72" s="182" t="s">
        <v>486</v>
      </c>
      <c r="C72" s="21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471</v>
      </c>
      <c r="AA72" s="177"/>
      <c r="AB72" s="217">
        <v>0</v>
      </c>
      <c r="AC72" s="177">
        <v>0</v>
      </c>
    </row>
    <row r="73" spans="1:29" s="178" customFormat="1" x14ac:dyDescent="0.25">
      <c r="A73" s="179" t="s">
        <v>500</v>
      </c>
      <c r="B73" s="182" t="s">
        <v>488</v>
      </c>
      <c r="C73" s="21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c r="Y73" s="177"/>
      <c r="Z73" s="177"/>
      <c r="AA73" s="177"/>
      <c r="AB73" s="217">
        <v>0</v>
      </c>
      <c r="AC73" s="177">
        <v>0</v>
      </c>
    </row>
    <row r="74" spans="1:29" s="178" customFormat="1" ht="36.75" customHeight="1" x14ac:dyDescent="0.25">
      <c r="A74" s="175" t="s">
        <v>57</v>
      </c>
      <c r="B74" s="183" t="s">
        <v>234</v>
      </c>
      <c r="C74" s="21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471</v>
      </c>
      <c r="AA74" s="177"/>
      <c r="AB74" s="217">
        <v>0</v>
      </c>
      <c r="AC74" s="177">
        <v>0</v>
      </c>
    </row>
    <row r="75" spans="1:29" s="178" customFormat="1" x14ac:dyDescent="0.25">
      <c r="A75" s="175" t="s">
        <v>55</v>
      </c>
      <c r="B75" s="176" t="s">
        <v>139</v>
      </c>
      <c r="C75" s="21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217"/>
      <c r="AC75" s="177"/>
    </row>
    <row r="76" spans="1:29" s="178" customFormat="1" x14ac:dyDescent="0.25">
      <c r="A76" s="179" t="s">
        <v>229</v>
      </c>
      <c r="B76" s="182" t="s">
        <v>477</v>
      </c>
      <c r="C76" s="217"/>
      <c r="D76" s="177"/>
      <c r="E76" s="177"/>
      <c r="F76" s="177"/>
      <c r="G76" s="177">
        <v>0</v>
      </c>
      <c r="H76" s="177">
        <v>0</v>
      </c>
      <c r="I76" s="177"/>
      <c r="J76" s="177">
        <v>0</v>
      </c>
      <c r="K76" s="177"/>
      <c r="L76" s="177">
        <v>0</v>
      </c>
      <c r="M76" s="177"/>
      <c r="N76" s="177">
        <v>0</v>
      </c>
      <c r="O76" s="177"/>
      <c r="P76" s="177">
        <v>0</v>
      </c>
      <c r="Q76" s="177"/>
      <c r="R76" s="177">
        <v>0</v>
      </c>
      <c r="S76" s="177"/>
      <c r="T76" s="177">
        <v>0</v>
      </c>
      <c r="U76" s="177"/>
      <c r="V76" s="177">
        <v>0</v>
      </c>
      <c r="W76" s="177"/>
      <c r="X76" s="177">
        <v>0</v>
      </c>
      <c r="Y76" s="177"/>
      <c r="Z76" s="177" t="s">
        <v>471</v>
      </c>
      <c r="AA76" s="177"/>
      <c r="AB76" s="217">
        <v>0</v>
      </c>
      <c r="AC76" s="177">
        <v>0</v>
      </c>
    </row>
    <row r="77" spans="1:29" s="178" customFormat="1" ht="31.5" x14ac:dyDescent="0.25">
      <c r="A77" s="179" t="s">
        <v>230</v>
      </c>
      <c r="B77" s="182" t="s">
        <v>475</v>
      </c>
      <c r="C77" s="21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471</v>
      </c>
      <c r="AA77" s="177"/>
      <c r="AB77" s="217">
        <v>0</v>
      </c>
      <c r="AC77" s="177">
        <v>0</v>
      </c>
    </row>
    <row r="78" spans="1:29" s="178" customFormat="1" x14ac:dyDescent="0.25">
      <c r="A78" s="179" t="s">
        <v>231</v>
      </c>
      <c r="B78" s="180" t="s">
        <v>155</v>
      </c>
      <c r="C78" s="21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471</v>
      </c>
      <c r="AA78" s="177"/>
      <c r="AB78" s="217">
        <v>0</v>
      </c>
      <c r="AC78" s="177">
        <v>0</v>
      </c>
    </row>
    <row r="79" spans="1:29" s="178" customFormat="1" x14ac:dyDescent="0.25">
      <c r="A79" s="179" t="s">
        <v>232</v>
      </c>
      <c r="B79" s="180" t="s">
        <v>501</v>
      </c>
      <c r="C79" s="218"/>
      <c r="D79" s="184"/>
      <c r="E79" s="185"/>
      <c r="F79" s="185"/>
      <c r="G79" s="177">
        <v>0</v>
      </c>
      <c r="H79" s="177">
        <v>0</v>
      </c>
      <c r="I79" s="185"/>
      <c r="J79" s="177">
        <v>0</v>
      </c>
      <c r="K79" s="184"/>
      <c r="L79" s="177">
        <v>0</v>
      </c>
      <c r="M79" s="184"/>
      <c r="N79" s="177">
        <v>0</v>
      </c>
      <c r="O79" s="184"/>
      <c r="P79" s="177">
        <v>0</v>
      </c>
      <c r="Q79" s="184"/>
      <c r="R79" s="177">
        <v>0</v>
      </c>
      <c r="S79" s="184"/>
      <c r="T79" s="177">
        <v>0</v>
      </c>
      <c r="U79" s="184"/>
      <c r="V79" s="177">
        <v>0</v>
      </c>
      <c r="W79" s="184"/>
      <c r="X79" s="177">
        <v>0</v>
      </c>
      <c r="Y79" s="184"/>
      <c r="Z79" s="177" t="s">
        <v>471</v>
      </c>
      <c r="AA79" s="184"/>
      <c r="AB79" s="217">
        <v>0</v>
      </c>
      <c r="AC79" s="177">
        <v>0</v>
      </c>
    </row>
    <row r="80" spans="1:29" s="178" customFormat="1" x14ac:dyDescent="0.25">
      <c r="A80" s="179" t="s">
        <v>233</v>
      </c>
      <c r="B80" s="180" t="s">
        <v>478</v>
      </c>
      <c r="C80" s="218"/>
      <c r="D80" s="184"/>
      <c r="E80" s="185"/>
      <c r="F80" s="185"/>
      <c r="G80" s="177">
        <v>0</v>
      </c>
      <c r="H80" s="177">
        <v>0</v>
      </c>
      <c r="I80" s="185"/>
      <c r="J80" s="177">
        <v>0</v>
      </c>
      <c r="K80" s="184"/>
      <c r="L80" s="177">
        <v>0</v>
      </c>
      <c r="M80" s="184"/>
      <c r="N80" s="177">
        <v>0</v>
      </c>
      <c r="O80" s="184"/>
      <c r="P80" s="177">
        <v>0</v>
      </c>
      <c r="Q80" s="184"/>
      <c r="R80" s="177">
        <v>0</v>
      </c>
      <c r="S80" s="184"/>
      <c r="T80" s="177">
        <v>0</v>
      </c>
      <c r="U80" s="184"/>
      <c r="V80" s="177">
        <v>0</v>
      </c>
      <c r="W80" s="184"/>
      <c r="X80" s="177">
        <v>0</v>
      </c>
      <c r="Y80" s="184"/>
      <c r="Z80" s="177" t="s">
        <v>471</v>
      </c>
      <c r="AA80" s="184"/>
      <c r="AB80" s="217">
        <v>0</v>
      </c>
      <c r="AC80" s="177">
        <v>0</v>
      </c>
    </row>
    <row r="81" spans="1:29" s="178" customFormat="1" x14ac:dyDescent="0.25">
      <c r="A81" s="179" t="s">
        <v>502</v>
      </c>
      <c r="B81" s="180" t="s">
        <v>479</v>
      </c>
      <c r="C81" s="218"/>
      <c r="D81" s="184"/>
      <c r="E81" s="185"/>
      <c r="F81" s="185"/>
      <c r="G81" s="177">
        <v>0</v>
      </c>
      <c r="H81" s="177">
        <v>0</v>
      </c>
      <c r="I81" s="185"/>
      <c r="J81" s="177">
        <v>0</v>
      </c>
      <c r="K81" s="184"/>
      <c r="L81" s="177">
        <v>0</v>
      </c>
      <c r="M81" s="184"/>
      <c r="N81" s="177">
        <v>0</v>
      </c>
      <c r="O81" s="184"/>
      <c r="P81" s="177">
        <v>0</v>
      </c>
      <c r="Q81" s="184"/>
      <c r="R81" s="177">
        <v>0</v>
      </c>
      <c r="S81" s="184"/>
      <c r="T81" s="177">
        <v>0</v>
      </c>
      <c r="U81" s="184"/>
      <c r="V81" s="177">
        <v>0</v>
      </c>
      <c r="W81" s="184"/>
      <c r="X81" s="177">
        <v>0</v>
      </c>
      <c r="Y81" s="184"/>
      <c r="Z81" s="177" t="s">
        <v>471</v>
      </c>
      <c r="AA81" s="184"/>
      <c r="AB81" s="217">
        <v>0</v>
      </c>
      <c r="AC81" s="177">
        <v>0</v>
      </c>
    </row>
    <row r="82" spans="1:29" s="178" customFormat="1" x14ac:dyDescent="0.25">
      <c r="A82" s="179" t="s">
        <v>503</v>
      </c>
      <c r="B82" s="180" t="s">
        <v>480</v>
      </c>
      <c r="C82" s="218"/>
      <c r="D82" s="184"/>
      <c r="E82" s="185"/>
      <c r="F82" s="185"/>
      <c r="G82" s="177">
        <v>0</v>
      </c>
      <c r="H82" s="177">
        <v>0</v>
      </c>
      <c r="I82" s="185"/>
      <c r="J82" s="177">
        <v>0</v>
      </c>
      <c r="K82" s="184"/>
      <c r="L82" s="177">
        <v>0</v>
      </c>
      <c r="M82" s="184"/>
      <c r="N82" s="177">
        <v>0</v>
      </c>
      <c r="O82" s="184"/>
      <c r="P82" s="177">
        <v>0</v>
      </c>
      <c r="Q82" s="184"/>
      <c r="R82" s="177">
        <v>0</v>
      </c>
      <c r="S82" s="184"/>
      <c r="T82" s="177">
        <v>0</v>
      </c>
      <c r="U82" s="184"/>
      <c r="V82" s="177">
        <v>0</v>
      </c>
      <c r="W82" s="184"/>
      <c r="X82" s="177">
        <v>0</v>
      </c>
      <c r="Y82" s="184"/>
      <c r="Z82" s="177" t="s">
        <v>471</v>
      </c>
      <c r="AA82" s="184"/>
      <c r="AB82" s="217">
        <v>0</v>
      </c>
      <c r="AC82" s="177">
        <v>0</v>
      </c>
    </row>
    <row r="83" spans="1:29" s="178" customFormat="1" x14ac:dyDescent="0.25">
      <c r="A83" s="179" t="s">
        <v>504</v>
      </c>
      <c r="B83" s="180" t="s">
        <v>482</v>
      </c>
      <c r="C83" s="218"/>
      <c r="D83" s="184"/>
      <c r="E83" s="185"/>
      <c r="F83" s="185"/>
      <c r="G83" s="177">
        <v>0</v>
      </c>
      <c r="H83" s="177">
        <v>0</v>
      </c>
      <c r="I83" s="185"/>
      <c r="J83" s="177">
        <v>0</v>
      </c>
      <c r="K83" s="184"/>
      <c r="L83" s="177">
        <v>0</v>
      </c>
      <c r="M83" s="184"/>
      <c r="N83" s="177">
        <v>0</v>
      </c>
      <c r="O83" s="184"/>
      <c r="P83" s="177">
        <v>0</v>
      </c>
      <c r="Q83" s="184"/>
      <c r="R83" s="177">
        <v>0</v>
      </c>
      <c r="S83" s="184"/>
      <c r="T83" s="177">
        <v>0</v>
      </c>
      <c r="U83" s="184"/>
      <c r="V83" s="177">
        <v>0</v>
      </c>
      <c r="W83" s="184"/>
      <c r="X83" s="177">
        <v>0</v>
      </c>
      <c r="Y83" s="184"/>
      <c r="Z83" s="177" t="s">
        <v>471</v>
      </c>
      <c r="AA83" s="184"/>
      <c r="AB83" s="217">
        <v>0</v>
      </c>
      <c r="AC83" s="177">
        <v>0</v>
      </c>
    </row>
    <row r="84" spans="1:29" s="178" customFormat="1" x14ac:dyDescent="0.25">
      <c r="A84" s="179" t="s">
        <v>505</v>
      </c>
      <c r="B84" s="180" t="s">
        <v>484</v>
      </c>
      <c r="C84" s="218"/>
      <c r="D84" s="184"/>
      <c r="E84" s="185"/>
      <c r="F84" s="185"/>
      <c r="G84" s="177">
        <v>0</v>
      </c>
      <c r="H84" s="177">
        <v>0</v>
      </c>
      <c r="I84" s="185"/>
      <c r="J84" s="177">
        <v>0</v>
      </c>
      <c r="K84" s="184"/>
      <c r="L84" s="177">
        <v>0</v>
      </c>
      <c r="M84" s="184"/>
      <c r="N84" s="177">
        <v>0</v>
      </c>
      <c r="O84" s="184"/>
      <c r="P84" s="177">
        <v>0</v>
      </c>
      <c r="Q84" s="184"/>
      <c r="R84" s="177">
        <v>0</v>
      </c>
      <c r="S84" s="184"/>
      <c r="T84" s="177">
        <v>0</v>
      </c>
      <c r="U84" s="184"/>
      <c r="V84" s="177">
        <v>0</v>
      </c>
      <c r="W84" s="184"/>
      <c r="X84" s="177">
        <v>0</v>
      </c>
      <c r="Y84" s="184"/>
      <c r="Z84" s="177" t="s">
        <v>471</v>
      </c>
      <c r="AA84" s="184"/>
      <c r="AB84" s="217">
        <v>0</v>
      </c>
      <c r="AC84" s="177">
        <v>0</v>
      </c>
    </row>
    <row r="85" spans="1:29" s="178" customFormat="1" x14ac:dyDescent="0.25">
      <c r="A85" s="179" t="s">
        <v>506</v>
      </c>
      <c r="B85" s="180" t="s">
        <v>486</v>
      </c>
      <c r="C85" s="218"/>
      <c r="D85" s="184"/>
      <c r="E85" s="185"/>
      <c r="F85" s="185"/>
      <c r="G85" s="177">
        <v>0</v>
      </c>
      <c r="H85" s="177">
        <v>0</v>
      </c>
      <c r="I85" s="185"/>
      <c r="J85" s="177">
        <v>0</v>
      </c>
      <c r="K85" s="184"/>
      <c r="L85" s="177">
        <v>0</v>
      </c>
      <c r="M85" s="184"/>
      <c r="N85" s="177">
        <v>0</v>
      </c>
      <c r="O85" s="184"/>
      <c r="P85" s="177">
        <v>0</v>
      </c>
      <c r="Q85" s="184"/>
      <c r="R85" s="177">
        <v>0</v>
      </c>
      <c r="S85" s="184"/>
      <c r="T85" s="177">
        <v>0</v>
      </c>
      <c r="U85" s="184"/>
      <c r="V85" s="177">
        <v>0</v>
      </c>
      <c r="W85" s="184"/>
      <c r="X85" s="177">
        <v>0</v>
      </c>
      <c r="Y85" s="184"/>
      <c r="Z85" s="177" t="s">
        <v>471</v>
      </c>
      <c r="AA85" s="184"/>
      <c r="AB85" s="217">
        <v>0</v>
      </c>
      <c r="AC85" s="177">
        <v>0</v>
      </c>
    </row>
    <row r="86" spans="1:29" s="178" customFormat="1" ht="13.5" customHeight="1" x14ac:dyDescent="0.25">
      <c r="A86" s="179" t="s">
        <v>507</v>
      </c>
      <c r="B86" s="180" t="s">
        <v>488</v>
      </c>
      <c r="C86" s="218"/>
      <c r="D86" s="184"/>
      <c r="E86" s="185"/>
      <c r="F86" s="185"/>
      <c r="G86" s="177">
        <v>0</v>
      </c>
      <c r="H86" s="177">
        <v>0</v>
      </c>
      <c r="I86" s="185"/>
      <c r="J86" s="177">
        <v>0</v>
      </c>
      <c r="K86" s="184"/>
      <c r="L86" s="177">
        <v>0</v>
      </c>
      <c r="M86" s="184"/>
      <c r="N86" s="177">
        <v>0</v>
      </c>
      <c r="O86" s="184"/>
      <c r="P86" s="177">
        <v>0</v>
      </c>
      <c r="Q86" s="184"/>
      <c r="R86" s="177">
        <v>0</v>
      </c>
      <c r="S86" s="184"/>
      <c r="T86" s="177">
        <v>0</v>
      </c>
      <c r="U86" s="184"/>
      <c r="V86" s="177">
        <v>0</v>
      </c>
      <c r="W86" s="184"/>
      <c r="X86" s="177">
        <v>0</v>
      </c>
      <c r="Y86" s="184"/>
      <c r="Z86" s="177" t="s">
        <v>471</v>
      </c>
      <c r="AA86" s="184"/>
      <c r="AB86" s="217">
        <v>0</v>
      </c>
      <c r="AC86" s="177">
        <v>0</v>
      </c>
    </row>
    <row r="87" spans="1:29" x14ac:dyDescent="0.25">
      <c r="G87" s="171"/>
      <c r="H87" s="171"/>
      <c r="I87" s="171"/>
      <c r="J87" s="171"/>
      <c r="K87" s="171"/>
    </row>
    <row r="88" spans="1:29" x14ac:dyDescent="0.25">
      <c r="G88" s="171"/>
      <c r="H88" s="171"/>
      <c r="I88" s="171"/>
      <c r="J88" s="171"/>
      <c r="K88" s="171"/>
    </row>
    <row r="89" spans="1:29" x14ac:dyDescent="0.25">
      <c r="G89" s="171"/>
      <c r="H89" s="171"/>
      <c r="I89" s="171"/>
      <c r="J89" s="171"/>
      <c r="K89" s="171"/>
    </row>
    <row r="90" spans="1:29" x14ac:dyDescent="0.25">
      <c r="G90" s="171"/>
      <c r="H90" s="171"/>
      <c r="I90" s="171"/>
      <c r="J90" s="171"/>
      <c r="K90" s="171"/>
    </row>
    <row r="91" spans="1:29" x14ac:dyDescent="0.25">
      <c r="G91" s="171"/>
      <c r="H91" s="171"/>
      <c r="I91" s="171"/>
      <c r="J91" s="171"/>
      <c r="K91" s="171"/>
    </row>
    <row r="92" spans="1:29" x14ac:dyDescent="0.25">
      <c r="G92" s="171"/>
      <c r="H92" s="171"/>
      <c r="I92" s="171"/>
      <c r="J92" s="171"/>
      <c r="K92" s="17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F1" zoomScale="70" zoomScaleSheetLayoutView="70" workbookViewId="0">
      <selection activeCell="A15" sqref="A15:AV15"/>
    </sheetView>
  </sheetViews>
  <sheetFormatPr defaultColWidth="9.140625" defaultRowHeight="15" x14ac:dyDescent="0.25"/>
  <cols>
    <col min="1" max="1" width="17"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14.140625"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9.5703125" style="19" customWidth="1"/>
    <col min="33" max="33" width="22.42578125" style="19" customWidth="1"/>
    <col min="34" max="34" width="16" style="19" customWidth="1"/>
    <col min="35" max="35" width="16.7109375" style="19" customWidth="1"/>
    <col min="36" max="36" width="17.85546875" style="19" customWidth="1"/>
    <col min="37" max="37" width="20.28515625" style="19" customWidth="1"/>
    <col min="38" max="38" width="16.5703125" style="19" customWidth="1"/>
    <col min="39" max="39" width="17"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5703125" style="19" customWidth="1"/>
    <col min="47" max="47" width="10.7109375" style="19" customWidth="1"/>
    <col min="48" max="48" width="65.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1" t="str">
        <f>'1. паспорт местоположение'!A5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8</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7</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f>
        <v>M_NS1900.PR.0012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5</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31" t="s">
        <v>439</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51</v>
      </c>
      <c r="B22" s="433" t="s">
        <v>23</v>
      </c>
      <c r="C22" s="422" t="s">
        <v>50</v>
      </c>
      <c r="D22" s="422" t="s">
        <v>49</v>
      </c>
      <c r="E22" s="436" t="s">
        <v>450</v>
      </c>
      <c r="F22" s="437"/>
      <c r="G22" s="437"/>
      <c r="H22" s="437"/>
      <c r="I22" s="437"/>
      <c r="J22" s="437"/>
      <c r="K22" s="437"/>
      <c r="L22" s="438"/>
      <c r="M22" s="422" t="s">
        <v>48</v>
      </c>
      <c r="N22" s="422" t="s">
        <v>47</v>
      </c>
      <c r="O22" s="422" t="s">
        <v>46</v>
      </c>
      <c r="P22" s="417" t="s">
        <v>242</v>
      </c>
      <c r="Q22" s="417" t="s">
        <v>45</v>
      </c>
      <c r="R22" s="417" t="s">
        <v>44</v>
      </c>
      <c r="S22" s="417" t="s">
        <v>43</v>
      </c>
      <c r="T22" s="417"/>
      <c r="U22" s="439" t="s">
        <v>42</v>
      </c>
      <c r="V22" s="439" t="s">
        <v>41</v>
      </c>
      <c r="W22" s="417" t="s">
        <v>40</v>
      </c>
      <c r="X22" s="417" t="s">
        <v>39</v>
      </c>
      <c r="Y22" s="417" t="s">
        <v>38</v>
      </c>
      <c r="Z22" s="424" t="s">
        <v>37</v>
      </c>
      <c r="AA22" s="417" t="s">
        <v>36</v>
      </c>
      <c r="AB22" s="417" t="s">
        <v>35</v>
      </c>
      <c r="AC22" s="417" t="s">
        <v>34</v>
      </c>
      <c r="AD22" s="417" t="s">
        <v>33</v>
      </c>
      <c r="AE22" s="417" t="s">
        <v>32</v>
      </c>
      <c r="AF22" s="417" t="s">
        <v>31</v>
      </c>
      <c r="AG22" s="417"/>
      <c r="AH22" s="417"/>
      <c r="AI22" s="417"/>
      <c r="AJ22" s="417"/>
      <c r="AK22" s="417"/>
      <c r="AL22" s="417" t="s">
        <v>30</v>
      </c>
      <c r="AM22" s="417"/>
      <c r="AN22" s="417"/>
      <c r="AO22" s="417"/>
      <c r="AP22" s="417" t="s">
        <v>29</v>
      </c>
      <c r="AQ22" s="417"/>
      <c r="AR22" s="417" t="s">
        <v>28</v>
      </c>
      <c r="AS22" s="417" t="s">
        <v>27</v>
      </c>
      <c r="AT22" s="417" t="s">
        <v>26</v>
      </c>
      <c r="AU22" s="417" t="s">
        <v>25</v>
      </c>
      <c r="AV22" s="425" t="s">
        <v>24</v>
      </c>
    </row>
    <row r="23" spans="1:48" s="22" customFormat="1" ht="64.5" customHeight="1" x14ac:dyDescent="0.25">
      <c r="A23" s="432"/>
      <c r="B23" s="434"/>
      <c r="C23" s="432"/>
      <c r="D23" s="432"/>
      <c r="E23" s="427" t="s">
        <v>22</v>
      </c>
      <c r="F23" s="418" t="s">
        <v>138</v>
      </c>
      <c r="G23" s="418" t="s">
        <v>137</v>
      </c>
      <c r="H23" s="418" t="s">
        <v>136</v>
      </c>
      <c r="I23" s="420" t="s">
        <v>361</v>
      </c>
      <c r="J23" s="420" t="s">
        <v>362</v>
      </c>
      <c r="K23" s="420" t="s">
        <v>363</v>
      </c>
      <c r="L23" s="418" t="s">
        <v>79</v>
      </c>
      <c r="M23" s="432"/>
      <c r="N23" s="432"/>
      <c r="O23" s="432"/>
      <c r="P23" s="417"/>
      <c r="Q23" s="417"/>
      <c r="R23" s="417"/>
      <c r="S23" s="429" t="s">
        <v>1</v>
      </c>
      <c r="T23" s="429" t="s">
        <v>10</v>
      </c>
      <c r="U23" s="439"/>
      <c r="V23" s="439"/>
      <c r="W23" s="417"/>
      <c r="X23" s="417"/>
      <c r="Y23" s="417"/>
      <c r="Z23" s="417"/>
      <c r="AA23" s="417"/>
      <c r="AB23" s="417"/>
      <c r="AC23" s="417"/>
      <c r="AD23" s="417"/>
      <c r="AE23" s="417"/>
      <c r="AF23" s="417" t="s">
        <v>21</v>
      </c>
      <c r="AG23" s="417"/>
      <c r="AH23" s="417" t="s">
        <v>20</v>
      </c>
      <c r="AI23" s="417"/>
      <c r="AJ23" s="422" t="s">
        <v>19</v>
      </c>
      <c r="AK23" s="422" t="s">
        <v>18</v>
      </c>
      <c r="AL23" s="422" t="s">
        <v>17</v>
      </c>
      <c r="AM23" s="422" t="s">
        <v>16</v>
      </c>
      <c r="AN23" s="422" t="s">
        <v>15</v>
      </c>
      <c r="AO23" s="422" t="s">
        <v>14</v>
      </c>
      <c r="AP23" s="422" t="s">
        <v>13</v>
      </c>
      <c r="AQ23" s="440" t="s">
        <v>10</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35" t="s">
        <v>12</v>
      </c>
      <c r="AG24" s="135" t="s">
        <v>11</v>
      </c>
      <c r="AH24" s="136" t="s">
        <v>1</v>
      </c>
      <c r="AI24" s="136" t="s">
        <v>10</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04" t="s">
        <v>537</v>
      </c>
      <c r="B26" s="205" t="s">
        <v>538</v>
      </c>
      <c r="C26" s="205" t="s">
        <v>539</v>
      </c>
      <c r="D26" s="214">
        <v>12.202400000000001</v>
      </c>
      <c r="E26" s="206" t="s">
        <v>471</v>
      </c>
      <c r="F26" s="206" t="s">
        <v>471</v>
      </c>
      <c r="G26" s="206" t="s">
        <v>471</v>
      </c>
      <c r="H26" s="206" t="s">
        <v>471</v>
      </c>
      <c r="I26" s="206" t="s">
        <v>471</v>
      </c>
      <c r="J26" s="206" t="s">
        <v>471</v>
      </c>
      <c r="K26" s="206" t="s">
        <v>471</v>
      </c>
      <c r="L26" s="206" t="s">
        <v>471</v>
      </c>
      <c r="M26" s="205" t="s">
        <v>540</v>
      </c>
      <c r="N26" s="205" t="s">
        <v>541</v>
      </c>
      <c r="O26" s="205" t="s">
        <v>542</v>
      </c>
      <c r="P26" s="207">
        <v>59457</v>
      </c>
      <c r="Q26" s="205" t="s">
        <v>543</v>
      </c>
      <c r="R26" s="207">
        <v>59457</v>
      </c>
      <c r="S26" s="205" t="s">
        <v>544</v>
      </c>
      <c r="T26" s="205" t="s">
        <v>545</v>
      </c>
      <c r="U26" s="205">
        <v>3</v>
      </c>
      <c r="V26" s="205">
        <v>3</v>
      </c>
      <c r="W26" s="205" t="s">
        <v>546</v>
      </c>
      <c r="X26" s="208">
        <v>59453</v>
      </c>
      <c r="Y26" s="206" t="s">
        <v>471</v>
      </c>
      <c r="Z26" s="205">
        <v>1</v>
      </c>
      <c r="AA26" s="207">
        <v>59453</v>
      </c>
      <c r="AB26" s="207">
        <v>59453</v>
      </c>
      <c r="AC26" s="205" t="s">
        <v>546</v>
      </c>
      <c r="AD26" s="207">
        <v>71343</v>
      </c>
      <c r="AE26" s="207">
        <v>71343</v>
      </c>
      <c r="AF26" s="204" t="s">
        <v>547</v>
      </c>
      <c r="AG26" s="205" t="s">
        <v>548</v>
      </c>
      <c r="AH26" s="205" t="s">
        <v>549</v>
      </c>
      <c r="AI26" s="205" t="s">
        <v>550</v>
      </c>
      <c r="AJ26" s="205" t="s">
        <v>551</v>
      </c>
      <c r="AK26" s="205" t="s">
        <v>552</v>
      </c>
      <c r="AL26" s="206" t="s">
        <v>471</v>
      </c>
      <c r="AM26" s="206" t="s">
        <v>471</v>
      </c>
      <c r="AN26" s="206" t="s">
        <v>471</v>
      </c>
      <c r="AO26" s="206" t="s">
        <v>471</v>
      </c>
      <c r="AP26" s="205" t="s">
        <v>553</v>
      </c>
      <c r="AQ26" s="205" t="s">
        <v>554</v>
      </c>
      <c r="AR26" s="205" t="s">
        <v>555</v>
      </c>
      <c r="AS26" s="205" t="s">
        <v>554</v>
      </c>
      <c r="AT26" s="205" t="s">
        <v>556</v>
      </c>
      <c r="AU26" s="206" t="s">
        <v>471</v>
      </c>
      <c r="AV26" s="209" t="s">
        <v>557</v>
      </c>
    </row>
    <row r="27" spans="1:48"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05" t="s">
        <v>558</v>
      </c>
      <c r="X27" s="208">
        <v>59457</v>
      </c>
      <c r="Y27" s="210"/>
      <c r="Z27" s="205"/>
      <c r="AA27" s="207">
        <v>59457</v>
      </c>
      <c r="AB27" s="210"/>
      <c r="AC27" s="210"/>
      <c r="AD27" s="210"/>
      <c r="AE27" s="210"/>
      <c r="AF27" s="210"/>
      <c r="AG27" s="210"/>
      <c r="AH27" s="210"/>
      <c r="AI27" s="210"/>
      <c r="AJ27" s="210"/>
      <c r="AK27" s="210"/>
      <c r="AL27" s="210"/>
      <c r="AM27" s="210"/>
      <c r="AN27" s="210"/>
      <c r="AO27" s="210"/>
      <c r="AP27" s="210"/>
      <c r="AQ27" s="210"/>
      <c r="AR27" s="210"/>
      <c r="AS27" s="210"/>
      <c r="AT27" s="210"/>
      <c r="AU27" s="210"/>
      <c r="AV27" s="210"/>
    </row>
    <row r="28" spans="1:48"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05" t="s">
        <v>559</v>
      </c>
      <c r="X28" s="208">
        <v>59455</v>
      </c>
      <c r="Y28" s="210"/>
      <c r="Z28" s="205"/>
      <c r="AA28" s="207">
        <v>59455</v>
      </c>
      <c r="AB28" s="210"/>
      <c r="AC28" s="210"/>
      <c r="AD28" s="210"/>
      <c r="AE28" s="210"/>
      <c r="AF28" s="210"/>
      <c r="AG28" s="210"/>
      <c r="AH28" s="210"/>
      <c r="AI28" s="210"/>
      <c r="AJ28" s="210"/>
      <c r="AK28" s="210"/>
      <c r="AL28" s="210"/>
      <c r="AM28" s="210"/>
      <c r="AN28" s="210"/>
      <c r="AO28" s="210"/>
      <c r="AP28" s="210"/>
      <c r="AQ28" s="210"/>
      <c r="AR28" s="210"/>
      <c r="AS28" s="210"/>
      <c r="AT28" s="210"/>
      <c r="AU28" s="210"/>
      <c r="AV28" s="21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68</v>
      </c>
    </row>
    <row r="2" spans="1:8" ht="18.75" x14ac:dyDescent="0.3">
      <c r="B2" s="15" t="s">
        <v>9</v>
      </c>
    </row>
    <row r="3" spans="1:8" ht="18.75" x14ac:dyDescent="0.3">
      <c r="B3" s="15" t="s">
        <v>458</v>
      </c>
    </row>
    <row r="4" spans="1:8" x14ac:dyDescent="0.25">
      <c r="B4" s="43"/>
    </row>
    <row r="5" spans="1:8" ht="18.75" x14ac:dyDescent="0.3">
      <c r="A5" s="448" t="str">
        <f>'7. Паспорт отчет о закупке'!A5:AV5</f>
        <v>Год раскрытия информации: 2026 год</v>
      </c>
      <c r="B5" s="448"/>
      <c r="C5" s="67"/>
      <c r="D5" s="67"/>
      <c r="E5" s="67"/>
      <c r="F5" s="67"/>
      <c r="G5" s="67"/>
      <c r="H5" s="67"/>
    </row>
    <row r="6" spans="1:8" ht="18.75" x14ac:dyDescent="0.3">
      <c r="A6" s="223"/>
      <c r="B6" s="223"/>
      <c r="C6" s="223"/>
      <c r="D6" s="223"/>
      <c r="E6" s="223"/>
      <c r="F6" s="223"/>
      <c r="G6" s="223"/>
      <c r="H6" s="223"/>
    </row>
    <row r="7" spans="1:8" ht="18.75" x14ac:dyDescent="0.25">
      <c r="A7" s="275" t="s">
        <v>8</v>
      </c>
      <c r="B7" s="275"/>
      <c r="C7" s="141"/>
      <c r="D7" s="141"/>
      <c r="E7" s="141"/>
      <c r="F7" s="141"/>
      <c r="G7" s="141"/>
      <c r="H7" s="141"/>
    </row>
    <row r="8" spans="1:8" ht="18.75" x14ac:dyDescent="0.25">
      <c r="A8" s="141"/>
      <c r="B8" s="141"/>
      <c r="C8" s="141"/>
      <c r="D8" s="141"/>
      <c r="E8" s="141"/>
      <c r="F8" s="141"/>
      <c r="G8" s="141"/>
      <c r="H8" s="141"/>
    </row>
    <row r="9" spans="1:8" ht="18.75" x14ac:dyDescent="0.3">
      <c r="A9" s="449" t="s">
        <v>459</v>
      </c>
      <c r="B9" s="449"/>
      <c r="C9" s="142"/>
      <c r="D9" s="142"/>
      <c r="E9" s="142"/>
      <c r="F9" s="142"/>
      <c r="G9" s="142"/>
      <c r="H9" s="142"/>
    </row>
    <row r="10" spans="1:8" x14ac:dyDescent="0.25">
      <c r="A10" s="272" t="s">
        <v>7</v>
      </c>
      <c r="B10" s="272"/>
      <c r="C10" s="143"/>
      <c r="D10" s="143"/>
      <c r="E10" s="143"/>
      <c r="F10" s="143"/>
      <c r="G10" s="143"/>
      <c r="H10" s="143"/>
    </row>
    <row r="11" spans="1:8" ht="18.75" x14ac:dyDescent="0.25">
      <c r="A11" s="141"/>
      <c r="B11" s="141"/>
      <c r="C11" s="141"/>
      <c r="D11" s="141"/>
      <c r="E11" s="141"/>
      <c r="F11" s="141"/>
      <c r="G11" s="141"/>
      <c r="H11" s="141"/>
    </row>
    <row r="12" spans="1:8" ht="18.75" x14ac:dyDescent="0.3">
      <c r="A12" s="448" t="str">
        <f>'7. Паспорт отчет о закупке'!A12:AV12</f>
        <v>M_NS1900.PR.0012</v>
      </c>
      <c r="B12" s="448"/>
      <c r="C12" s="142"/>
      <c r="D12" s="142"/>
      <c r="E12" s="142"/>
      <c r="F12" s="142"/>
      <c r="G12" s="142"/>
      <c r="H12" s="142"/>
    </row>
    <row r="13" spans="1:8" x14ac:dyDescent="0.25">
      <c r="A13" s="272" t="s">
        <v>6</v>
      </c>
      <c r="B13" s="272"/>
      <c r="C13" s="143"/>
      <c r="D13" s="143"/>
      <c r="E13" s="143"/>
      <c r="F13" s="143"/>
      <c r="G13" s="143"/>
      <c r="H13" s="143"/>
    </row>
    <row r="14" spans="1:8" ht="18.75" x14ac:dyDescent="0.25">
      <c r="A14" s="11"/>
      <c r="B14" s="11"/>
      <c r="C14" s="11"/>
      <c r="D14" s="11"/>
      <c r="E14" s="11"/>
      <c r="F14" s="11"/>
      <c r="G14" s="11"/>
      <c r="H14" s="11"/>
    </row>
    <row r="15" spans="1:8" ht="41.25" customHeight="1" x14ac:dyDescent="0.3">
      <c r="A15" s="442" t="str">
        <f>'7. Паспорт отчет о закупке'!A15:AV15</f>
        <v>Создание выделенного контура управления технологическими системами в филиале "Энергокомплекс ЭС" АО "Россети Тюмень"</v>
      </c>
      <c r="B15" s="442"/>
      <c r="C15" s="142"/>
      <c r="D15" s="142"/>
      <c r="E15" s="142"/>
      <c r="F15" s="142"/>
      <c r="G15" s="142"/>
      <c r="H15" s="142"/>
    </row>
    <row r="16" spans="1:8" x14ac:dyDescent="0.25">
      <c r="A16" s="272" t="s">
        <v>5</v>
      </c>
      <c r="B16" s="272"/>
      <c r="C16" s="143"/>
      <c r="D16" s="143"/>
      <c r="E16" s="143"/>
      <c r="F16" s="143"/>
      <c r="G16" s="143"/>
      <c r="H16" s="143"/>
    </row>
    <row r="17" spans="1:2" x14ac:dyDescent="0.25">
      <c r="B17" s="107"/>
    </row>
    <row r="18" spans="1:2" ht="20.25" customHeight="1" x14ac:dyDescent="0.25">
      <c r="A18" s="443" t="s">
        <v>440</v>
      </c>
      <c r="B18" s="444"/>
    </row>
    <row r="19" spans="1:2" x14ac:dyDescent="0.25">
      <c r="B19" s="43"/>
    </row>
    <row r="20" spans="1:2" ht="16.5" thickBot="1" x14ac:dyDescent="0.3">
      <c r="B20" s="108"/>
    </row>
    <row r="21" spans="1:2" ht="30.75" thickBot="1" x14ac:dyDescent="0.3">
      <c r="A21" s="161" t="s">
        <v>319</v>
      </c>
      <c r="B21" s="110" t="str">
        <f>A15</f>
        <v>Создание выделенного контура управления технологическими системами в филиале "Энергокомплекс ЭС" АО "Россети Тюмень"</v>
      </c>
    </row>
    <row r="22" spans="1:2" ht="16.5" thickBot="1" x14ac:dyDescent="0.3">
      <c r="A22" s="109" t="s">
        <v>320</v>
      </c>
      <c r="B22" s="110" t="s">
        <v>516</v>
      </c>
    </row>
    <row r="23" spans="1:2" ht="16.5" thickBot="1" x14ac:dyDescent="0.3">
      <c r="A23" s="109" t="s">
        <v>300</v>
      </c>
      <c r="B23" s="111" t="s">
        <v>510</v>
      </c>
    </row>
    <row r="24" spans="1:2" ht="16.5" thickBot="1" x14ac:dyDescent="0.3">
      <c r="A24" s="109" t="s">
        <v>321</v>
      </c>
      <c r="B24" s="111" t="s">
        <v>521</v>
      </c>
    </row>
    <row r="25" spans="1:2" ht="16.5" thickBot="1" x14ac:dyDescent="0.3">
      <c r="A25" s="112" t="s">
        <v>322</v>
      </c>
      <c r="B25" s="110" t="s">
        <v>471</v>
      </c>
    </row>
    <row r="26" spans="1:2" ht="16.5" thickBot="1" x14ac:dyDescent="0.3">
      <c r="A26" s="113" t="s">
        <v>323</v>
      </c>
      <c r="B26" s="114" t="s">
        <v>533</v>
      </c>
    </row>
    <row r="27" spans="1:2" ht="29.25" thickBot="1" x14ac:dyDescent="0.3">
      <c r="A27" s="224" t="s">
        <v>581</v>
      </c>
      <c r="B27" s="187">
        <v>511.93965119695667</v>
      </c>
    </row>
    <row r="28" spans="1:2" ht="16.5" thickBot="1" x14ac:dyDescent="0.3">
      <c r="A28" s="116" t="s">
        <v>324</v>
      </c>
      <c r="B28" s="116" t="s">
        <v>508</v>
      </c>
    </row>
    <row r="29" spans="1:2" ht="29.25" thickBot="1" x14ac:dyDescent="0.3">
      <c r="A29" s="122" t="s">
        <v>325</v>
      </c>
      <c r="B29" s="196">
        <v>3.9809999999999999</v>
      </c>
    </row>
    <row r="30" spans="1:2" ht="28.5" x14ac:dyDescent="0.25">
      <c r="A30" s="215" t="s">
        <v>326</v>
      </c>
      <c r="B30" s="216">
        <v>3.9809999999999999</v>
      </c>
    </row>
    <row r="31" spans="1:2" x14ac:dyDescent="0.25">
      <c r="A31" s="194" t="s">
        <v>327</v>
      </c>
      <c r="B31" s="195"/>
    </row>
    <row r="32" spans="1:2" ht="29.25" thickBot="1" x14ac:dyDescent="0.3">
      <c r="A32" s="225" t="s">
        <v>523</v>
      </c>
      <c r="B32" s="188">
        <v>3.9809999999999999</v>
      </c>
    </row>
    <row r="33" spans="1:2" ht="30" x14ac:dyDescent="0.25">
      <c r="A33" s="226" t="s">
        <v>524</v>
      </c>
      <c r="B33" s="227">
        <v>3.9809999999999999</v>
      </c>
    </row>
    <row r="34" spans="1:2" x14ac:dyDescent="0.25">
      <c r="A34" s="228" t="s">
        <v>328</v>
      </c>
      <c r="B34" s="229">
        <v>1</v>
      </c>
    </row>
    <row r="35" spans="1:2" x14ac:dyDescent="0.25">
      <c r="A35" s="228" t="s">
        <v>329</v>
      </c>
      <c r="B35" s="230">
        <v>3.6320000000000001</v>
      </c>
    </row>
    <row r="36" spans="1:2" x14ac:dyDescent="0.25">
      <c r="A36" s="228" t="s">
        <v>330</v>
      </c>
      <c r="B36" s="230">
        <v>3.3170000000000002</v>
      </c>
    </row>
    <row r="37" spans="1:2" ht="29.25" thickBot="1" x14ac:dyDescent="0.3">
      <c r="A37" s="121" t="s">
        <v>526</v>
      </c>
      <c r="B37" s="231">
        <v>0</v>
      </c>
    </row>
    <row r="38" spans="1:2" ht="16.5" thickBot="1" x14ac:dyDescent="0.3">
      <c r="A38" s="116" t="s">
        <v>527</v>
      </c>
      <c r="B38" s="116">
        <v>0</v>
      </c>
    </row>
    <row r="39" spans="1:2" ht="16.5" thickBot="1" x14ac:dyDescent="0.3">
      <c r="A39" s="116" t="s">
        <v>328</v>
      </c>
      <c r="B39" s="116">
        <v>0</v>
      </c>
    </row>
    <row r="40" spans="1:2" ht="16.5" thickBot="1" x14ac:dyDescent="0.3">
      <c r="A40" s="116" t="s">
        <v>329</v>
      </c>
      <c r="B40" s="116">
        <v>0</v>
      </c>
    </row>
    <row r="41" spans="1:2" ht="16.5" thickBot="1" x14ac:dyDescent="0.3">
      <c r="A41" s="116" t="s">
        <v>330</v>
      </c>
      <c r="B41" s="116">
        <v>0</v>
      </c>
    </row>
    <row r="42" spans="1:2" ht="29.25" thickBot="1" x14ac:dyDescent="0.3">
      <c r="A42" s="122" t="s">
        <v>528</v>
      </c>
      <c r="B42" s="116">
        <v>0</v>
      </c>
    </row>
    <row r="43" spans="1:2" ht="16.5" thickBot="1" x14ac:dyDescent="0.3">
      <c r="A43" s="116" t="s">
        <v>527</v>
      </c>
      <c r="B43" s="116">
        <v>0</v>
      </c>
    </row>
    <row r="44" spans="1:2" ht="16.5" thickBot="1" x14ac:dyDescent="0.3">
      <c r="A44" s="116" t="s">
        <v>328</v>
      </c>
      <c r="B44" s="116">
        <v>0</v>
      </c>
    </row>
    <row r="45" spans="1:2" ht="16.5" thickBot="1" x14ac:dyDescent="0.3">
      <c r="A45" s="116" t="s">
        <v>329</v>
      </c>
      <c r="B45" s="116">
        <v>0</v>
      </c>
    </row>
    <row r="46" spans="1:2" ht="16.5" thickBot="1" x14ac:dyDescent="0.3">
      <c r="A46" s="116" t="s">
        <v>330</v>
      </c>
      <c r="B46" s="116">
        <v>0</v>
      </c>
    </row>
    <row r="47" spans="1:2" ht="29.25" thickBot="1" x14ac:dyDescent="0.3">
      <c r="A47" s="115" t="s">
        <v>331</v>
      </c>
      <c r="B47" s="190">
        <f>B30/B27*100</f>
        <v>0.77763072086565221</v>
      </c>
    </row>
    <row r="48" spans="1:2" ht="16.5" thickBot="1" x14ac:dyDescent="0.3">
      <c r="A48" s="117" t="s">
        <v>327</v>
      </c>
      <c r="B48" s="123"/>
    </row>
    <row r="49" spans="1:2" ht="16.5" thickBot="1" x14ac:dyDescent="0.3">
      <c r="A49" s="117" t="s">
        <v>529</v>
      </c>
      <c r="B49" s="123">
        <v>0</v>
      </c>
    </row>
    <row r="50" spans="1:2" ht="16.5" thickBot="1" x14ac:dyDescent="0.3">
      <c r="A50" s="117" t="s">
        <v>530</v>
      </c>
      <c r="B50" s="123">
        <v>0</v>
      </c>
    </row>
    <row r="51" spans="1:2" ht="16.5" thickBot="1" x14ac:dyDescent="0.3">
      <c r="A51" s="117" t="s">
        <v>531</v>
      </c>
      <c r="B51" s="232">
        <v>100</v>
      </c>
    </row>
    <row r="52" spans="1:2" ht="16.5" thickBot="1" x14ac:dyDescent="0.3">
      <c r="A52" s="112" t="s">
        <v>332</v>
      </c>
      <c r="B52" s="191">
        <v>0.94</v>
      </c>
    </row>
    <row r="53" spans="1:2" ht="16.5" thickBot="1" x14ac:dyDescent="0.3">
      <c r="A53" s="112" t="s">
        <v>333</v>
      </c>
      <c r="B53" s="188">
        <v>3.7629999999999999</v>
      </c>
    </row>
    <row r="54" spans="1:2" ht="16.5" thickBot="1" x14ac:dyDescent="0.3">
      <c r="A54" s="112" t="s">
        <v>334</v>
      </c>
      <c r="B54" s="191">
        <v>1.04</v>
      </c>
    </row>
    <row r="55" spans="1:2" ht="16.5" thickBot="1" x14ac:dyDescent="0.3">
      <c r="A55" s="113" t="s">
        <v>335</v>
      </c>
      <c r="B55" s="188">
        <v>3.448</v>
      </c>
    </row>
    <row r="56" spans="1:2" ht="16.5" thickBot="1" x14ac:dyDescent="0.3">
      <c r="A56" s="115" t="s">
        <v>336</v>
      </c>
      <c r="B56" s="191" t="s">
        <v>509</v>
      </c>
    </row>
    <row r="57" spans="1:2" x14ac:dyDescent="0.25">
      <c r="A57" s="119" t="s">
        <v>337</v>
      </c>
      <c r="B57" s="119" t="s">
        <v>532</v>
      </c>
    </row>
    <row r="58" spans="1:2" x14ac:dyDescent="0.25">
      <c r="A58" s="119" t="s">
        <v>338</v>
      </c>
      <c r="B58" s="189" t="s">
        <v>525</v>
      </c>
    </row>
    <row r="59" spans="1:2" ht="16.5" thickBot="1" x14ac:dyDescent="0.3">
      <c r="A59" s="119" t="s">
        <v>339</v>
      </c>
      <c r="B59" s="120" t="s">
        <v>469</v>
      </c>
    </row>
    <row r="60" spans="1:2" ht="16.5" thickBot="1" x14ac:dyDescent="0.3">
      <c r="A60" s="119" t="s">
        <v>340</v>
      </c>
      <c r="B60" s="120" t="s">
        <v>535</v>
      </c>
    </row>
    <row r="61" spans="1:2" ht="16.5" thickBot="1" x14ac:dyDescent="0.3">
      <c r="A61" s="120" t="s">
        <v>341</v>
      </c>
      <c r="B61" s="120" t="s">
        <v>535</v>
      </c>
    </row>
    <row r="62" spans="1:2" ht="30.75" thickBot="1" x14ac:dyDescent="0.3">
      <c r="A62" s="117" t="s">
        <v>342</v>
      </c>
      <c r="B62" s="118" t="s">
        <v>534</v>
      </c>
    </row>
    <row r="63" spans="1:2" ht="29.25" thickBot="1" x14ac:dyDescent="0.3">
      <c r="A63" s="112" t="s">
        <v>343</v>
      </c>
      <c r="B63" s="120" t="s">
        <v>535</v>
      </c>
    </row>
    <row r="64" spans="1:2" ht="16.5" thickBot="1" x14ac:dyDescent="0.3">
      <c r="A64" s="117" t="s">
        <v>327</v>
      </c>
      <c r="B64" s="125"/>
    </row>
    <row r="65" spans="1:2" ht="16.5" thickBot="1" x14ac:dyDescent="0.3">
      <c r="A65" s="117" t="s">
        <v>344</v>
      </c>
      <c r="B65" s="124">
        <v>0</v>
      </c>
    </row>
    <row r="66" spans="1:2" ht="16.5" thickBot="1" x14ac:dyDescent="0.3">
      <c r="A66" s="117" t="s">
        <v>345</v>
      </c>
      <c r="B66" s="124">
        <v>0</v>
      </c>
    </row>
    <row r="67" spans="1:2" ht="60.75" thickBot="1" x14ac:dyDescent="0.3">
      <c r="A67" s="126" t="s">
        <v>346</v>
      </c>
      <c r="B67" s="222" t="s">
        <v>511</v>
      </c>
    </row>
    <row r="68" spans="1:2" ht="16.5" thickBot="1" x14ac:dyDescent="0.3">
      <c r="A68" s="112" t="s">
        <v>347</v>
      </c>
      <c r="B68" s="124" t="s">
        <v>583</v>
      </c>
    </row>
    <row r="69" spans="1:2" ht="16.5" thickBot="1" x14ac:dyDescent="0.3">
      <c r="A69" s="119" t="s">
        <v>348</v>
      </c>
      <c r="B69" s="124" t="s">
        <v>583</v>
      </c>
    </row>
    <row r="70" spans="1:2" ht="16.5" thickBot="1" x14ac:dyDescent="0.3">
      <c r="A70" s="119" t="s">
        <v>349</v>
      </c>
      <c r="B70" s="124" t="s">
        <v>583</v>
      </c>
    </row>
    <row r="71" spans="1:2" ht="16.5" thickBot="1" x14ac:dyDescent="0.3">
      <c r="A71" s="119" t="s">
        <v>350</v>
      </c>
      <c r="B71" s="124" t="s">
        <v>583</v>
      </c>
    </row>
    <row r="72" spans="1:2" ht="29.25" thickBot="1" x14ac:dyDescent="0.3">
      <c r="A72" s="127" t="s">
        <v>351</v>
      </c>
      <c r="B72" s="162" t="s">
        <v>562</v>
      </c>
    </row>
    <row r="73" spans="1:2" ht="28.5" customHeight="1" x14ac:dyDescent="0.25">
      <c r="A73" s="115" t="s">
        <v>352</v>
      </c>
      <c r="B73" s="445" t="s">
        <v>563</v>
      </c>
    </row>
    <row r="74" spans="1:2" x14ac:dyDescent="0.25">
      <c r="A74" s="119" t="s">
        <v>353</v>
      </c>
      <c r="B74" s="446"/>
    </row>
    <row r="75" spans="1:2" x14ac:dyDescent="0.25">
      <c r="A75" s="119" t="s">
        <v>354</v>
      </c>
      <c r="B75" s="446"/>
    </row>
    <row r="76" spans="1:2" x14ac:dyDescent="0.25">
      <c r="A76" s="119" t="s">
        <v>355</v>
      </c>
      <c r="B76" s="446"/>
    </row>
    <row r="77" spans="1:2" x14ac:dyDescent="0.25">
      <c r="A77" s="119" t="s">
        <v>356</v>
      </c>
      <c r="B77" s="446"/>
    </row>
    <row r="78" spans="1:2" ht="16.5" thickBot="1" x14ac:dyDescent="0.3">
      <c r="A78" s="128" t="s">
        <v>357</v>
      </c>
      <c r="B78" s="447"/>
    </row>
    <row r="81" spans="1:2" x14ac:dyDescent="0.25">
      <c r="A81" s="129"/>
      <c r="B81" s="130"/>
    </row>
    <row r="82" spans="1:2" x14ac:dyDescent="0.25">
      <c r="B82" s="131"/>
    </row>
    <row r="83" spans="1:2" x14ac:dyDescent="0.25">
      <c r="B83" s="13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2026-04-23T05:51:13Z</dcterms:modified>
</cp:coreProperties>
</file>