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NS3300.VL.0071\"/>
    </mc:Choice>
  </mc:AlternateContent>
  <bookViews>
    <workbookView xWindow="0" yWindow="0" windowWidth="28800" windowHeight="99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7" i="16" l="1"/>
  <c r="C37" i="16"/>
  <c r="C35" i="16"/>
  <c r="D35" i="16" s="1"/>
  <c r="C40" i="16" s="1"/>
  <c r="D40" i="16" s="1"/>
  <c r="C42" i="16" s="1"/>
  <c r="C30" i="16"/>
  <c r="D30" i="16" s="1"/>
  <c r="C43" i="16" l="1"/>
  <c r="D43" i="16" s="1"/>
  <c r="C44" i="16" s="1"/>
  <c r="D44" i="16" s="1"/>
  <c r="C47" i="16" s="1"/>
  <c r="D47" i="16" s="1"/>
  <c r="C49" i="16" s="1"/>
  <c r="D49" i="16" s="1"/>
  <c r="D42" i="16"/>
  <c r="C53" i="16" l="1"/>
  <c r="D53" i="16" s="1"/>
  <c r="C50" i="16"/>
  <c r="D50" i="16" s="1"/>
  <c r="C52" i="16"/>
  <c r="D52" i="16" s="1"/>
  <c r="B25" i="34" l="1"/>
  <c r="H47" i="16" l="1"/>
  <c r="H44" i="16"/>
  <c r="H43" i="16"/>
  <c r="H35" i="16"/>
  <c r="G35" i="16"/>
  <c r="G40" i="16" l="1"/>
  <c r="H40" i="16" s="1"/>
  <c r="G42" i="16" s="1"/>
  <c r="G37" i="16"/>
  <c r="H37" i="16"/>
  <c r="H30" i="16"/>
  <c r="G30" i="16"/>
  <c r="H42" i="16" l="1"/>
  <c r="G43" i="16"/>
  <c r="B69" i="22" l="1"/>
  <c r="G44" i="16"/>
  <c r="B80" i="34"/>
  <c r="D79" i="34"/>
  <c r="A67" i="34"/>
  <c r="D63"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E49" i="34"/>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9" i="34"/>
  <c r="D49" i="34" s="1"/>
  <c r="B49" i="34"/>
  <c r="D47" i="34"/>
  <c r="C47" i="34"/>
  <c r="B46" i="34"/>
  <c r="B45" i="34"/>
  <c r="B35" i="34"/>
  <c r="B29" i="34"/>
  <c r="B32" i="34" l="1"/>
  <c r="C80" i="34"/>
  <c r="C63" i="34"/>
  <c r="C57" i="34"/>
  <c r="D80" i="34"/>
  <c r="D57" i="34"/>
  <c r="E47" i="34"/>
  <c r="E79" i="34"/>
  <c r="E80" i="34" l="1"/>
  <c r="E63" i="34"/>
  <c r="E57" i="34"/>
  <c r="F47" i="34"/>
  <c r="F79" i="34"/>
  <c r="G47" i="16" l="1"/>
  <c r="G49" i="16" s="1"/>
  <c r="H49" i="16" s="1"/>
  <c r="G79" i="34"/>
  <c r="F80" i="34"/>
  <c r="F57" i="34"/>
  <c r="G47" i="34"/>
  <c r="F63" i="34"/>
  <c r="G50" i="16" l="1"/>
  <c r="H50" i="16" s="1"/>
  <c r="G53" i="16"/>
  <c r="H53" i="16" s="1"/>
  <c r="G52" i="16"/>
  <c r="H52" i="16" s="1"/>
  <c r="G80" i="34"/>
  <c r="G63" i="34"/>
  <c r="G57" i="34"/>
  <c r="H47" i="34"/>
  <c r="H79" i="34"/>
  <c r="I79" i="34" l="1"/>
  <c r="H80" i="34"/>
  <c r="H57" i="34"/>
  <c r="I47" i="34"/>
  <c r="H63" i="34"/>
  <c r="I80" i="34" l="1"/>
  <c r="I63" i="34"/>
  <c r="J47" i="34"/>
  <c r="I57" i="34"/>
  <c r="J79" i="34"/>
  <c r="K79" i="34" l="1"/>
  <c r="J80" i="34"/>
  <c r="J57" i="34"/>
  <c r="K47" i="34"/>
  <c r="J63" i="34"/>
  <c r="L79" i="34" l="1"/>
  <c r="K80" i="34"/>
  <c r="K63" i="34"/>
  <c r="L47" i="34"/>
  <c r="K57" i="34"/>
  <c r="L80" i="34" l="1"/>
  <c r="L57" i="34"/>
  <c r="M47" i="34"/>
  <c r="L63" i="34"/>
  <c r="M79" i="34"/>
  <c r="A12" i="34"/>
  <c r="A15" i="34"/>
  <c r="M80" i="34" l="1"/>
  <c r="M63" i="34"/>
  <c r="M57" i="34"/>
  <c r="N47" i="34"/>
  <c r="N79" i="34"/>
  <c r="O79" i="34" l="1"/>
  <c r="N80" i="34"/>
  <c r="N57" i="34"/>
  <c r="O47" i="34"/>
  <c r="N63" i="34"/>
  <c r="P79" i="34" l="1"/>
  <c r="O80" i="34"/>
  <c r="O63" i="34"/>
  <c r="P47" i="34"/>
  <c r="O57" i="34"/>
  <c r="Q79" i="34" l="1"/>
  <c r="P57" i="34"/>
  <c r="Q47" i="34"/>
  <c r="P63" i="34"/>
  <c r="P80" i="34"/>
  <c r="Q80" i="34" l="1"/>
  <c r="Q63" i="34"/>
  <c r="R47" i="34"/>
  <c r="Q57" i="34"/>
  <c r="R79" i="34"/>
  <c r="R80" i="34" l="1"/>
  <c r="R57" i="34"/>
  <c r="S47" i="34"/>
  <c r="R63" i="34"/>
  <c r="S79" i="34"/>
  <c r="A5" i="14"/>
  <c r="A12" i="14"/>
  <c r="A15" i="14"/>
  <c r="T79" i="34" l="1"/>
  <c r="S80" i="34"/>
  <c r="S63" i="34"/>
  <c r="T47" i="34"/>
  <c r="S57" i="34"/>
  <c r="AV3" i="5"/>
  <c r="AC3" i="27"/>
  <c r="L3" i="16"/>
  <c r="O3" i="10"/>
  <c r="Z3" i="17"/>
  <c r="C3" i="6"/>
  <c r="AA3" i="14"/>
  <c r="T4" i="13"/>
  <c r="S3" i="33"/>
  <c r="T80" i="34" l="1"/>
  <c r="T57" i="34"/>
  <c r="U47" i="34"/>
  <c r="T63" i="34"/>
  <c r="U79" i="34"/>
  <c r="U80" i="34" l="1"/>
  <c r="U63" i="34"/>
  <c r="U57" i="34"/>
  <c r="V47" i="34"/>
  <c r="V79" i="34"/>
  <c r="A8" i="27"/>
  <c r="V80" i="34" l="1"/>
  <c r="V57" i="34"/>
  <c r="W47" i="34"/>
  <c r="V63" i="34"/>
  <c r="W79" i="34"/>
  <c r="A9" i="5"/>
  <c r="A9" i="16"/>
  <c r="W80" i="34" l="1"/>
  <c r="W63" i="34"/>
  <c r="W57" i="34"/>
  <c r="X47" i="34"/>
  <c r="X79" i="34"/>
  <c r="A9" i="10"/>
  <c r="A8" i="17"/>
  <c r="A9" i="6"/>
  <c r="A10" i="13"/>
  <c r="A8" i="33"/>
  <c r="X80" i="34" l="1"/>
  <c r="X57" i="34"/>
  <c r="Y47" i="34"/>
  <c r="X63" i="34"/>
  <c r="Y79" i="34"/>
  <c r="A15" i="6"/>
  <c r="Y80" i="34" l="1"/>
  <c r="Y63" i="34"/>
  <c r="Z47" i="34"/>
  <c r="Y57" i="34"/>
  <c r="Z79" i="34"/>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80" i="34" l="1"/>
  <c r="Z57" i="34"/>
  <c r="AA47" i="34"/>
  <c r="Z63" i="34"/>
  <c r="AA79" i="34"/>
  <c r="A11" i="17"/>
  <c r="A12" i="10" s="1"/>
  <c r="A12" i="16" s="1"/>
  <c r="A11" i="27" s="1"/>
  <c r="A12" i="5" s="1"/>
  <c r="A12" i="22" s="1"/>
  <c r="A15" i="10"/>
  <c r="AA80" i="34" l="1"/>
  <c r="AA63" i="34"/>
  <c r="AB47" i="34"/>
  <c r="AA57" i="34"/>
  <c r="AB80" i="34" l="1"/>
  <c r="AB57" i="34"/>
  <c r="AC47" i="34"/>
  <c r="AB63" i="34"/>
  <c r="AC80" i="34" l="1"/>
  <c r="AC63" i="34"/>
  <c r="AC57" i="34"/>
  <c r="AD47" i="34"/>
  <c r="AD80" i="34" l="1"/>
  <c r="AD57" i="34"/>
  <c r="AE47" i="34"/>
  <c r="AD63" i="34"/>
  <c r="AE80" i="34" l="1"/>
  <c r="AE63" i="34"/>
  <c r="AF47" i="34"/>
  <c r="AE57" i="34"/>
  <c r="AF57" i="34" l="1"/>
  <c r="AG47" i="34"/>
  <c r="AF63" i="34"/>
  <c r="AF80" i="34"/>
  <c r="AG80" i="34" l="1"/>
  <c r="AG63" i="34"/>
  <c r="AH47" i="34"/>
  <c r="AG57" i="34"/>
  <c r="AH80" i="34" l="1"/>
  <c r="AH57" i="34"/>
  <c r="AI47" i="34"/>
  <c r="AH63" i="34"/>
  <c r="AI80" i="34" l="1"/>
  <c r="AI63" i="34"/>
  <c r="AJ47" i="34"/>
  <c r="AI57" i="34"/>
  <c r="AJ80" i="34" l="1"/>
  <c r="AJ57" i="34"/>
  <c r="AK47" i="34"/>
  <c r="AJ63" i="34"/>
  <c r="AK80" i="34" l="1"/>
  <c r="AK63" i="34"/>
  <c r="AK57" i="34"/>
  <c r="AL47" i="34"/>
  <c r="AL80" i="34" l="1"/>
  <c r="AL57" i="34"/>
  <c r="AM47" i="34"/>
  <c r="AL63" i="34"/>
  <c r="AM80" i="34" l="1"/>
  <c r="AM63" i="34"/>
  <c r="AM57" i="34"/>
  <c r="AN47" i="34"/>
  <c r="AN80" i="34" l="1"/>
  <c r="AN57" i="34"/>
  <c r="AO47" i="34"/>
  <c r="AN63" i="34"/>
  <c r="AO80" i="34" l="1"/>
  <c r="AO63" i="34"/>
  <c r="AP47" i="34"/>
  <c r="AO57" i="34"/>
  <c r="AP80" i="34" l="1"/>
  <c r="AP57" i="34"/>
  <c r="AQ47" i="34"/>
  <c r="AP63" i="34"/>
  <c r="AQ80" i="34" l="1"/>
  <c r="AQ63" i="34"/>
  <c r="AR47" i="34"/>
  <c r="AQ57" i="34"/>
  <c r="AR80" i="34" l="1"/>
  <c r="AR57" i="34"/>
  <c r="AS47" i="34"/>
  <c r="AR63" i="34"/>
  <c r="AS80" i="34" l="1"/>
  <c r="AS63" i="34"/>
  <c r="AS57" i="34"/>
  <c r="AT47" i="34"/>
  <c r="AT80" i="34" l="1"/>
  <c r="AT57" i="34"/>
  <c r="AU47" i="34"/>
  <c r="AT63" i="34"/>
  <c r="AU80" i="34" l="1"/>
  <c r="AU63" i="34"/>
  <c r="AV47" i="34"/>
  <c r="AU57" i="34"/>
  <c r="AV57" i="34" l="1"/>
  <c r="AW47" i="34"/>
  <c r="AV80" i="34"/>
  <c r="AV63" i="34"/>
  <c r="AW80" i="34" l="1"/>
  <c r="AW63" i="34"/>
  <c r="AX47" i="34"/>
  <c r="AW57" i="34"/>
  <c r="AX80" i="34" l="1"/>
  <c r="AX57" i="34"/>
  <c r="AY47" i="34"/>
  <c r="AX63" i="34"/>
  <c r="AY80" i="34" l="1"/>
  <c r="AY63" i="34"/>
  <c r="AZ47" i="34"/>
  <c r="AY57" i="34"/>
  <c r="AZ80" i="34" l="1"/>
  <c r="AZ57" i="34"/>
  <c r="AZ63" i="34"/>
  <c r="F28" i="34" l="1"/>
  <c r="F30" i="34"/>
  <c r="F31" i="34"/>
  <c r="F29" i="34"/>
</calcChain>
</file>

<file path=xl/sharedStrings.xml><?xml version="1.0" encoding="utf-8"?>
<sst xmlns="http://schemas.openxmlformats.org/spreadsheetml/2006/main" count="1124" uniqueCount="601">
  <si>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</si>
  <si>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</si>
  <si>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</si>
  <si>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</si>
  <si>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</si>
  <si>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</si>
  <si>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</si>
  <si>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</si>
  <si>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</si>
  <si>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</si>
  <si>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</si>
  <si>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</si>
  <si>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</si>
  <si>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</si>
  <si>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</si>
  <si>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</si>
  <si>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</si>
  <si>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</si>
  <si>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</si>
  <si>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</si>
  <si>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</si>
  <si>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</si>
  <si>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</si>
  <si>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</si>
  <si>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</si>
  <si>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</si>
  <si>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</si>
  <si>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</si>
  <si>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</si>
  <si>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</si>
  <si>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</si>
  <si>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</si>
  <si>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</si>
  <si>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</si>
  <si>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</si>
  <si>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</si>
  <si>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</si>
  <si>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</si>
  <si>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</si>
  <si>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</si>
  <si>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</si>
  <si>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</si>
  <si>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</si>
  <si>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</si>
  <si>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</si>
  <si>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</si>
  <si>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</si>
  <si>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</si>
  <si>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</si>
  <si>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</si>
  <si>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</si>
  <si>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</si>
  <si>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</si>
  <si>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</si>
  <si>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</si>
  <si>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</si>
  <si>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</si>
  <si>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</si>
  <si>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</si>
  <si>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</si>
  <si>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</si>
  <si>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</si>
  <si>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</si>
  <si>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</si>
  <si>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</si>
  <si>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</si>
  <si>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</si>
  <si>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</si>
  <si>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</si>
  <si>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</si>
  <si>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</si>
  <si>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</si>
  <si>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</si>
  <si>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</si>
  <si>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</si>
  <si>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</si>
  <si>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</si>
  <si>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</si>
  <si>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</si>
  <si>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</si>
  <si>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</si>
  <si>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</si>
  <si>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</si>
  <si>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</si>
  <si>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</si>
  <si>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</si>
  <si>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</si>
  <si>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</si>
  <si>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</si>
  <si>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</si>
  <si>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</si>
  <si>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</si>
  <si>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</si>
  <si>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</si>
  <si>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</si>
  <si>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</si>
  <si>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</si>
  <si>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</si>
  <si>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</si>
  <si>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</si>
  <si>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</si>
  <si>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</si>
  <si>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</si>
  <si>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</si>
  <si>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</si>
  <si>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</si>
  <si>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</si>
  <si>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</si>
  <si>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</si>
  <si>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</si>
  <si>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</si>
  <si>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</si>
  <si>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</si>
  <si>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</si>
  <si>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</si>
  <si>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</si>
  <si>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</si>
  <si>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</si>
  <si>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</si>
  <si>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</si>
  <si>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</si>
  <si>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</si>
  <si>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</si>
  <si>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</si>
  <si>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</si>
  <si>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</si>
  <si>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</si>
  <si>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</si>
  <si>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</si>
  <si>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</si>
  <si>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</si>
  <si>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</si>
  <si>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</si>
  <si>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</si>
  <si>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</si>
  <si>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</si>
  <si>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</si>
  <si>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</si>
  <si>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</si>
  <si>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</si>
  <si>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</si>
  <si>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</si>
  <si>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</si>
  <si>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</si>
  <si>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</si>
  <si>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</si>
  <si>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</si>
  <si>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</si>
  <si>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</si>
  <si>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</si>
  <si>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</si>
  <si>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</si>
  <si>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</si>
  <si>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</si>
  <si>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</si>
  <si>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</si>
  <si>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</si>
  <si>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</si>
  <si>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</si>
  <si>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</si>
  <si>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</si>
  <si>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</si>
  <si>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</si>
  <si>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</si>
  <si>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</si>
  <si>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</si>
  <si>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</si>
  <si>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</si>
  <si>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</si>
  <si>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</si>
  <si>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</si>
  <si>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</si>
  <si>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</si>
  <si>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</si>
  <si>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</si>
  <si>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</si>
  <si>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</si>
  <si>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</si>
  <si>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</si>
  <si>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</si>
  <si>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</si>
  <si>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</si>
  <si>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</si>
  <si>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</si>
  <si>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</si>
  <si>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</si>
  <si>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</si>
  <si>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</si>
  <si>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</si>
  <si>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</si>
  <si>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</si>
  <si>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</si>
  <si>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</si>
  <si>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</si>
  <si>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</si>
  <si>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</si>
  <si>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</si>
  <si>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</si>
  <si>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</si>
  <si>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</si>
  <si>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</si>
  <si>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</si>
  <si>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</si>
  <si>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</si>
  <si>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</si>
  <si>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</si>
  <si>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</si>
  <si>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</si>
  <si>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</si>
  <si>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</si>
  <si>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</si>
  <si>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</si>
  <si>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</si>
  <si>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</si>
  <si>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</si>
  <si>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</si>
  <si>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</si>
  <si>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</si>
  <si>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</si>
  <si>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</si>
  <si>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</si>
  <si>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</si>
  <si>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</si>
  <si>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</si>
  <si>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</si>
  <si>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</si>
  <si>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</si>
  <si>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</si>
  <si>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</si>
  <si>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</si>
  <si>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</si>
  <si>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</si>
  <si>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</si>
  <si>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</si>
  <si>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</si>
  <si>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</si>
  <si>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</si>
  <si>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</si>
  <si>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</si>
  <si>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</si>
  <si>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</si>
  <si>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</si>
  <si>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</si>
  <si>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</si>
  <si>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</si>
  <si>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</si>
  <si>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</si>
  <si>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</si>
  <si>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</si>
  <si>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</si>
  <si>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</si>
  <si>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</si>
  <si>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</si>
  <si>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</si>
  <si>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</si>
  <si>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</si>
  <si>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</si>
  <si>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</si>
  <si>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</si>
  <si>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</si>
  <si>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</si>
  <si>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</si>
  <si>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</si>
  <si>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</si>
  <si>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</si>
  <si>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</si>
  <si>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</si>
  <si>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</si>
  <si>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</si>
  <si>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</si>
  <si>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</si>
  <si>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</si>
  <si>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</si>
  <si>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</si>
  <si>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</si>
  <si>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</si>
  <si>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</si>
  <si>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</si>
  <si>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</si>
  <si>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</si>
  <si>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</si>
  <si>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</si>
  <si>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</si>
  <si>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</si>
  <si>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</si>
  <si>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</si>
  <si>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</si>
  <si>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</si>
  <si>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</si>
  <si>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</si>
  <si>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</si>
  <si>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</si>
  <si>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</si>
  <si>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</si>
  <si>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</si>
  <si>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</si>
  <si>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</si>
  <si>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</si>
  <si>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</si>
  <si>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</si>
  <si>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</si>
  <si>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</si>
  <si>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</si>
  <si>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</si>
  <si>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</si>
  <si>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</si>
  <si>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</si>
  <si>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</si>
  <si>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</si>
  <si>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</si>
  <si>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</si>
  <si>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</si>
  <si>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</si>
  <si>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</si>
  <si>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</si>
  <si>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</si>
  <si>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</si>
  <si>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</si>
  <si>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</si>
  <si>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</si>
  <si>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</si>
  <si>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</si>
  <si>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</si>
  <si>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</si>
  <si>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</si>
  <si>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</si>
  <si>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</si>
  <si>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</si>
  <si>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</si>
  <si>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</si>
  <si>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</si>
  <si>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</si>
  <si>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</si>
  <si>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</si>
  <si>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</si>
  <si>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</si>
  <si>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</si>
  <si>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</si>
  <si>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</si>
  <si>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</si>
  <si>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</si>
  <si>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</si>
  <si>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</si>
  <si>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</si>
  <si>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</si>
  <si>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</si>
  <si>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</si>
  <si>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</si>
  <si>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</si>
  <si>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</si>
  <si>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</si>
  <si>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</si>
  <si>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</si>
  <si>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</si>
  <si>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</si>
  <si>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</si>
  <si>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</si>
  <si>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</si>
  <si>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</si>
  <si>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</si>
  <si>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</si>
  <si>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</si>
  <si>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</si>
  <si>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</si>
  <si>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</si>
  <si>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</si>
  <si>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</si>
  <si>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</si>
  <si>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</si>
  <si>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</si>
  <si>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</si>
  <si>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</si>
  <si>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</si>
  <si>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</si>
  <si>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</si>
  <si>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</si>
  <si>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</si>
  <si>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</si>
  <si>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</si>
  <si>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</si>
  <si>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</si>
  <si>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</si>
  <si>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</si>
  <si>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</si>
  <si>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</si>
  <si>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</si>
  <si>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</si>
  <si>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</si>
  <si>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</si>
  <si>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</si>
  <si>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</si>
  <si>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</si>
  <si>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</si>
  <si>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</si>
  <si>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</si>
  <si>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</si>
  <si>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</si>
  <si>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</si>
  <si>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</si>
  <si>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</si>
  <si>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</si>
  <si>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</si>
  <si>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</si>
  <si>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</si>
  <si>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</si>
  <si>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</si>
  <si>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</si>
  <si>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</si>
  <si>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</si>
  <si>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</si>
  <si>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</si>
  <si>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</si>
  <si>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</si>
  <si>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</si>
  <si>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</si>
  <si>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</si>
  <si>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</si>
  <si>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</si>
  <si>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</si>
  <si>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</si>
  <si>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</si>
  <si>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</si>
  <si>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</si>
  <si>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</si>
  <si>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</si>
  <si>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</si>
  <si>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</si>
  <si>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</si>
  <si>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</si>
  <si>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</si>
  <si>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</si>
  <si>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</si>
  <si>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</si>
  <si>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</si>
  <si>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</si>
  <si>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</si>
  <si>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</si>
  <si>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</si>
  <si>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</si>
  <si>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</si>
  <si>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</si>
  <si>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</si>
  <si>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</si>
  <si>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</si>
  <si>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</si>
  <si>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</si>
  <si>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</si>
  <si>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</si>
  <si>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</si>
  <si>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</si>
  <si>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</si>
  <si>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</si>
  <si>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</si>
  <si>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</si>
  <si>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</si>
  <si>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</si>
  <si>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</si>
  <si>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</si>
  <si>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</si>
  <si>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</si>
  <si>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</si>
  <si>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</si>
  <si>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</si>
  <si>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</si>
  <si>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</si>
  <si>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</si>
  <si>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</si>
  <si>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</si>
  <si>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</si>
  <si>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</si>
  <si>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</si>
  <si>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</si>
  <si>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</si>
  <si>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</si>
  <si>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</si>
  <si>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</si>
  <si>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</si>
  <si>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</si>
  <si>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</si>
  <si>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</si>
  <si>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</si>
  <si>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</si>
  <si>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</si>
  <si>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</si>
  <si>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</si>
  <si>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</si>
  <si>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</si>
  <si>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</si>
  <si>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</si>
  <si>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</si>
  <si>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</si>
  <si>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</si>
  <si>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</si>
  <si>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</si>
  <si>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</si>
  <si>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</si>
  <si>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</si>
  <si>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</si>
  <si>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</si>
  <si>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</si>
  <si>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</si>
  <si>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</si>
  <si>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</si>
  <si>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</si>
  <si>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</si>
  <si>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</si>
  <si>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</si>
  <si>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</si>
  <si>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Раздел 5. Показатели инвестиционного проекта</t>
  </si>
  <si>
    <t>Тюменский район</t>
  </si>
  <si>
    <t>II</t>
  </si>
  <si>
    <t>№Т13/21/1900-ДТП от 06.05.2021 ООО "Газпромнефть-Терминал"</t>
  </si>
  <si>
    <t>Тюменская область, Тюменский район, северо-восточнее станции Туринская, земельный участок с кадастровым номером 72:17:0905002:560</t>
  </si>
  <si>
    <t>распределительная сеть 10/0,4 кВ Нефтебаза от ячейки 10 кВ № 5 КРУН 10 кВ ПС 110 кВ Туринская, вновь сооружаемая ТП 10/0,4 кВ с ЛЭП-10-0,4 кВ нефтебазы</t>
  </si>
  <si>
    <t>существующая точка присоединения - ячейка 10 кВ №5 ПС 110 кВ Туринская;                                                                  опора вновь сооружаемой ЛЭП 10 кВ Жилпоселок-2 ПС 110 кВ Каскара</t>
  </si>
  <si>
    <t xml:space="preserve">1. Проектирование и строительство ЛЭП 10 кВ с установкой на первых опорах 10 кВ реклоузера 10 кВ номинальным током от 100 до 250 А включительно от ЛЭП 10 кВ Жилпоселок-2 от ПС 110 кВ Каскара воздушной линией на железобетонных опорах изолированным алюминиевым проводом сечением до 50 мм2 включительно протяженностью 0,02 км и кабельной линией в траншее многожильной с резиновой или пластмассовой изоляцией сечением от 50 до 100 мм2 включительно протяженность 0,25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Для существующего присоединения 10 кВ - расчётный учёт электроэнергии в ячейке 10 кВ № 5 КРУН 10 кВ ПС 110 кВ Туринская (существующий).
3. Замену трансформаторов тока 150/5 в ячейке № 14 ЗРУ 10 кВ ПС 110 кВ Каскара на трансформаторы тока 400/5.
4.Мероприятия по реконструкции объектов электросетевого хозяйства, необходимые для присоединения объектов строительства сетевой компании.
</t>
  </si>
  <si>
    <t>ВЛ 10 кВ протяженностью 0,02 км.; КЛ 10 кВ протяженностью 0,25 км; реклоузер 1 шт.;ПКУ 1 шт.</t>
  </si>
  <si>
    <t>Мероприятие направлено на реализацию договора на технологическое присоединение от 06.05.2021 №Т13/21/1900-ДТП, заявителя ООО "Газпромнефть-Терминал"</t>
  </si>
  <si>
    <t>1,4655 млн руб./км (ВЛ); 1,91088 млн руб./км (КЛ); 1,25085 млн руб./ шт.</t>
  </si>
  <si>
    <t>0.27 км, 1 т.у., 1 шт. (в том числе прирост 0.27 км; 1 т.у.;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</si>
  <si>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</si>
  <si>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Год 2026</t>
  </si>
  <si>
    <t>Год 2027</t>
  </si>
  <si>
    <t>M_NS3300.VL.0071</t>
  </si>
  <si>
    <t>реклоузер 10 кВ, ПКУ 10 кВ</t>
  </si>
  <si>
    <t>1.12.</t>
  </si>
  <si>
    <t>Год раскрытия информации: 2023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</si>
  <si>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</si>
  <si>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</si>
  <si>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</si>
  <si>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</si>
  <si>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</si>
  <si>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</si>
  <si>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</si>
  <si>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</si>
  <si>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Технологическое присоединение энергопринимающих устройств заявителя ООО "Газпромнефть-Терминал" в соответствии с договором ТП</t>
  </si>
  <si>
    <t>Строительство ВЛ 10 кВ - 0,02 км. и КЛ 10 кв - 0,25 с установкой реклоузера - 1 шт, а также с установкой на границе земельного участка заявителя средства коммерческого учета электрической энергии (мощности) трехфазного, косвенного включения - 1 т.у.</t>
  </si>
  <si>
    <t>объем заключенного договора PD01.3000.2023.1609 от 18.07.2023 . ООО "Таврида Электрик Омск"    в ценах 2023 года с НДС, млн. руб</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</si>
  <si>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</si>
  <si>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</si>
  <si>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</si>
  <si>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</si>
  <si>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</si>
  <si>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</si>
  <si>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</si>
  <si>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</si>
  <si>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</si>
  <si>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</si>
  <si>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</si>
  <si>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</si>
  <si>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</si>
  <si>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Новое строительство и расширение электросетевых объектов</t>
  </si>
  <si>
    <t>Филиал АО "Россети Тюмень" ТюмЭС</t>
  </si>
  <si>
    <t>Комплекс</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</si>
  <si>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</si>
  <si>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</si>
  <si>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</si>
  <si>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</si>
  <si>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</si>
  <si>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</si>
  <si>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</si>
  <si>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</si>
  <si>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</si>
  <si>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</si>
  <si>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</si>
  <si>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</si>
  <si>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</si>
  <si>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</si>
  <si>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</si>
  <si>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20.07.2023</t>
  </si>
  <si>
    <t>31.12.2023</t>
  </si>
  <si>
    <t>Год 2028</t>
  </si>
  <si>
    <t xml:space="preserve">ЛЭП 10 кВ </t>
  </si>
  <si>
    <t>ВЛ 10 кВ Жилпоселок-2 от ПС 110 кВ Каскара</t>
  </si>
  <si>
    <t>2024</t>
  </si>
  <si>
    <t>0</t>
  </si>
  <si>
    <t>ВЛ</t>
  </si>
  <si>
    <t>Промежуточные [П]</t>
  </si>
  <si>
    <t>КЛ 10 кВ Жилпоселок-2 от ПС 110 кВ Каскара</t>
  </si>
  <si>
    <t>КЛ</t>
  </si>
  <si>
    <t>З</t>
  </si>
  <si>
    <t>Объект введен</t>
  </si>
  <si>
    <t>Проблемные вопросы отсутствуют</t>
  </si>
  <si>
    <t xml:space="preserve"> +</t>
  </si>
  <si>
    <t>Год 2029</t>
  </si>
  <si>
    <t>+</t>
  </si>
  <si>
    <t>Год раскрытия информации: 2026 год</t>
  </si>
  <si>
    <t>объем заключенного договора ГТН-24/40000/01122/Д от 02.09.2024 . ООО "Газпромнефть-Терминал"    в ценах 2024 года с НДС, млн. руб</t>
  </si>
  <si>
    <t xml:space="preserve"> ООО "Газпромнефть-Терминал"</t>
  </si>
  <si>
    <t>Показатель увеличения протяженности линий электропередачи в рамках осуществления технологического присоединения к электрическим сетям (10 (6) кВ) - 0.27 км; показатель объема финансовых потребностей, необходимых для реализации
мероприятий, направленных на выполнение требований законодательства (Фтз ) = 5,31352 млн руб.</t>
  </si>
  <si>
    <t xml:space="preserve">Факт 2025 года </t>
  </si>
  <si>
    <t>Год 2030</t>
  </si>
  <si>
    <t xml:space="preserve"> по состоянию на 01.01.2025</t>
  </si>
  <si>
    <t>по состоянию на 01.01.2026</t>
  </si>
  <si>
    <t>12.2024</t>
  </si>
  <si>
    <t>Предоставление права ограниченного пользования (сервитута) на часть земельного участка с кадастровым номером 72:17:0905002:565, в целях строительства и эксплуатации объекта: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Газпромнефть-Терминал”,  для нужд филиала АО Россети Тюмень Тюменские электрические сети по соглашению с ООО Газпромнефть-терминал", в рамках выполнения работ по договору подряда от 18.07.2023 №PD01.3000.2023.1609</t>
  </si>
  <si>
    <t>Прочие</t>
  </si>
  <si>
    <t>СЦ ЕП</t>
  </si>
  <si>
    <t>ООО "Газпромнефть-Терминал"</t>
  </si>
  <si>
    <t>РТ13/01/6377 от 31.05.2024</t>
  </si>
  <si>
    <t>Инвестпроекты в кор ИПР 2023-2027 (одобр СД АО "РТ" (Прот от 27.02.2023 №04/23). Исп обязательствпо дог ТП. Закупка проводилась для нескольких филиалов Общества. Сумма заключенного ТюмЭС договора составила 5 305 809.86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</si>
</sst>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69" fontId="41" fillId="0" borderId="52" xfId="0" applyNumberFormat="1" applyFont="1" applyBorder="1" applyAlignment="1">
      <alignment vertical="center"/>
    </xf>
    <xf numFmtId="10" fontId="41" fillId="0" borderId="50" xfId="0" applyNumberFormat="1" applyFont="1" applyBorder="1" applyAlignment="1">
      <alignment vertical="center"/>
    </xf>
    <xf numFmtId="9" fontId="41" fillId="0" borderId="52" xfId="0" applyNumberFormat="1" applyFont="1" applyBorder="1" applyAlignment="1">
      <alignment vertical="center"/>
    </xf>
    <xf numFmtId="0" fontId="11" fillId="0" borderId="53" xfId="0" applyFont="1" applyBorder="1" applyAlignment="1">
      <alignment vertical="center"/>
    </xf>
    <xf numFmtId="3" fontId="41" fillId="0" borderId="44" xfId="0" applyNumberFormat="1" applyFont="1" applyBorder="1" applyAlignment="1">
      <alignment vertical="center"/>
    </xf>
    <xf numFmtId="0" fontId="11" fillId="0" borderId="25" xfId="0" applyFont="1" applyBorder="1" applyAlignment="1">
      <alignment vertical="center"/>
    </xf>
    <xf numFmtId="10" fontId="41" fillId="0" borderId="54" xfId="0" applyNumberFormat="1" applyFont="1" applyBorder="1" applyAlignment="1">
      <alignment vertical="center"/>
    </xf>
    <xf numFmtId="10" fontId="41" fillId="0" borderId="45" xfId="0" applyNumberFormat="1" applyFont="1" applyBorder="1" applyAlignment="1">
      <alignment vertical="center"/>
    </xf>
    <xf numFmtId="0" fontId="11" fillId="0" borderId="51"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8"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9" fillId="0" borderId="0" xfId="0" applyFont="1" applyBorder="1" applyAlignment="1">
      <alignment vertical="center"/>
    </xf>
    <xf numFmtId="173" fontId="70"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68"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0"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0" fillId="0" borderId="0" xfId="50" applyFont="1" applyAlignment="1">
      <alignment horizontal="center"/>
    </xf>
    <xf numFmtId="0" fontId="71"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5"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69" fillId="0" borderId="0" xfId="0" applyFont="1" applyAlignment="1">
      <alignment vertical="center"/>
    </xf>
    <xf numFmtId="0" fontId="41" fillId="0" borderId="1" xfId="0"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 fillId="0" borderId="0" xfId="1" applyFont="1" applyAlignment="1">
      <alignment horizontal="center" vertical="center"/>
    </xf>
    <xf numFmtId="0" fontId="49" fillId="0" borderId="0" xfId="1" applyFont="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2" fillId="0" borderId="0" xfId="1" applyFont="1" applyAlignment="1">
      <alignment vertical="center"/>
    </xf>
    <xf numFmtId="0" fontId="11" fillId="0" borderId="0" xfId="1" applyFont="1" applyAlignment="1">
      <alignment vertical="center"/>
    </xf>
    <xf numFmtId="0" fontId="72" fillId="0" borderId="0" xfId="1" applyFont="1" applyAlignment="1">
      <alignment vertical="center"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71"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11" fillId="0" borderId="0" xfId="41" applyFont="1"/>
    <xf numFmtId="0" fontId="43" fillId="24"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2" fillId="26" borderId="55" xfId="2" applyFont="1" applyFill="1" applyBorder="1" applyAlignment="1">
      <alignment horizontal="left" vertical="center" wrapText="1"/>
    </xf>
    <xf numFmtId="14" fontId="36" fillId="0" borderId="56" xfId="0" applyNumberFormat="1" applyFont="1" applyFill="1" applyBorder="1" applyAlignment="1">
      <alignment horizontal="left" vertical="center" wrapText="1"/>
    </xf>
    <xf numFmtId="0" fontId="11" fillId="0" borderId="32" xfId="2" applyFill="1" applyBorder="1"/>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3"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36" fillId="0" borderId="0" xfId="49" applyFont="1" applyAlignment="1">
      <alignment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72" fillId="0" borderId="0" xfId="1" applyFont="1" applyFill="1" applyAlignment="1">
      <alignment horizontal="center" vertical="center"/>
    </xf>
    <xf numFmtId="0" fontId="76" fillId="0" borderId="0" xfId="0" applyFont="1" applyAlignment="1">
      <alignment horizontal="center" vertical="center"/>
    </xf>
    <xf numFmtId="0" fontId="72" fillId="24" borderId="0" xfId="1" applyFont="1" applyFill="1" applyAlignment="1">
      <alignment horizontal="center" vertical="center" wrapText="1"/>
    </xf>
    <xf numFmtId="0" fontId="76"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24" borderId="0" xfId="1" applyFont="1" applyFill="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2"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58233307.666809589</c:v>
                </c:pt>
                <c:pt idx="1">
                  <c:v>120168855.71781379</c:v>
                </c:pt>
                <c:pt idx="2">
                  <c:v>183966680.36348614</c:v>
                </c:pt>
                <c:pt idx="3">
                  <c:v>249682672.93682176</c:v>
                </c:pt>
                <c:pt idx="4">
                  <c:v>317374228.06001961</c:v>
                </c:pt>
                <c:pt idx="5">
                  <c:v>387100628.68216163</c:v>
                </c:pt>
                <c:pt idx="6">
                  <c:v>458922905.57192016</c:v>
                </c:pt>
                <c:pt idx="7">
                  <c:v>532896214.99183905</c:v>
                </c:pt>
                <c:pt idx="8">
                  <c:v>609093009.91359138</c:v>
                </c:pt>
                <c:pt idx="9">
                  <c:v>687579980.30593622</c:v>
                </c:pt>
                <c:pt idx="10">
                  <c:v>768316793.93698251</c:v>
                </c:pt>
              </c:numCache>
            </c:numRef>
          </c:val>
          <c:smooth val="0"/>
          <c:extLst>
            <c:ext xmlns:c16="http://schemas.microsoft.com/office/drawing/2014/chart" uri="{C3380CC4-5D6E-409C-BE32-E72D297353CC}">
              <c16:uniqueId val="{00000000-D59A-48FF-BC96-5B5D845C07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52282111.463418692</c:v>
                </c:pt>
                <c:pt idx="1">
                  <c:v>102369733.13398132</c:v>
                </c:pt>
                <c:pt idx="2">
                  <c:v>148766904.9819161</c:v>
                </c:pt>
                <c:pt idx="3">
                  <c:v>191745471.17174226</c:v>
                </c:pt>
                <c:pt idx="4">
                  <c:v>231557155.8191506</c:v>
                </c:pt>
                <c:pt idx="5">
                  <c:v>268435254.61037767</c:v>
                </c:pt>
                <c:pt idx="6">
                  <c:v>302595867.83235782</c:v>
                </c:pt>
                <c:pt idx="7">
                  <c:v>334235887.92696106</c:v>
                </c:pt>
                <c:pt idx="8">
                  <c:v>363544389.73288095</c:v>
                </c:pt>
                <c:pt idx="9">
                  <c:v>390693130.65597916</c:v>
                </c:pt>
                <c:pt idx="10">
                  <c:v>415807307.36880773</c:v>
                </c:pt>
              </c:numCache>
            </c:numRef>
          </c:val>
          <c:smooth val="0"/>
          <c:extLst>
            <c:ext xmlns:c16="http://schemas.microsoft.com/office/drawing/2014/chart" uri="{C3380CC4-5D6E-409C-BE32-E72D297353CC}">
              <c16:uniqueId val="{00000001-D59A-48FF-BC96-5B5D845C070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efreshError="1"/>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row r="1">
          <cell r="B1">
            <v>0</v>
          </cell>
        </row>
      </sheetData>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sheetData sheetId="1752"/>
      <sheetData sheetId="1753"/>
      <sheetData sheetId="1754">
        <row r="1">
          <cell r="B1">
            <v>0</v>
          </cell>
        </row>
      </sheetData>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502</v>
      </c>
    </row>
    <row r="4" spans="1:22" s="67" customFormat="1" ht="18.75" x14ac:dyDescent="0.3">
      <c r="A4" s="79"/>
      <c r="H4" s="78"/>
    </row>
    <row r="5" spans="1:22" s="67" customFormat="1" ht="15.75" x14ac:dyDescent="0.25">
      <c r="A5" s="359" t="s">
        <v>586</v>
      </c>
      <c r="B5" s="359"/>
      <c r="C5" s="359"/>
      <c r="D5" s="80"/>
      <c r="E5" s="80"/>
      <c r="F5" s="80"/>
      <c r="G5" s="80"/>
      <c r="H5" s="80"/>
      <c r="I5" s="80"/>
      <c r="J5" s="80"/>
    </row>
    <row r="6" spans="1:22" s="67" customFormat="1" ht="18.75" x14ac:dyDescent="0.3">
      <c r="A6" s="79"/>
      <c r="H6" s="78"/>
    </row>
    <row r="7" spans="1:22" s="67" customFormat="1" ht="18.75" x14ac:dyDescent="0.2">
      <c r="A7" s="363" t="s">
        <v>9</v>
      </c>
      <c r="B7" s="363"/>
      <c r="C7" s="363"/>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64" t="s">
        <v>438</v>
      </c>
      <c r="B9" s="364"/>
      <c r="C9" s="364"/>
      <c r="D9" s="65"/>
      <c r="E9" s="65"/>
      <c r="F9" s="65"/>
      <c r="G9" s="65"/>
      <c r="H9" s="65"/>
      <c r="I9" s="66"/>
      <c r="J9" s="66"/>
      <c r="K9" s="66"/>
      <c r="L9" s="66"/>
      <c r="M9" s="66"/>
      <c r="N9" s="66"/>
      <c r="O9" s="66"/>
      <c r="P9" s="66"/>
      <c r="Q9" s="66"/>
      <c r="R9" s="66"/>
      <c r="S9" s="66"/>
      <c r="T9" s="66"/>
      <c r="U9" s="66"/>
      <c r="V9" s="66"/>
    </row>
    <row r="10" spans="1:22" s="67" customFormat="1" ht="18.75" x14ac:dyDescent="0.2">
      <c r="A10" s="365" t="s">
        <v>8</v>
      </c>
      <c r="B10" s="365"/>
      <c r="C10" s="365"/>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66" t="s">
        <v>523</v>
      </c>
      <c r="B12" s="367"/>
      <c r="C12" s="367"/>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65" t="s">
        <v>7</v>
      </c>
      <c r="B13" s="365"/>
      <c r="C13" s="365"/>
      <c r="D13" s="81"/>
      <c r="E13" s="81"/>
      <c r="F13" s="81"/>
      <c r="G13" s="81"/>
      <c r="H13" s="81"/>
      <c r="I13" s="66"/>
      <c r="J13" s="66"/>
      <c r="K13" s="66"/>
      <c r="L13" s="66"/>
      <c r="M13" s="66"/>
      <c r="N13" s="66"/>
      <c r="O13" s="66"/>
      <c r="P13" s="66"/>
      <c r="Q13" s="66"/>
      <c r="R13" s="66"/>
      <c r="S13" s="66"/>
      <c r="T13" s="66"/>
      <c r="U13" s="66"/>
      <c r="V13" s="66"/>
    </row>
    <row r="14" spans="1:22" s="83" customFormat="1" ht="15.75" customHeight="1" x14ac:dyDescent="0.2">
      <c r="A14" s="149"/>
      <c r="B14" s="149"/>
      <c r="C14" s="149"/>
      <c r="D14" s="82"/>
      <c r="E14" s="82"/>
      <c r="F14" s="82"/>
      <c r="G14" s="82"/>
      <c r="H14" s="82"/>
      <c r="I14" s="82"/>
      <c r="J14" s="82"/>
      <c r="K14" s="82"/>
      <c r="L14" s="82"/>
      <c r="M14" s="82"/>
      <c r="N14" s="82"/>
      <c r="O14" s="82"/>
      <c r="P14" s="82"/>
      <c r="Q14" s="82"/>
      <c r="R14" s="82"/>
      <c r="S14" s="82"/>
      <c r="T14" s="82"/>
      <c r="U14" s="82"/>
      <c r="V14" s="82"/>
    </row>
    <row r="15" spans="1:22" s="84" customFormat="1" ht="58.7" customHeight="1" x14ac:dyDescent="0.2">
      <c r="A15" s="368" t="s">
        <v>520</v>
      </c>
      <c r="B15" s="369"/>
      <c r="C15" s="369"/>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60" t="s">
        <v>6</v>
      </c>
      <c r="B16" s="360"/>
      <c r="C16" s="360"/>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61" t="s">
        <v>401</v>
      </c>
      <c r="B18" s="362"/>
      <c r="C18" s="362"/>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7" t="s">
        <v>504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238" t="s">
        <v>500</v>
      </c>
      <c r="C23" s="164" t="s">
        <v>505</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356"/>
      <c r="B24" s="357"/>
      <c r="C24" s="358"/>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436</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509</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435</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585</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56"/>
      <c r="B39" s="357"/>
      <c r="C39" s="358"/>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7" t="s">
        <v>589</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440</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440</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56"/>
      <c r="B47" s="357"/>
      <c r="C47" s="358"/>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247">
        <v>2.1419984699999999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47">
        <v>0</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1" sqref="A11:S11"/>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67" customFormat="1" ht="15.75" x14ac:dyDescent="0.2">
      <c r="A5" s="79"/>
      <c r="H5" s="98"/>
      <c r="J5" s="98"/>
      <c r="M5" s="98"/>
    </row>
    <row r="6" spans="1:28" s="67" customFormat="1" ht="18.75" x14ac:dyDescent="0.2">
      <c r="A6" s="363" t="s">
        <v>9</v>
      </c>
      <c r="B6" s="363"/>
      <c r="C6" s="363"/>
      <c r="D6" s="363"/>
      <c r="E6" s="363"/>
      <c r="F6" s="363"/>
      <c r="G6" s="363"/>
      <c r="H6" s="363"/>
      <c r="I6" s="363"/>
      <c r="J6" s="363"/>
      <c r="K6" s="363"/>
      <c r="L6" s="363"/>
      <c r="M6" s="363"/>
      <c r="N6" s="363"/>
      <c r="O6" s="363"/>
      <c r="P6" s="363"/>
      <c r="Q6" s="363"/>
      <c r="R6" s="363"/>
      <c r="S6" s="363"/>
      <c r="T6" s="66"/>
      <c r="U6" s="66"/>
      <c r="V6" s="66"/>
      <c r="W6" s="66"/>
      <c r="X6" s="66"/>
      <c r="Y6" s="66"/>
      <c r="Z6" s="66"/>
      <c r="AA6" s="66"/>
      <c r="AB6" s="66"/>
    </row>
    <row r="7" spans="1:28" s="67" customFormat="1" ht="18.75" x14ac:dyDescent="0.2">
      <c r="A7" s="363"/>
      <c r="B7" s="363"/>
      <c r="C7" s="363"/>
      <c r="D7" s="363"/>
      <c r="E7" s="363"/>
      <c r="F7" s="363"/>
      <c r="G7" s="363"/>
      <c r="H7" s="363"/>
      <c r="I7" s="363"/>
      <c r="J7" s="363"/>
      <c r="K7" s="363"/>
      <c r="L7" s="363"/>
      <c r="M7" s="363"/>
      <c r="N7" s="363"/>
      <c r="O7" s="363"/>
      <c r="P7" s="363"/>
      <c r="Q7" s="363"/>
      <c r="R7" s="363"/>
      <c r="S7" s="363"/>
      <c r="T7" s="66"/>
      <c r="U7" s="66"/>
      <c r="V7" s="66"/>
      <c r="W7" s="66"/>
      <c r="X7" s="66"/>
      <c r="Y7" s="66"/>
      <c r="Z7" s="66"/>
      <c r="AA7" s="66"/>
      <c r="AB7" s="66"/>
    </row>
    <row r="8" spans="1:28" s="67"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66"/>
      <c r="U8" s="66"/>
      <c r="V8" s="66"/>
      <c r="W8" s="66"/>
      <c r="X8" s="66"/>
      <c r="Y8" s="66"/>
      <c r="Z8" s="66"/>
      <c r="AA8" s="66"/>
      <c r="AB8" s="66"/>
    </row>
    <row r="9" spans="1:28" s="67" customFormat="1" ht="18.75" x14ac:dyDescent="0.2">
      <c r="A9" s="365" t="s">
        <v>8</v>
      </c>
      <c r="B9" s="365"/>
      <c r="C9" s="365"/>
      <c r="D9" s="365"/>
      <c r="E9" s="365"/>
      <c r="F9" s="365"/>
      <c r="G9" s="365"/>
      <c r="H9" s="365"/>
      <c r="I9" s="365"/>
      <c r="J9" s="365"/>
      <c r="K9" s="365"/>
      <c r="L9" s="365"/>
      <c r="M9" s="365"/>
      <c r="N9" s="365"/>
      <c r="O9" s="365"/>
      <c r="P9" s="365"/>
      <c r="Q9" s="365"/>
      <c r="R9" s="365"/>
      <c r="S9" s="365"/>
      <c r="T9" s="66"/>
      <c r="U9" s="66"/>
      <c r="V9" s="66"/>
      <c r="W9" s="66"/>
      <c r="X9" s="66"/>
      <c r="Y9" s="66"/>
      <c r="Z9" s="66"/>
      <c r="AA9" s="66"/>
      <c r="AB9" s="66"/>
    </row>
    <row r="10" spans="1:28" s="67" customFormat="1" ht="18.75" x14ac:dyDescent="0.2">
      <c r="A10" s="363"/>
      <c r="B10" s="363"/>
      <c r="C10" s="363"/>
      <c r="D10" s="363"/>
      <c r="E10" s="363"/>
      <c r="F10" s="363"/>
      <c r="G10" s="363"/>
      <c r="H10" s="363"/>
      <c r="I10" s="363"/>
      <c r="J10" s="363"/>
      <c r="K10" s="363"/>
      <c r="L10" s="363"/>
      <c r="M10" s="363"/>
      <c r="N10" s="363"/>
      <c r="O10" s="363"/>
      <c r="P10" s="363"/>
      <c r="Q10" s="363"/>
      <c r="R10" s="363"/>
      <c r="S10" s="363"/>
      <c r="T10" s="66"/>
      <c r="U10" s="66"/>
      <c r="V10" s="66"/>
      <c r="W10" s="66"/>
      <c r="X10" s="66"/>
      <c r="Y10" s="66"/>
      <c r="Z10" s="66"/>
      <c r="AA10" s="66"/>
      <c r="AB10" s="66"/>
    </row>
    <row r="11" spans="1:28" s="67" customFormat="1" ht="18.75" x14ac:dyDescent="0.2">
      <c r="A11" s="364" t="str">
        <f>'1. паспорт местоположение'!A12:C12</f>
        <v>M_NS3300.VL.0071</v>
      </c>
      <c r="B11" s="364"/>
      <c r="C11" s="364"/>
      <c r="D11" s="364"/>
      <c r="E11" s="364"/>
      <c r="F11" s="364"/>
      <c r="G11" s="364"/>
      <c r="H11" s="364"/>
      <c r="I11" s="364"/>
      <c r="J11" s="364"/>
      <c r="K11" s="364"/>
      <c r="L11" s="364"/>
      <c r="M11" s="364"/>
      <c r="N11" s="364"/>
      <c r="O11" s="364"/>
      <c r="P11" s="364"/>
      <c r="Q11" s="364"/>
      <c r="R11" s="364"/>
      <c r="S11" s="364"/>
      <c r="T11" s="66"/>
      <c r="U11" s="66"/>
      <c r="V11" s="66"/>
      <c r="W11" s="66"/>
      <c r="X11" s="66"/>
      <c r="Y11" s="66"/>
      <c r="Z11" s="66"/>
      <c r="AA11" s="66"/>
      <c r="AB11" s="66"/>
    </row>
    <row r="12" spans="1:28" s="67"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66"/>
      <c r="U12" s="66"/>
      <c r="V12" s="66"/>
      <c r="W12" s="66"/>
      <c r="X12" s="66"/>
      <c r="Y12" s="66"/>
      <c r="Z12" s="66"/>
      <c r="AA12" s="66"/>
      <c r="AB12" s="66"/>
    </row>
    <row r="13" spans="1:28" s="8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50"/>
      <c r="U13" s="150"/>
      <c r="V13" s="150"/>
      <c r="W13" s="150"/>
      <c r="X13" s="150"/>
      <c r="Y13" s="150"/>
      <c r="Z13" s="150"/>
      <c r="AA13" s="150"/>
      <c r="AB13" s="150"/>
    </row>
    <row r="14" spans="1:28" s="84" customFormat="1" ht="18" customHeight="1" x14ac:dyDescent="0.2">
      <c r="A14" s="364"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364"/>
      <c r="C14" s="364"/>
      <c r="D14" s="364"/>
      <c r="E14" s="364"/>
      <c r="F14" s="364"/>
      <c r="G14" s="364"/>
      <c r="H14" s="364"/>
      <c r="I14" s="364"/>
      <c r="J14" s="364"/>
      <c r="K14" s="364"/>
      <c r="L14" s="364"/>
      <c r="M14" s="364"/>
      <c r="N14" s="364"/>
      <c r="O14" s="364"/>
      <c r="P14" s="364"/>
      <c r="Q14" s="364"/>
      <c r="R14" s="364"/>
      <c r="S14" s="364"/>
      <c r="T14" s="65"/>
      <c r="U14" s="65"/>
      <c r="V14" s="65"/>
      <c r="W14" s="65"/>
      <c r="X14" s="65"/>
      <c r="Y14" s="65"/>
      <c r="Z14" s="65"/>
      <c r="AA14" s="65"/>
      <c r="AB14" s="65"/>
    </row>
    <row r="15" spans="1:28" s="84"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81"/>
      <c r="U15" s="81"/>
      <c r="V15" s="81"/>
      <c r="W15" s="81"/>
      <c r="X15" s="81"/>
      <c r="Y15" s="81"/>
      <c r="Z15" s="81"/>
      <c r="AA15" s="81"/>
      <c r="AB15" s="81"/>
    </row>
    <row r="16" spans="1:28" s="84"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51"/>
      <c r="U16" s="151"/>
      <c r="V16" s="151"/>
      <c r="W16" s="151"/>
      <c r="X16" s="151"/>
      <c r="Y16" s="151"/>
    </row>
    <row r="17" spans="1:28" s="84" customFormat="1" ht="45.75" customHeight="1" x14ac:dyDescent="0.2">
      <c r="A17" s="361" t="s">
        <v>376</v>
      </c>
      <c r="B17" s="361"/>
      <c r="C17" s="361"/>
      <c r="D17" s="361"/>
      <c r="E17" s="361"/>
      <c r="F17" s="361"/>
      <c r="G17" s="361"/>
      <c r="H17" s="361"/>
      <c r="I17" s="361"/>
      <c r="J17" s="361"/>
      <c r="K17" s="361"/>
      <c r="L17" s="361"/>
      <c r="M17" s="361"/>
      <c r="N17" s="361"/>
      <c r="O17" s="361"/>
      <c r="P17" s="361"/>
      <c r="Q17" s="361"/>
      <c r="R17" s="361"/>
      <c r="S17" s="361"/>
      <c r="T17" s="86"/>
      <c r="U17" s="86"/>
      <c r="V17" s="86"/>
      <c r="W17" s="86"/>
      <c r="X17" s="86"/>
      <c r="Y17" s="86"/>
      <c r="Z17" s="86"/>
      <c r="AA17" s="86"/>
      <c r="AB17" s="86"/>
    </row>
    <row r="18" spans="1:28" s="84"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1"/>
      <c r="U18" s="151"/>
      <c r="V18" s="151"/>
      <c r="W18" s="151"/>
      <c r="X18" s="151"/>
      <c r="Y18" s="151"/>
    </row>
    <row r="19" spans="1:28" s="84" customFormat="1" ht="30.75" customHeight="1" x14ac:dyDescent="0.2">
      <c r="A19" s="370" t="s">
        <v>5</v>
      </c>
      <c r="B19" s="370" t="s">
        <v>98</v>
      </c>
      <c r="C19" s="374" t="s">
        <v>289</v>
      </c>
      <c r="D19" s="370" t="s">
        <v>288</v>
      </c>
      <c r="E19" s="370" t="s">
        <v>97</v>
      </c>
      <c r="F19" s="370" t="s">
        <v>96</v>
      </c>
      <c r="G19" s="370" t="s">
        <v>284</v>
      </c>
      <c r="H19" s="371" t="s">
        <v>95</v>
      </c>
      <c r="I19" s="370" t="s">
        <v>94</v>
      </c>
      <c r="J19" s="371" t="s">
        <v>93</v>
      </c>
      <c r="K19" s="370" t="s">
        <v>92</v>
      </c>
      <c r="L19" s="370" t="s">
        <v>91</v>
      </c>
      <c r="M19" s="371" t="s">
        <v>90</v>
      </c>
      <c r="N19" s="370" t="s">
        <v>89</v>
      </c>
      <c r="O19" s="370" t="s">
        <v>88</v>
      </c>
      <c r="P19" s="370" t="s">
        <v>87</v>
      </c>
      <c r="Q19" s="370" t="s">
        <v>287</v>
      </c>
      <c r="R19" s="370"/>
      <c r="S19" s="370" t="s">
        <v>370</v>
      </c>
      <c r="T19" s="151"/>
      <c r="U19" s="151"/>
      <c r="V19" s="151"/>
      <c r="W19" s="151"/>
      <c r="X19" s="151"/>
      <c r="Y19" s="151"/>
    </row>
    <row r="20" spans="1:28" s="84" customFormat="1" ht="157.5" x14ac:dyDescent="0.2">
      <c r="A20" s="370"/>
      <c r="B20" s="370"/>
      <c r="C20" s="375"/>
      <c r="D20" s="370"/>
      <c r="E20" s="370"/>
      <c r="F20" s="370"/>
      <c r="G20" s="370"/>
      <c r="H20" s="371"/>
      <c r="I20" s="370"/>
      <c r="J20" s="371"/>
      <c r="K20" s="370"/>
      <c r="L20" s="370"/>
      <c r="M20" s="371"/>
      <c r="N20" s="370"/>
      <c r="O20" s="370"/>
      <c r="P20" s="370"/>
      <c r="Q20" s="166" t="s">
        <v>285</v>
      </c>
      <c r="R20" s="168" t="s">
        <v>286</v>
      </c>
      <c r="S20" s="370"/>
      <c r="T20" s="150"/>
      <c r="U20" s="150"/>
      <c r="V20" s="150"/>
      <c r="W20" s="150"/>
      <c r="X20" s="150"/>
      <c r="Y20" s="150"/>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0"/>
      <c r="U21" s="150"/>
      <c r="V21" s="150"/>
      <c r="W21" s="150"/>
      <c r="X21" s="150"/>
      <c r="Y21" s="150"/>
      <c r="Z21" s="91"/>
      <c r="AA21" s="91"/>
      <c r="AB21" s="91"/>
    </row>
    <row r="22" spans="1:28" s="154" customFormat="1" ht="360" customHeight="1" x14ac:dyDescent="0.2">
      <c r="A22" s="158">
        <v>1</v>
      </c>
      <c r="B22" s="155" t="s">
        <v>511</v>
      </c>
      <c r="C22" s="155" t="s">
        <v>434</v>
      </c>
      <c r="D22" s="155" t="s">
        <v>506</v>
      </c>
      <c r="E22" s="156" t="s">
        <v>512</v>
      </c>
      <c r="F22" s="156" t="s">
        <v>513</v>
      </c>
      <c r="G22" s="156" t="s">
        <v>514</v>
      </c>
      <c r="H22" s="157">
        <v>0.94</v>
      </c>
      <c r="I22" s="155">
        <v>0.27</v>
      </c>
      <c r="J22" s="157">
        <v>0.94</v>
      </c>
      <c r="K22" s="155">
        <v>10</v>
      </c>
      <c r="L22" s="155" t="s">
        <v>510</v>
      </c>
      <c r="M22" s="239" t="s">
        <v>440</v>
      </c>
      <c r="N22" s="239" t="s">
        <v>440</v>
      </c>
      <c r="O22" s="239" t="s">
        <v>440</v>
      </c>
      <c r="P22" s="239" t="s">
        <v>440</v>
      </c>
      <c r="Q22" s="276" t="s">
        <v>515</v>
      </c>
      <c r="R22" s="157" t="s">
        <v>434</v>
      </c>
      <c r="S22" s="241">
        <v>3.18677112</v>
      </c>
      <c r="T22" s="152"/>
      <c r="U22" s="152"/>
      <c r="V22" s="152"/>
      <c r="W22" s="152"/>
      <c r="X22" s="152"/>
      <c r="Y22" s="152"/>
      <c r="Z22" s="153"/>
      <c r="AA22" s="153"/>
      <c r="AB22" s="153"/>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59" t="str">
        <f>'1. паспорт местоположение'!A5:C5</f>
        <v>Год раскрытия информации: 2026 год</v>
      </c>
      <c r="B6" s="359"/>
      <c r="C6" s="359"/>
      <c r="D6" s="359"/>
      <c r="E6" s="359"/>
      <c r="F6" s="359"/>
      <c r="G6" s="359"/>
      <c r="H6" s="359"/>
      <c r="I6" s="359"/>
      <c r="J6" s="359"/>
      <c r="K6" s="359"/>
      <c r="L6" s="359"/>
      <c r="M6" s="359"/>
      <c r="N6" s="359"/>
      <c r="O6" s="359"/>
      <c r="P6" s="359"/>
      <c r="Q6" s="359"/>
      <c r="R6" s="359"/>
      <c r="S6" s="359"/>
      <c r="T6" s="359"/>
    </row>
    <row r="7" spans="1:20" s="67" customFormat="1" x14ac:dyDescent="0.2">
      <c r="A7" s="79"/>
    </row>
    <row r="8" spans="1:20" s="67" customFormat="1" ht="18.75" x14ac:dyDescent="0.2">
      <c r="A8" s="363" t="s">
        <v>9</v>
      </c>
      <c r="B8" s="363"/>
      <c r="C8" s="363"/>
      <c r="D8" s="363"/>
      <c r="E8" s="363"/>
      <c r="F8" s="363"/>
      <c r="G8" s="363"/>
      <c r="H8" s="363"/>
      <c r="I8" s="363"/>
      <c r="J8" s="363"/>
      <c r="K8" s="363"/>
      <c r="L8" s="363"/>
      <c r="M8" s="363"/>
      <c r="N8" s="363"/>
      <c r="O8" s="363"/>
      <c r="P8" s="363"/>
      <c r="Q8" s="363"/>
      <c r="R8" s="363"/>
      <c r="S8" s="363"/>
      <c r="T8" s="363"/>
    </row>
    <row r="9" spans="1:20" s="67"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67"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67" customFormat="1" ht="18.75" customHeight="1" x14ac:dyDescent="0.2">
      <c r="A11" s="365" t="s">
        <v>8</v>
      </c>
      <c r="B11" s="365"/>
      <c r="C11" s="365"/>
      <c r="D11" s="365"/>
      <c r="E11" s="365"/>
      <c r="F11" s="365"/>
      <c r="G11" s="365"/>
      <c r="H11" s="365"/>
      <c r="I11" s="365"/>
      <c r="J11" s="365"/>
      <c r="K11" s="365"/>
      <c r="L11" s="365"/>
      <c r="M11" s="365"/>
      <c r="N11" s="365"/>
      <c r="O11" s="365"/>
      <c r="P11" s="365"/>
      <c r="Q11" s="365"/>
      <c r="R11" s="365"/>
      <c r="S11" s="365"/>
      <c r="T11" s="365"/>
    </row>
    <row r="12" spans="1:20" s="67"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67" customFormat="1" ht="18.75" customHeight="1" x14ac:dyDescent="0.2">
      <c r="A13" s="364" t="str">
        <f>'2. паспорт  ТП'!A11:S11</f>
        <v>M_NS3300.VL.0071</v>
      </c>
      <c r="B13" s="364"/>
      <c r="C13" s="364"/>
      <c r="D13" s="364"/>
      <c r="E13" s="364"/>
      <c r="F13" s="364"/>
      <c r="G13" s="364"/>
      <c r="H13" s="364"/>
      <c r="I13" s="364"/>
      <c r="J13" s="364"/>
      <c r="K13" s="364"/>
      <c r="L13" s="364"/>
      <c r="M13" s="364"/>
      <c r="N13" s="364"/>
      <c r="O13" s="364"/>
      <c r="P13" s="364"/>
      <c r="Q13" s="364"/>
      <c r="R13" s="364"/>
      <c r="S13" s="364"/>
      <c r="T13" s="364"/>
    </row>
    <row r="14" spans="1:20" s="67" customFormat="1" ht="18.75" customHeight="1" x14ac:dyDescent="0.2">
      <c r="A14" s="365" t="s">
        <v>7</v>
      </c>
      <c r="B14" s="365"/>
      <c r="C14" s="365"/>
      <c r="D14" s="365"/>
      <c r="E14" s="365"/>
      <c r="F14" s="365"/>
      <c r="G14" s="365"/>
      <c r="H14" s="365"/>
      <c r="I14" s="365"/>
      <c r="J14" s="365"/>
      <c r="K14" s="365"/>
      <c r="L14" s="365"/>
      <c r="M14" s="365"/>
      <c r="N14" s="365"/>
      <c r="O14" s="365"/>
      <c r="P14" s="365"/>
      <c r="Q14" s="365"/>
      <c r="R14" s="365"/>
      <c r="S14" s="365"/>
      <c r="T14" s="365"/>
    </row>
    <row r="15" spans="1:20" s="8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84" customFormat="1" ht="43.5" customHeight="1" x14ac:dyDescent="0.2">
      <c r="A16" s="391"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6" s="391"/>
      <c r="C16" s="391"/>
      <c r="D16" s="391"/>
      <c r="E16" s="391"/>
      <c r="F16" s="391"/>
      <c r="G16" s="391"/>
      <c r="H16" s="391"/>
      <c r="I16" s="391"/>
      <c r="J16" s="391"/>
      <c r="K16" s="391"/>
      <c r="L16" s="391"/>
      <c r="M16" s="391"/>
      <c r="N16" s="391"/>
      <c r="O16" s="391"/>
      <c r="P16" s="391"/>
      <c r="Q16" s="391"/>
      <c r="R16" s="391"/>
      <c r="S16" s="391"/>
      <c r="T16" s="391"/>
    </row>
    <row r="17" spans="1:113" s="84" customFormat="1" ht="15" customHeight="1" x14ac:dyDescent="0.2">
      <c r="A17" s="365" t="s">
        <v>6</v>
      </c>
      <c r="B17" s="365"/>
      <c r="C17" s="365"/>
      <c r="D17" s="365"/>
      <c r="E17" s="365"/>
      <c r="F17" s="365"/>
      <c r="G17" s="365"/>
      <c r="H17" s="365"/>
      <c r="I17" s="365"/>
      <c r="J17" s="365"/>
      <c r="K17" s="365"/>
      <c r="L17" s="365"/>
      <c r="M17" s="365"/>
      <c r="N17" s="365"/>
      <c r="O17" s="365"/>
      <c r="P17" s="365"/>
      <c r="Q17" s="365"/>
      <c r="R17" s="365"/>
      <c r="S17" s="365"/>
      <c r="T17" s="365"/>
    </row>
    <row r="18" spans="1:113" s="8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84" customFormat="1" ht="15" customHeight="1" x14ac:dyDescent="0.2">
      <c r="A19" s="362" t="s">
        <v>381</v>
      </c>
      <c r="B19" s="362"/>
      <c r="C19" s="362"/>
      <c r="D19" s="362"/>
      <c r="E19" s="362"/>
      <c r="F19" s="362"/>
      <c r="G19" s="362"/>
      <c r="H19" s="362"/>
      <c r="I19" s="362"/>
      <c r="J19" s="362"/>
      <c r="K19" s="362"/>
      <c r="L19" s="362"/>
      <c r="M19" s="362"/>
      <c r="N19" s="362"/>
      <c r="O19" s="362"/>
      <c r="P19" s="362"/>
      <c r="Q19" s="362"/>
      <c r="R19" s="362"/>
      <c r="S19" s="362"/>
      <c r="T19" s="362"/>
    </row>
    <row r="20" spans="1:113" s="103" customFormat="1" ht="21.2"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5" t="s">
        <v>5</v>
      </c>
      <c r="B21" s="378" t="s">
        <v>219</v>
      </c>
      <c r="C21" s="379"/>
      <c r="D21" s="382" t="s">
        <v>120</v>
      </c>
      <c r="E21" s="378" t="s">
        <v>409</v>
      </c>
      <c r="F21" s="379"/>
      <c r="G21" s="378" t="s">
        <v>238</v>
      </c>
      <c r="H21" s="379"/>
      <c r="I21" s="378" t="s">
        <v>119</v>
      </c>
      <c r="J21" s="379"/>
      <c r="K21" s="382" t="s">
        <v>118</v>
      </c>
      <c r="L21" s="378" t="s">
        <v>117</v>
      </c>
      <c r="M21" s="379"/>
      <c r="N21" s="378" t="s">
        <v>405</v>
      </c>
      <c r="O21" s="379"/>
      <c r="P21" s="382" t="s">
        <v>116</v>
      </c>
      <c r="Q21" s="388" t="s">
        <v>115</v>
      </c>
      <c r="R21" s="389"/>
      <c r="S21" s="388" t="s">
        <v>114</v>
      </c>
      <c r="T21" s="390"/>
    </row>
    <row r="22" spans="1:113" ht="204.75" customHeight="1" x14ac:dyDescent="0.25">
      <c r="A22" s="386"/>
      <c r="B22" s="380"/>
      <c r="C22" s="381"/>
      <c r="D22" s="384"/>
      <c r="E22" s="380"/>
      <c r="F22" s="381"/>
      <c r="G22" s="380"/>
      <c r="H22" s="381"/>
      <c r="I22" s="380"/>
      <c r="J22" s="381"/>
      <c r="K22" s="383"/>
      <c r="L22" s="380"/>
      <c r="M22" s="381"/>
      <c r="N22" s="380"/>
      <c r="O22" s="381"/>
      <c r="P22" s="383"/>
      <c r="Q22" s="69" t="s">
        <v>113</v>
      </c>
      <c r="R22" s="69" t="s">
        <v>380</v>
      </c>
      <c r="S22" s="69" t="s">
        <v>112</v>
      </c>
      <c r="T22" s="69" t="s">
        <v>111</v>
      </c>
    </row>
    <row r="23" spans="1:113" ht="51.75" customHeight="1" x14ac:dyDescent="0.25">
      <c r="A23" s="387"/>
      <c r="B23" s="69" t="s">
        <v>109</v>
      </c>
      <c r="C23" s="69" t="s">
        <v>110</v>
      </c>
      <c r="D23" s="383"/>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77" t="s">
        <v>415</v>
      </c>
      <c r="C28" s="377"/>
      <c r="D28" s="377"/>
      <c r="E28" s="377"/>
      <c r="F28" s="377"/>
      <c r="G28" s="377"/>
      <c r="H28" s="377"/>
      <c r="I28" s="377"/>
      <c r="J28" s="377"/>
      <c r="K28" s="377"/>
      <c r="L28" s="377"/>
      <c r="M28" s="377"/>
      <c r="N28" s="377"/>
      <c r="O28" s="377"/>
      <c r="P28" s="377"/>
      <c r="Q28" s="377"/>
      <c r="R28" s="377"/>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6" zoomScaleSheetLayoutView="100" workbookViewId="0">
      <selection activeCell="G31" sqref="G31"/>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63" t="s">
        <v>9</v>
      </c>
      <c r="F7" s="363"/>
      <c r="G7" s="363"/>
      <c r="H7" s="363"/>
      <c r="I7" s="363"/>
      <c r="J7" s="363"/>
      <c r="K7" s="363"/>
      <c r="L7" s="363"/>
      <c r="M7" s="363"/>
      <c r="N7" s="363"/>
      <c r="O7" s="363"/>
      <c r="P7" s="363"/>
      <c r="Q7" s="363"/>
      <c r="R7" s="363"/>
      <c r="S7" s="363"/>
      <c r="T7" s="363"/>
      <c r="U7" s="363"/>
      <c r="V7" s="363"/>
      <c r="W7" s="363"/>
      <c r="X7" s="363"/>
      <c r="Y7" s="363"/>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64" t="s">
        <v>438</v>
      </c>
      <c r="F9" s="364"/>
      <c r="G9" s="364"/>
      <c r="H9" s="364"/>
      <c r="I9" s="364"/>
      <c r="J9" s="364"/>
      <c r="K9" s="364"/>
      <c r="L9" s="364"/>
      <c r="M9" s="364"/>
      <c r="N9" s="364"/>
      <c r="O9" s="364"/>
      <c r="P9" s="364"/>
      <c r="Q9" s="364"/>
      <c r="R9" s="364"/>
      <c r="S9" s="364"/>
      <c r="T9" s="364"/>
      <c r="U9" s="364"/>
      <c r="V9" s="364"/>
      <c r="W9" s="364"/>
      <c r="X9" s="364"/>
      <c r="Y9" s="364"/>
    </row>
    <row r="10" spans="1:27" s="67"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94" t="str">
        <f>'1. паспорт местоположение'!A12:C12</f>
        <v>M_NS3300.VL.0071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67"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93"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84"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383</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03" customFormat="1" ht="21.2" customHeight="1" x14ac:dyDescent="0.25"/>
    <row r="21" spans="1:27" ht="15.75" customHeight="1" x14ac:dyDescent="0.25">
      <c r="A21" s="382" t="s">
        <v>5</v>
      </c>
      <c r="B21" s="378" t="s">
        <v>389</v>
      </c>
      <c r="C21" s="379"/>
      <c r="D21" s="378" t="s">
        <v>391</v>
      </c>
      <c r="E21" s="379"/>
      <c r="F21" s="388" t="s">
        <v>92</v>
      </c>
      <c r="G21" s="390"/>
      <c r="H21" s="390"/>
      <c r="I21" s="389"/>
      <c r="J21" s="382" t="s">
        <v>392</v>
      </c>
      <c r="K21" s="378" t="s">
        <v>393</v>
      </c>
      <c r="L21" s="379"/>
      <c r="M21" s="378" t="s">
        <v>394</v>
      </c>
      <c r="N21" s="379"/>
      <c r="O21" s="378" t="s">
        <v>382</v>
      </c>
      <c r="P21" s="379"/>
      <c r="Q21" s="378" t="s">
        <v>125</v>
      </c>
      <c r="R21" s="379"/>
      <c r="S21" s="382" t="s">
        <v>124</v>
      </c>
      <c r="T21" s="382" t="s">
        <v>395</v>
      </c>
      <c r="U21" s="382" t="s">
        <v>390</v>
      </c>
      <c r="V21" s="378" t="s">
        <v>123</v>
      </c>
      <c r="W21" s="379"/>
      <c r="X21" s="388" t="s">
        <v>115</v>
      </c>
      <c r="Y21" s="390"/>
      <c r="Z21" s="388" t="s">
        <v>114</v>
      </c>
      <c r="AA21" s="390"/>
    </row>
    <row r="22" spans="1:27" ht="216" customHeight="1" x14ac:dyDescent="0.25">
      <c r="A22" s="384"/>
      <c r="B22" s="380"/>
      <c r="C22" s="381"/>
      <c r="D22" s="380"/>
      <c r="E22" s="381"/>
      <c r="F22" s="388" t="s">
        <v>122</v>
      </c>
      <c r="G22" s="389"/>
      <c r="H22" s="388" t="s">
        <v>121</v>
      </c>
      <c r="I22" s="389"/>
      <c r="J22" s="383"/>
      <c r="K22" s="380"/>
      <c r="L22" s="381"/>
      <c r="M22" s="380"/>
      <c r="N22" s="381"/>
      <c r="O22" s="380"/>
      <c r="P22" s="381"/>
      <c r="Q22" s="380"/>
      <c r="R22" s="381"/>
      <c r="S22" s="383"/>
      <c r="T22" s="383"/>
      <c r="U22" s="383"/>
      <c r="V22" s="380"/>
      <c r="W22" s="381"/>
      <c r="X22" s="69" t="s">
        <v>113</v>
      </c>
      <c r="Y22" s="69" t="s">
        <v>380</v>
      </c>
      <c r="Z22" s="69" t="s">
        <v>112</v>
      </c>
      <c r="AA22" s="69" t="s">
        <v>111</v>
      </c>
    </row>
    <row r="23" spans="1:27" ht="60" customHeight="1" x14ac:dyDescent="0.25">
      <c r="A23" s="383"/>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78.75" x14ac:dyDescent="0.25">
      <c r="A25" s="111">
        <v>1</v>
      </c>
      <c r="B25" s="111" t="s">
        <v>434</v>
      </c>
      <c r="C25" s="350" t="s">
        <v>572</v>
      </c>
      <c r="D25" s="111" t="s">
        <v>434</v>
      </c>
      <c r="E25" s="69" t="s">
        <v>573</v>
      </c>
      <c r="F25" s="69">
        <v>0</v>
      </c>
      <c r="G25" s="111">
        <v>10</v>
      </c>
      <c r="H25" s="111">
        <v>0</v>
      </c>
      <c r="I25" s="111">
        <v>10</v>
      </c>
      <c r="J25" s="112" t="s">
        <v>574</v>
      </c>
      <c r="K25" s="112" t="s">
        <v>575</v>
      </c>
      <c r="L25" s="113" t="s">
        <v>64</v>
      </c>
      <c r="M25" s="113" t="s">
        <v>575</v>
      </c>
      <c r="N25" s="114">
        <v>70</v>
      </c>
      <c r="O25" s="114" t="s">
        <v>434</v>
      </c>
      <c r="P25" s="114" t="s">
        <v>576</v>
      </c>
      <c r="Q25" s="114">
        <v>0</v>
      </c>
      <c r="R25" s="111">
        <v>0.02</v>
      </c>
      <c r="S25" s="112" t="s">
        <v>434</v>
      </c>
      <c r="T25" s="112" t="s">
        <v>434</v>
      </c>
      <c r="U25" s="112" t="s">
        <v>434</v>
      </c>
      <c r="V25" s="112" t="s">
        <v>434</v>
      </c>
      <c r="W25" s="351" t="s">
        <v>577</v>
      </c>
      <c r="X25" s="112" t="s">
        <v>434</v>
      </c>
      <c r="Y25" s="112" t="s">
        <v>434</v>
      </c>
      <c r="Z25" s="112" t="s">
        <v>434</v>
      </c>
      <c r="AA25" s="112" t="s">
        <v>434</v>
      </c>
    </row>
    <row r="26" spans="1:27" s="103" customFormat="1" ht="78.75" x14ac:dyDescent="0.25">
      <c r="A26" s="111">
        <v>2</v>
      </c>
      <c r="B26" s="111" t="s">
        <v>434</v>
      </c>
      <c r="C26" s="350" t="s">
        <v>572</v>
      </c>
      <c r="D26" s="111" t="s">
        <v>434</v>
      </c>
      <c r="E26" s="69" t="s">
        <v>578</v>
      </c>
      <c r="F26" s="69">
        <v>0</v>
      </c>
      <c r="G26" s="111">
        <v>10</v>
      </c>
      <c r="H26" s="111">
        <v>0</v>
      </c>
      <c r="I26" s="111">
        <v>10</v>
      </c>
      <c r="J26" s="112" t="s">
        <v>574</v>
      </c>
      <c r="K26" s="112" t="s">
        <v>575</v>
      </c>
      <c r="L26" s="113" t="s">
        <v>64</v>
      </c>
      <c r="M26" s="113" t="s">
        <v>575</v>
      </c>
      <c r="N26" s="114">
        <v>70</v>
      </c>
      <c r="O26" s="114" t="s">
        <v>434</v>
      </c>
      <c r="P26" s="114" t="s">
        <v>579</v>
      </c>
      <c r="Q26" s="114">
        <v>0</v>
      </c>
      <c r="R26" s="111">
        <v>0.25</v>
      </c>
      <c r="S26" s="112" t="s">
        <v>434</v>
      </c>
      <c r="T26" s="112" t="s">
        <v>434</v>
      </c>
      <c r="U26" s="112" t="s">
        <v>434</v>
      </c>
      <c r="V26" s="112" t="s">
        <v>434</v>
      </c>
      <c r="W26" s="112" t="s">
        <v>434</v>
      </c>
      <c r="X26" s="112" t="s">
        <v>434</v>
      </c>
      <c r="Y26" s="112" t="s">
        <v>434</v>
      </c>
      <c r="Z26" s="112" t="s">
        <v>434</v>
      </c>
      <c r="AA26" s="112" t="s">
        <v>434</v>
      </c>
    </row>
    <row r="27" spans="1:27" s="72" customFormat="1" ht="12.75" x14ac:dyDescent="0.2">
      <c r="A27" s="107"/>
      <c r="B27" s="107"/>
      <c r="C27" s="107"/>
      <c r="E27" s="107"/>
      <c r="X27" s="115"/>
      <c r="Y27" s="115"/>
      <c r="Z27" s="115"/>
      <c r="AA27" s="115"/>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85" zoomScaleSheetLayoutView="85" workbookViewId="0">
      <selection activeCell="C30" sqref="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59" t="str">
        <f>'1. паспорт местоположение'!A5:C5</f>
        <v>Год раскрытия информации: 2026 год</v>
      </c>
      <c r="B5" s="359"/>
      <c r="C5" s="359"/>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67" customFormat="1" ht="18.75" x14ac:dyDescent="0.3">
      <c r="A6" s="79"/>
      <c r="G6" s="78"/>
    </row>
    <row r="7" spans="1:29" s="67" customFormat="1" ht="18.75" x14ac:dyDescent="0.2">
      <c r="A7" s="363" t="s">
        <v>9</v>
      </c>
      <c r="B7" s="363"/>
      <c r="C7" s="363"/>
      <c r="D7" s="66"/>
      <c r="E7" s="66"/>
      <c r="F7" s="66"/>
      <c r="G7" s="66"/>
      <c r="H7" s="66"/>
      <c r="I7" s="66"/>
      <c r="J7" s="66"/>
      <c r="K7" s="66"/>
      <c r="L7" s="66"/>
      <c r="M7" s="66"/>
      <c r="N7" s="66"/>
      <c r="O7" s="66"/>
      <c r="P7" s="66"/>
      <c r="Q7" s="66"/>
      <c r="R7" s="66"/>
      <c r="S7" s="66"/>
      <c r="T7" s="66"/>
      <c r="U7" s="66"/>
    </row>
    <row r="8" spans="1:29" s="67" customFormat="1" ht="18.75" x14ac:dyDescent="0.2">
      <c r="A8" s="363"/>
      <c r="B8" s="363"/>
      <c r="C8" s="363"/>
      <c r="D8" s="96"/>
      <c r="E8" s="96"/>
      <c r="F8" s="96"/>
      <c r="G8" s="96"/>
      <c r="H8" s="66"/>
      <c r="I8" s="66"/>
      <c r="J8" s="66"/>
      <c r="K8" s="66"/>
      <c r="L8" s="66"/>
      <c r="M8" s="66"/>
      <c r="N8" s="66"/>
      <c r="O8" s="66"/>
      <c r="P8" s="66"/>
      <c r="Q8" s="66"/>
      <c r="R8" s="66"/>
      <c r="S8" s="66"/>
      <c r="T8" s="66"/>
      <c r="U8" s="66"/>
    </row>
    <row r="9" spans="1:29" s="67" customFormat="1" ht="18.75" x14ac:dyDescent="0.2">
      <c r="A9" s="364" t="str">
        <f>'1. паспорт местоположение'!A9:C9</f>
        <v>АО "Россети Тюмень"</v>
      </c>
      <c r="B9" s="364"/>
      <c r="C9" s="364"/>
      <c r="D9" s="65"/>
      <c r="E9" s="65"/>
      <c r="F9" s="65"/>
      <c r="G9" s="65"/>
      <c r="H9" s="66"/>
      <c r="I9" s="66"/>
      <c r="J9" s="66"/>
      <c r="K9" s="66"/>
      <c r="L9" s="66"/>
      <c r="M9" s="66"/>
      <c r="N9" s="66"/>
      <c r="O9" s="66"/>
      <c r="P9" s="66"/>
      <c r="Q9" s="66"/>
      <c r="R9" s="66"/>
      <c r="S9" s="66"/>
      <c r="T9" s="66"/>
      <c r="U9" s="66"/>
    </row>
    <row r="10" spans="1:29" s="67" customFormat="1" ht="18.75" x14ac:dyDescent="0.2">
      <c r="A10" s="365" t="s">
        <v>8</v>
      </c>
      <c r="B10" s="365"/>
      <c r="C10" s="365"/>
      <c r="D10" s="81"/>
      <c r="E10" s="81"/>
      <c r="F10" s="81"/>
      <c r="G10" s="81"/>
      <c r="H10" s="66"/>
      <c r="I10" s="66"/>
      <c r="J10" s="66"/>
      <c r="K10" s="66"/>
      <c r="L10" s="66"/>
      <c r="M10" s="66"/>
      <c r="N10" s="66"/>
      <c r="O10" s="66"/>
      <c r="P10" s="66"/>
      <c r="Q10" s="66"/>
      <c r="R10" s="66"/>
      <c r="S10" s="66"/>
      <c r="T10" s="66"/>
      <c r="U10" s="66"/>
    </row>
    <row r="11" spans="1:29" s="67" customFormat="1" ht="18.75" x14ac:dyDescent="0.2">
      <c r="A11" s="363"/>
      <c r="B11" s="363"/>
      <c r="C11" s="363"/>
      <c r="D11" s="96"/>
      <c r="E11" s="96"/>
      <c r="F11" s="96"/>
      <c r="G11" s="96"/>
      <c r="H11" s="66"/>
      <c r="I11" s="66"/>
      <c r="J11" s="66"/>
      <c r="K11" s="66"/>
      <c r="L11" s="66"/>
      <c r="M11" s="66"/>
      <c r="N11" s="66"/>
      <c r="O11" s="66"/>
      <c r="P11" s="66"/>
      <c r="Q11" s="66"/>
      <c r="R11" s="66"/>
      <c r="S11" s="66"/>
      <c r="T11" s="66"/>
      <c r="U11" s="66"/>
    </row>
    <row r="12" spans="1:29" s="67" customFormat="1" ht="18.75" x14ac:dyDescent="0.2">
      <c r="A12" s="364" t="str">
        <f>'1. паспорт местоположение'!A12:C12</f>
        <v>M_NS3300.VL.0071</v>
      </c>
      <c r="B12" s="364"/>
      <c r="C12" s="364"/>
      <c r="D12" s="65"/>
      <c r="E12" s="65"/>
      <c r="F12" s="65"/>
      <c r="G12" s="65"/>
      <c r="H12" s="66"/>
      <c r="I12" s="66"/>
      <c r="J12" s="66"/>
      <c r="K12" s="66"/>
      <c r="L12" s="66"/>
      <c r="M12" s="66"/>
      <c r="N12" s="66"/>
      <c r="O12" s="66"/>
      <c r="P12" s="66"/>
      <c r="Q12" s="66"/>
      <c r="R12" s="66"/>
      <c r="S12" s="66"/>
      <c r="T12" s="66"/>
      <c r="U12" s="66"/>
    </row>
    <row r="13" spans="1:29" s="67" customFormat="1" ht="18.75" x14ac:dyDescent="0.2">
      <c r="A13" s="365" t="s">
        <v>7</v>
      </c>
      <c r="B13" s="365"/>
      <c r="C13" s="365"/>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76"/>
      <c r="B14" s="376"/>
      <c r="C14" s="376"/>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9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5"/>
      <c r="C15" s="395"/>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65" t="s">
        <v>6</v>
      </c>
      <c r="B16" s="365"/>
      <c r="C16" s="365"/>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72"/>
      <c r="B17" s="372"/>
      <c r="C17" s="372"/>
      <c r="D17" s="85"/>
      <c r="E17" s="85"/>
      <c r="F17" s="85"/>
      <c r="G17" s="85"/>
      <c r="H17" s="85"/>
      <c r="I17" s="85"/>
      <c r="J17" s="85"/>
      <c r="K17" s="85"/>
      <c r="L17" s="85"/>
      <c r="M17" s="85"/>
      <c r="N17" s="85"/>
      <c r="O17" s="85"/>
      <c r="P17" s="85"/>
      <c r="Q17" s="85"/>
      <c r="R17" s="85"/>
    </row>
    <row r="18" spans="1:21" s="84" customFormat="1" ht="27.75" customHeight="1" x14ac:dyDescent="0.2">
      <c r="A18" s="361" t="s">
        <v>375</v>
      </c>
      <c r="B18" s="361"/>
      <c r="C18" s="361"/>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535</v>
      </c>
      <c r="D22" s="90"/>
      <c r="E22" s="90"/>
      <c r="F22" s="82"/>
      <c r="G22" s="82"/>
      <c r="H22" s="82"/>
      <c r="I22" s="82"/>
      <c r="J22" s="82"/>
      <c r="K22" s="82"/>
      <c r="L22" s="82"/>
      <c r="M22" s="82"/>
      <c r="N22" s="82"/>
      <c r="O22" s="82"/>
      <c r="P22" s="82"/>
      <c r="Q22" s="91"/>
      <c r="R22" s="91"/>
      <c r="S22" s="91"/>
      <c r="T22" s="91"/>
      <c r="U22" s="91"/>
    </row>
    <row r="23" spans="1:21" ht="47.25" x14ac:dyDescent="0.25">
      <c r="A23" s="92" t="s">
        <v>63</v>
      </c>
      <c r="B23" s="161" t="s">
        <v>60</v>
      </c>
      <c r="C23" s="240" t="s">
        <v>536</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240" t="s">
        <v>516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240" t="s">
        <v>518</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439</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96" t="s">
        <v>517</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242">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243">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580</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7" customWidth="1"/>
    <col min="2" max="2" width="30.140625" style="117" customWidth="1"/>
    <col min="3" max="3" width="12.28515625" style="117" customWidth="1"/>
    <col min="4" max="5" width="15" style="117" customWidth="1"/>
    <col min="6" max="7" width="13.28515625" style="117" customWidth="1"/>
    <col min="8" max="8" width="12.28515625" style="117" customWidth="1"/>
    <col min="9" max="9" width="17.85546875" style="117" customWidth="1"/>
    <col min="10" max="10" width="16.7109375" style="117" customWidth="1"/>
    <col min="11" max="11" width="24.5703125" style="117" customWidth="1"/>
    <col min="12" max="12" width="30.85546875" style="117" customWidth="1"/>
    <col min="13" max="13" width="27.140625" style="117" customWidth="1"/>
    <col min="14" max="14" width="32.42578125" style="117" customWidth="1"/>
    <col min="15" max="15" width="13.28515625" style="117" customWidth="1"/>
    <col min="16" max="16" width="8.7109375" style="117" customWidth="1"/>
    <col min="17" max="17" width="12.7109375" style="117" customWidth="1"/>
    <col min="18" max="18" width="9.140625" style="117"/>
    <col min="19" max="19" width="17" style="117" customWidth="1"/>
    <col min="20" max="21" width="12" style="117" customWidth="1"/>
    <col min="22" max="22" width="11" style="117" customWidth="1"/>
    <col min="23" max="25" width="17.7109375" style="117" customWidth="1"/>
    <col min="26" max="26" width="46.5703125" style="117" customWidth="1"/>
    <col min="27" max="28" width="12.28515625" style="117" customWidth="1"/>
    <col min="29" max="16384" width="9.140625" style="117"/>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9</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66"/>
      <c r="AB6" s="6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66"/>
      <c r="AB7" s="66"/>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65"/>
      <c r="AB8" s="65"/>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81"/>
      <c r="AB9" s="8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66"/>
      <c r="AB10" s="66"/>
    </row>
    <row r="11" spans="1:28" x14ac:dyDescent="0.25">
      <c r="A11" s="402" t="str">
        <f>'3.3 паспорт описание'!A12:C12</f>
        <v>M_NS3300.VL.0071</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65"/>
      <c r="AB11" s="65"/>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81"/>
      <c r="AB12" s="8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18"/>
      <c r="AB13" s="118"/>
    </row>
    <row r="14" spans="1:28" x14ac:dyDescent="0.25">
      <c r="A14" s="402" t="str">
        <f>'3.3 паспорт описание'!A15:C15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65"/>
      <c r="AB14" s="65"/>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81"/>
      <c r="AB15" s="8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19"/>
      <c r="AB16" s="119"/>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19"/>
      <c r="AB17" s="119"/>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19"/>
      <c r="AB18" s="119"/>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19"/>
      <c r="AB19" s="119"/>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19"/>
      <c r="AB20" s="119"/>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19"/>
      <c r="AB21" s="119"/>
    </row>
    <row r="22" spans="1:28" x14ac:dyDescent="0.25">
      <c r="A22" s="397" t="s">
        <v>406</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20"/>
      <c r="AB22" s="120"/>
    </row>
    <row r="23" spans="1:28" ht="32.25" customHeight="1" x14ac:dyDescent="0.25">
      <c r="A23" s="399" t="s">
        <v>282</v>
      </c>
      <c r="B23" s="400"/>
      <c r="C23" s="400"/>
      <c r="D23" s="400"/>
      <c r="E23" s="400"/>
      <c r="F23" s="400"/>
      <c r="G23" s="400"/>
      <c r="H23" s="400"/>
      <c r="I23" s="400"/>
      <c r="J23" s="400"/>
      <c r="K23" s="400"/>
      <c r="L23" s="401"/>
      <c r="M23" s="398" t="s">
        <v>283</v>
      </c>
      <c r="N23" s="398"/>
      <c r="O23" s="398"/>
      <c r="P23" s="398"/>
      <c r="Q23" s="398"/>
      <c r="R23" s="398"/>
      <c r="S23" s="398"/>
      <c r="T23" s="398"/>
      <c r="U23" s="398"/>
      <c r="V23" s="398"/>
      <c r="W23" s="398"/>
      <c r="X23" s="398"/>
      <c r="Y23" s="398"/>
      <c r="Z23" s="398"/>
    </row>
    <row r="24" spans="1:28" ht="151.5" customHeight="1" x14ac:dyDescent="0.25">
      <c r="A24" s="121" t="s">
        <v>229</v>
      </c>
      <c r="B24" s="122" t="s">
        <v>236</v>
      </c>
      <c r="C24" s="121" t="s">
        <v>276</v>
      </c>
      <c r="D24" s="121" t="s">
        <v>230</v>
      </c>
      <c r="E24" s="121" t="s">
        <v>277</v>
      </c>
      <c r="F24" s="121" t="s">
        <v>279</v>
      </c>
      <c r="G24" s="121" t="s">
        <v>278</v>
      </c>
      <c r="H24" s="121" t="s">
        <v>231</v>
      </c>
      <c r="I24" s="121" t="s">
        <v>280</v>
      </c>
      <c r="J24" s="121" t="s">
        <v>237</v>
      </c>
      <c r="K24" s="122" t="s">
        <v>235</v>
      </c>
      <c r="L24" s="122" t="s">
        <v>232</v>
      </c>
      <c r="M24" s="123" t="s">
        <v>244</v>
      </c>
      <c r="N24" s="122" t="s">
        <v>417</v>
      </c>
      <c r="O24" s="121" t="s">
        <v>242</v>
      </c>
      <c r="P24" s="121" t="s">
        <v>243</v>
      </c>
      <c r="Q24" s="121" t="s">
        <v>241</v>
      </c>
      <c r="R24" s="121" t="s">
        <v>231</v>
      </c>
      <c r="S24" s="121" t="s">
        <v>240</v>
      </c>
      <c r="T24" s="121" t="s">
        <v>239</v>
      </c>
      <c r="U24" s="121" t="s">
        <v>275</v>
      </c>
      <c r="V24" s="121" t="s">
        <v>241</v>
      </c>
      <c r="W24" s="124" t="s">
        <v>234</v>
      </c>
      <c r="X24" s="124" t="s">
        <v>246</v>
      </c>
      <c r="Y24" s="124" t="s">
        <v>247</v>
      </c>
      <c r="Z24" s="125" t="s">
        <v>245</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c r="B26" s="126"/>
      <c r="C26" s="127"/>
      <c r="D26" s="127"/>
      <c r="E26" s="127"/>
      <c r="F26" s="127"/>
      <c r="G26" s="127"/>
      <c r="H26" s="127"/>
      <c r="I26" s="127"/>
      <c r="J26" s="127"/>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7"/>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7"/>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7"/>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7"/>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6"/>
      <c r="B32" s="126"/>
      <c r="C32" s="127"/>
      <c r="D32" s="127"/>
      <c r="E32" s="127"/>
      <c r="F32" s="127"/>
      <c r="G32" s="127"/>
      <c r="H32" s="127"/>
      <c r="I32" s="127"/>
      <c r="J32" s="127"/>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7" spans="1:26" x14ac:dyDescent="0.25">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3" t="s">
        <v>9</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4" t="s">
        <v>8</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07" t="str">
        <f>'3.4. Паспорт надежность'!A11:Z11</f>
        <v>M_NS3300.VL.0071</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4" t="s">
        <v>7</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2" customFormat="1" ht="53.45" customHeight="1" x14ac:dyDescent="0.2">
      <c r="A15" s="403" t="str">
        <f>'3.4. Паспорт надежность'!A14:Z14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6</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384</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409" t="s">
        <v>5</v>
      </c>
      <c r="B19" s="409" t="s">
        <v>86</v>
      </c>
      <c r="C19" s="409" t="s">
        <v>85</v>
      </c>
      <c r="D19" s="409" t="s">
        <v>74</v>
      </c>
      <c r="E19" s="410" t="s">
        <v>84</v>
      </c>
      <c r="F19" s="411"/>
      <c r="G19" s="411"/>
      <c r="H19" s="411"/>
      <c r="I19" s="412"/>
      <c r="J19" s="409" t="s">
        <v>83</v>
      </c>
      <c r="K19" s="409"/>
      <c r="L19" s="409"/>
      <c r="M19" s="409"/>
      <c r="N19" s="409"/>
      <c r="O19" s="409"/>
      <c r="P19" s="3"/>
      <c r="Q19" s="3"/>
      <c r="R19" s="3"/>
      <c r="S19" s="3"/>
      <c r="T19" s="3"/>
      <c r="U19" s="3"/>
      <c r="V19" s="3"/>
      <c r="W19" s="3"/>
    </row>
    <row r="20" spans="1:26" s="2" customFormat="1" ht="51" customHeight="1" x14ac:dyDescent="0.2">
      <c r="A20" s="409"/>
      <c r="B20" s="409"/>
      <c r="C20" s="409"/>
      <c r="D20" s="40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6"/>
  <sheetViews>
    <sheetView view="pageBreakPreview" topLeftCell="A11" zoomScale="55" zoomScaleNormal="100" zoomScaleSheetLayoutView="55" zoomScalePageLayoutView="50" workbookViewId="0">
      <selection activeCell="B26" sqref="B26"/>
    </sheetView>
  </sheetViews>
  <sheetFormatPr defaultColWidth="9.140625" defaultRowHeight="15.75" x14ac:dyDescent="0.25"/>
  <cols>
    <col min="1" max="1" width="61.7109375" style="159" customWidth="1"/>
    <col min="2" max="2" width="23.42578125" style="159" customWidth="1"/>
    <col min="3" max="3" width="16.7109375" style="159" customWidth="1"/>
    <col min="4" max="4" width="22.140625" style="159" customWidth="1"/>
    <col min="5" max="5" width="20.28515625" style="159" customWidth="1"/>
    <col min="6" max="12" width="16.7109375" style="159" customWidth="1"/>
    <col min="13" max="13" width="16.7109375" style="160" customWidth="1"/>
    <col min="14" max="19" width="16.7109375" style="159" customWidth="1"/>
    <col min="20" max="20" width="18.85546875" style="159" customWidth="1"/>
    <col min="21" max="21" width="20.5703125" style="159" customWidth="1"/>
    <col min="22" max="23" width="16.7109375" style="159" customWidth="1"/>
    <col min="24" max="24" width="26.28515625" style="159" customWidth="1"/>
    <col min="25" max="43" width="16.7109375" style="159" customWidth="1"/>
    <col min="44" max="52" width="17.85546875" style="159" customWidth="1"/>
    <col min="53" max="96" width="16.7109375" style="159" customWidth="1"/>
    <col min="97" max="16384" width="9.140625" style="159"/>
  </cols>
  <sheetData>
    <row r="1" spans="1:53" s="11" customFormat="1" ht="18.75" customHeight="1" x14ac:dyDescent="0.2">
      <c r="A1" s="15"/>
      <c r="I1" s="271"/>
      <c r="J1" s="271"/>
      <c r="K1" s="25" t="s">
        <v>67</v>
      </c>
      <c r="AR1" s="25"/>
    </row>
    <row r="2" spans="1:53" s="11" customFormat="1" ht="18.75" customHeight="1" x14ac:dyDescent="0.3">
      <c r="A2" s="15"/>
      <c r="I2" s="271"/>
      <c r="J2" s="271"/>
      <c r="K2" s="13" t="s">
        <v>10</v>
      </c>
      <c r="AR2" s="13"/>
    </row>
    <row r="3" spans="1:53" s="11" customFormat="1" ht="18.75" x14ac:dyDescent="0.3">
      <c r="A3" s="14"/>
      <c r="I3" s="271"/>
      <c r="J3" s="271"/>
      <c r="K3" s="13" t="s">
        <v>507</v>
      </c>
      <c r="AR3" s="13"/>
    </row>
    <row r="4" spans="1:53" s="11" customFormat="1" ht="18.75" x14ac:dyDescent="0.3">
      <c r="A4" s="14"/>
      <c r="I4" s="271"/>
      <c r="J4" s="271"/>
      <c r="K4" s="13"/>
    </row>
    <row r="5" spans="1:53" s="11" customFormat="1" ht="18.75" customHeight="1" x14ac:dyDescent="0.2">
      <c r="A5" s="408" t="s">
        <v>526</v>
      </c>
      <c r="B5" s="408"/>
      <c r="C5" s="408"/>
      <c r="D5" s="408"/>
      <c r="E5" s="408"/>
      <c r="F5" s="408"/>
      <c r="G5" s="408"/>
      <c r="H5" s="408"/>
      <c r="I5" s="408"/>
      <c r="J5" s="408"/>
      <c r="K5" s="40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75" x14ac:dyDescent="0.3">
      <c r="A6" s="285"/>
      <c r="B6" s="15"/>
      <c r="C6" s="15"/>
      <c r="D6" s="15"/>
      <c r="E6" s="15"/>
      <c r="F6" s="15"/>
      <c r="G6" s="15"/>
      <c r="H6" s="15"/>
      <c r="I6" s="274"/>
      <c r="J6" s="27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18" t="s">
        <v>9</v>
      </c>
      <c r="B7" s="418"/>
      <c r="C7" s="418"/>
      <c r="D7" s="418"/>
      <c r="E7" s="418"/>
      <c r="F7" s="418"/>
      <c r="G7" s="418"/>
      <c r="H7" s="418"/>
      <c r="I7" s="418"/>
      <c r="J7" s="418"/>
      <c r="K7" s="418"/>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53" s="11" customFormat="1" ht="18.75" x14ac:dyDescent="0.2">
      <c r="A8" s="307"/>
      <c r="B8" s="307"/>
      <c r="C8" s="307"/>
      <c r="D8" s="307"/>
      <c r="E8" s="307"/>
      <c r="F8" s="307"/>
      <c r="G8" s="307"/>
      <c r="H8" s="307"/>
      <c r="I8" s="307"/>
      <c r="J8" s="307"/>
      <c r="K8" s="307"/>
      <c r="L8" s="286"/>
      <c r="M8" s="286"/>
      <c r="N8" s="286"/>
      <c r="O8" s="286"/>
      <c r="P8" s="286"/>
      <c r="Q8" s="286"/>
      <c r="R8" s="286"/>
      <c r="S8" s="286"/>
      <c r="T8" s="286"/>
      <c r="U8" s="286"/>
      <c r="V8" s="286"/>
      <c r="W8" s="286"/>
      <c r="X8" s="286"/>
      <c r="Y8" s="286"/>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19" t="s">
        <v>438</v>
      </c>
      <c r="B9" s="419"/>
      <c r="C9" s="419"/>
      <c r="D9" s="419"/>
      <c r="E9" s="419"/>
      <c r="F9" s="419"/>
      <c r="G9" s="419"/>
      <c r="H9" s="419"/>
      <c r="I9" s="419"/>
      <c r="J9" s="419"/>
      <c r="K9" s="4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3" s="11" customFormat="1" ht="18.75" customHeight="1" x14ac:dyDescent="0.2">
      <c r="A10" s="416" t="s">
        <v>8</v>
      </c>
      <c r="B10" s="416"/>
      <c r="C10" s="416"/>
      <c r="D10" s="416"/>
      <c r="E10" s="416"/>
      <c r="F10" s="416"/>
      <c r="G10" s="416"/>
      <c r="H10" s="416"/>
      <c r="I10" s="416"/>
      <c r="J10" s="416"/>
      <c r="K10" s="416"/>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53" s="11" customFormat="1" ht="18.75" x14ac:dyDescent="0.2">
      <c r="A11" s="307"/>
      <c r="B11" s="307"/>
      <c r="C11" s="307"/>
      <c r="D11" s="307"/>
      <c r="E11" s="307"/>
      <c r="F11" s="307"/>
      <c r="G11" s="307"/>
      <c r="H11" s="307"/>
      <c r="I11" s="307"/>
      <c r="J11" s="307"/>
      <c r="K11" s="307"/>
      <c r="L11" s="286"/>
      <c r="M11" s="286"/>
      <c r="N11" s="286"/>
      <c r="O11" s="286"/>
      <c r="P11" s="286"/>
      <c r="Q11" s="286"/>
      <c r="R11" s="286"/>
      <c r="S11" s="286"/>
      <c r="T11" s="286"/>
      <c r="U11" s="286"/>
      <c r="V11" s="286"/>
      <c r="W11" s="286"/>
      <c r="X11" s="286"/>
      <c r="Y11" s="286"/>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19" t="str">
        <f>'1. паспорт местоположение'!A12:C12</f>
        <v>M_NS3300.VL.0071</v>
      </c>
      <c r="B12" s="419"/>
      <c r="C12" s="419"/>
      <c r="D12" s="419"/>
      <c r="E12" s="419"/>
      <c r="F12" s="419"/>
      <c r="G12" s="419"/>
      <c r="H12" s="419"/>
      <c r="I12" s="419"/>
      <c r="J12" s="419"/>
      <c r="K12" s="4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3" s="11" customFormat="1" ht="18.75" customHeight="1" x14ac:dyDescent="0.2">
      <c r="A13" s="416" t="s">
        <v>7</v>
      </c>
      <c r="B13" s="416"/>
      <c r="C13" s="416"/>
      <c r="D13" s="416"/>
      <c r="E13" s="416"/>
      <c r="F13" s="416"/>
      <c r="G13" s="416"/>
      <c r="H13" s="416"/>
      <c r="I13" s="416"/>
      <c r="J13" s="416"/>
      <c r="K13" s="416"/>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53"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87"/>
      <c r="AA14" s="287"/>
      <c r="AB14" s="287"/>
      <c r="AC14" s="287"/>
      <c r="AD14" s="287"/>
      <c r="AE14" s="287"/>
      <c r="AF14" s="287"/>
      <c r="AG14" s="287"/>
      <c r="AH14" s="287"/>
      <c r="AI14" s="287"/>
      <c r="AJ14" s="287"/>
      <c r="AK14" s="287"/>
      <c r="AL14" s="287"/>
      <c r="AM14" s="287"/>
      <c r="AN14" s="287"/>
      <c r="AO14" s="287"/>
      <c r="AP14" s="287"/>
      <c r="AQ14" s="287"/>
      <c r="AR14" s="287"/>
    </row>
    <row r="15" spans="1:53" s="2" customFormat="1" ht="45.75" customHeight="1" x14ac:dyDescent="0.2">
      <c r="A15" s="41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15"/>
      <c r="C15" s="415"/>
      <c r="D15" s="415"/>
      <c r="E15" s="415"/>
      <c r="F15" s="415"/>
      <c r="G15" s="415"/>
      <c r="H15" s="415"/>
      <c r="I15" s="415"/>
      <c r="J15" s="415"/>
      <c r="K15" s="415"/>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c r="AW15" s="321"/>
      <c r="AX15" s="321"/>
      <c r="AY15" s="321"/>
      <c r="AZ15" s="321"/>
      <c r="BA15" s="321"/>
    </row>
    <row r="16" spans="1:53" s="2" customFormat="1" ht="15" customHeight="1" x14ac:dyDescent="0.2">
      <c r="A16" s="416" t="s">
        <v>6</v>
      </c>
      <c r="B16" s="416"/>
      <c r="C16" s="416"/>
      <c r="D16" s="416"/>
      <c r="E16" s="416"/>
      <c r="F16" s="416"/>
      <c r="G16" s="416"/>
      <c r="H16" s="416"/>
      <c r="I16" s="416"/>
      <c r="J16" s="416"/>
      <c r="K16" s="416"/>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2" s="2"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row>
    <row r="18" spans="1:52" s="2" customFormat="1" ht="15" customHeight="1" x14ac:dyDescent="0.2">
      <c r="A18" s="417" t="s">
        <v>508</v>
      </c>
      <c r="B18" s="417"/>
      <c r="C18" s="417"/>
      <c r="D18" s="417"/>
      <c r="E18" s="417"/>
      <c r="F18" s="417"/>
      <c r="G18" s="417"/>
      <c r="H18" s="417"/>
      <c r="I18" s="417"/>
      <c r="J18" s="417"/>
      <c r="K18" s="417"/>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66" customFormat="1" ht="18.75" x14ac:dyDescent="0.25">
      <c r="AO19" s="272"/>
      <c r="AP19" s="272"/>
      <c r="AQ19" s="272"/>
      <c r="AR19" s="25"/>
    </row>
    <row r="20" spans="1:52" s="266" customFormat="1" ht="18.75" x14ac:dyDescent="0.3">
      <c r="AO20" s="272"/>
      <c r="AP20" s="272"/>
      <c r="AQ20" s="272"/>
      <c r="AR20" s="13"/>
    </row>
    <row r="21" spans="1:52" s="266" customFormat="1" ht="20.25" customHeight="1" x14ac:dyDescent="0.3">
      <c r="AO21" s="272"/>
      <c r="AP21" s="272"/>
      <c r="AQ21" s="272"/>
      <c r="AR21" s="13"/>
    </row>
    <row r="22" spans="1:52" s="2"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52" s="266" customFormat="1"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84"/>
      <c r="AP23" s="284"/>
      <c r="AQ23" s="284"/>
      <c r="AR23" s="284"/>
      <c r="AS23" s="284"/>
    </row>
    <row r="24" spans="1:52" s="178" customFormat="1" ht="16.5" thickBot="1" x14ac:dyDescent="0.3">
      <c r="A24" s="177" t="s">
        <v>272</v>
      </c>
      <c r="B24" s="177" t="s">
        <v>0</v>
      </c>
      <c r="D24" s="179"/>
      <c r="E24" s="180"/>
      <c r="F24" s="180"/>
      <c r="G24" s="180"/>
      <c r="H24" s="180"/>
      <c r="M24" s="248"/>
    </row>
    <row r="25" spans="1:52" x14ac:dyDescent="0.25">
      <c r="A25" s="181" t="s">
        <v>420</v>
      </c>
      <c r="B25" s="182">
        <f>'6.2. Паспорт фин осв ввод'!D30*1000000</f>
        <v>4428936.4399999995</v>
      </c>
      <c r="C25" s="178"/>
      <c r="D25" s="178"/>
      <c r="E25" s="178"/>
      <c r="F25" s="178"/>
      <c r="G25" s="178"/>
      <c r="H25" s="178"/>
      <c r="I25" s="178"/>
      <c r="J25" s="178"/>
      <c r="K25" s="178"/>
      <c r="L25" s="178"/>
      <c r="M25" s="248"/>
      <c r="N25" s="178"/>
      <c r="O25" s="178"/>
      <c r="P25" s="178"/>
      <c r="Q25" s="178"/>
      <c r="R25" s="178"/>
      <c r="S25" s="178"/>
      <c r="T25" s="178"/>
      <c r="U25" s="178"/>
      <c r="V25" s="178"/>
      <c r="W25" s="178"/>
      <c r="X25" s="178"/>
      <c r="Y25" s="178"/>
      <c r="Z25" s="178"/>
      <c r="AA25" s="178"/>
      <c r="AB25" s="178"/>
      <c r="AC25" s="178"/>
      <c r="AD25" s="178"/>
      <c r="AE25" s="178"/>
      <c r="AF25" s="178"/>
      <c r="AG25" s="178"/>
      <c r="AH25" s="178"/>
      <c r="AI25" s="178"/>
      <c r="AJ25" s="178"/>
      <c r="AK25" s="178"/>
      <c r="AL25" s="178"/>
      <c r="AM25" s="178"/>
      <c r="AN25" s="178"/>
      <c r="AO25" s="178"/>
      <c r="AP25" s="178"/>
      <c r="AQ25" s="178"/>
      <c r="AR25" s="178"/>
      <c r="AS25" s="178"/>
      <c r="AT25" s="178"/>
      <c r="AU25" s="178"/>
      <c r="AV25" s="178"/>
      <c r="AW25" s="178"/>
      <c r="AX25" s="178"/>
      <c r="AY25" s="178"/>
      <c r="AZ25" s="178"/>
    </row>
    <row r="26" spans="1:52" x14ac:dyDescent="0.25">
      <c r="A26" s="183" t="s">
        <v>270</v>
      </c>
      <c r="B26" s="184"/>
      <c r="C26" s="178"/>
      <c r="D26" s="178"/>
      <c r="E26" s="178"/>
      <c r="F26" s="178"/>
      <c r="G26" s="178"/>
      <c r="H26" s="178"/>
      <c r="I26" s="178"/>
      <c r="J26" s="178"/>
      <c r="K26" s="178"/>
      <c r="L26" s="178"/>
      <c r="M26" s="248"/>
      <c r="N26" s="178"/>
      <c r="O26" s="178"/>
      <c r="P26" s="178"/>
      <c r="Q26" s="178"/>
      <c r="R26" s="178"/>
      <c r="S26" s="178"/>
      <c r="T26" s="178"/>
      <c r="U26" s="178"/>
      <c r="V26" s="178"/>
      <c r="W26" s="178"/>
      <c r="X26" s="178"/>
      <c r="Y26" s="178"/>
      <c r="Z26" s="178"/>
      <c r="AA26" s="178"/>
      <c r="AB26" s="178"/>
      <c r="AC26" s="178"/>
      <c r="AD26" s="178"/>
      <c r="AE26" s="178"/>
      <c r="AF26" s="178"/>
      <c r="AG26" s="178"/>
      <c r="AH26" s="178"/>
      <c r="AI26" s="178"/>
      <c r="AJ26" s="178"/>
      <c r="AK26" s="178"/>
      <c r="AL26" s="178"/>
      <c r="AM26" s="178"/>
      <c r="AN26" s="178"/>
      <c r="AO26" s="178"/>
      <c r="AP26" s="178"/>
      <c r="AQ26" s="178"/>
      <c r="AR26" s="178"/>
      <c r="AS26" s="178"/>
      <c r="AT26" s="178"/>
      <c r="AU26" s="178"/>
      <c r="AV26" s="178"/>
      <c r="AW26" s="178"/>
      <c r="AX26" s="178"/>
      <c r="AY26" s="178"/>
      <c r="AZ26" s="178"/>
    </row>
    <row r="27" spans="1:52" x14ac:dyDescent="0.25">
      <c r="A27" s="183" t="s">
        <v>268</v>
      </c>
      <c r="B27" s="184">
        <v>50</v>
      </c>
      <c r="C27" s="178"/>
      <c r="D27" s="185" t="s">
        <v>271</v>
      </c>
      <c r="E27" s="186"/>
      <c r="F27" s="186"/>
      <c r="G27" s="178"/>
      <c r="H27" s="178"/>
      <c r="I27" s="178"/>
      <c r="J27" s="178"/>
      <c r="K27" s="178"/>
      <c r="L27" s="178"/>
      <c r="M27" s="24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c r="AW27" s="178"/>
      <c r="AX27" s="178"/>
      <c r="AY27" s="178"/>
      <c r="AZ27" s="178"/>
    </row>
    <row r="28" spans="1:52" ht="16.5" thickBot="1" x14ac:dyDescent="0.3">
      <c r="A28" s="187" t="s">
        <v>266</v>
      </c>
      <c r="B28" s="188">
        <v>1</v>
      </c>
      <c r="C28" s="178"/>
      <c r="D28" s="420" t="s">
        <v>269</v>
      </c>
      <c r="E28" s="420"/>
      <c r="F28" s="189">
        <f>SUM(B95:AA95)</f>
        <v>1.4445998388291303E-2</v>
      </c>
      <c r="G28" s="178"/>
      <c r="H28" s="178"/>
      <c r="I28" s="178"/>
      <c r="J28" s="178"/>
      <c r="K28" s="190"/>
      <c r="L28" s="178"/>
      <c r="M28" s="248"/>
      <c r="N28" s="249"/>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c r="AW28" s="178"/>
      <c r="AX28" s="178"/>
      <c r="AY28" s="178"/>
      <c r="AZ28" s="178"/>
    </row>
    <row r="29" spans="1:52" x14ac:dyDescent="0.25">
      <c r="A29" s="181" t="s">
        <v>474</v>
      </c>
      <c r="B29" s="191">
        <f>-D66</f>
        <v>285962.28583700513</v>
      </c>
      <c r="C29" s="178"/>
      <c r="D29" s="420" t="s">
        <v>267</v>
      </c>
      <c r="E29" s="420"/>
      <c r="F29" s="189">
        <f>IF(SUM(B96:AA96)=0,"не окупается",SUM(B96:AA96))</f>
        <v>1.6063950207779953E-2</v>
      </c>
      <c r="G29" s="178"/>
      <c r="H29" s="178"/>
      <c r="I29" s="178"/>
      <c r="J29" s="178"/>
      <c r="K29" s="190"/>
      <c r="L29" s="178"/>
      <c r="M29" s="248"/>
      <c r="N29" s="178"/>
      <c r="O29" s="178"/>
      <c r="P29" s="178"/>
      <c r="Q29" s="178"/>
      <c r="R29" s="178"/>
      <c r="S29" s="178"/>
      <c r="T29" s="178"/>
      <c r="U29" s="178"/>
      <c r="V29" s="178"/>
      <c r="W29" s="178"/>
      <c r="X29" s="178"/>
      <c r="Y29" s="178"/>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c r="AW29" s="178"/>
      <c r="AX29" s="178"/>
      <c r="AY29" s="178"/>
      <c r="AZ29" s="178"/>
    </row>
    <row r="30" spans="1:52" x14ac:dyDescent="0.25">
      <c r="A30" s="183" t="s">
        <v>475</v>
      </c>
      <c r="B30" s="192">
        <v>1</v>
      </c>
      <c r="C30" s="178"/>
      <c r="D30" s="420" t="s">
        <v>476</v>
      </c>
      <c r="E30" s="420"/>
      <c r="F30" s="193">
        <f>M93</f>
        <v>415807307.36880773</v>
      </c>
      <c r="G30" s="178"/>
      <c r="H30" s="178"/>
      <c r="I30" s="178"/>
      <c r="J30" s="178"/>
      <c r="K30" s="190"/>
      <c r="L30" s="178"/>
      <c r="M30" s="248"/>
      <c r="N30" s="178"/>
      <c r="O30" s="178"/>
      <c r="P30" s="178"/>
      <c r="Q30" s="178"/>
      <c r="R30" s="178"/>
      <c r="S30" s="178"/>
      <c r="T30" s="178"/>
      <c r="U30" s="178"/>
      <c r="V30" s="178"/>
      <c r="W30" s="178"/>
      <c r="X30" s="178"/>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c r="AW30" s="178"/>
      <c r="AX30" s="178"/>
      <c r="AY30" s="178"/>
      <c r="AZ30" s="178"/>
    </row>
    <row r="31" spans="1:52" x14ac:dyDescent="0.25">
      <c r="A31" s="183" t="s">
        <v>477</v>
      </c>
      <c r="B31" s="192">
        <v>1</v>
      </c>
      <c r="C31" s="178"/>
      <c r="D31" s="420" t="s">
        <v>421</v>
      </c>
      <c r="E31" s="420"/>
      <c r="F31" s="303" t="str">
        <f>IF(F30&gt;0,"да","нет")</f>
        <v>да</v>
      </c>
      <c r="G31" s="178"/>
      <c r="H31" s="178"/>
      <c r="I31" s="178"/>
      <c r="J31" s="178"/>
      <c r="K31" s="190"/>
      <c r="L31" s="178"/>
      <c r="M31" s="24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row>
    <row r="32" spans="1:52" x14ac:dyDescent="0.25">
      <c r="A32" s="183" t="s">
        <v>478</v>
      </c>
      <c r="B32" s="192">
        <f>-D67</f>
        <v>10606.38245762712</v>
      </c>
      <c r="C32" s="178"/>
      <c r="D32" s="178"/>
      <c r="E32" s="178"/>
      <c r="F32" s="178"/>
      <c r="G32" s="178"/>
      <c r="H32" s="178"/>
      <c r="I32" s="178"/>
      <c r="J32" s="178"/>
      <c r="K32" s="178"/>
      <c r="L32" s="178"/>
      <c r="M32" s="24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row>
    <row r="33" spans="1:52" x14ac:dyDescent="0.25">
      <c r="A33" s="183" t="s">
        <v>479</v>
      </c>
      <c r="B33" s="192">
        <v>1</v>
      </c>
      <c r="C33" s="178"/>
      <c r="D33" s="178"/>
      <c r="E33" s="178"/>
      <c r="F33" s="178"/>
      <c r="G33" s="178"/>
      <c r="H33" s="178"/>
      <c r="I33" s="178"/>
      <c r="J33" s="178"/>
      <c r="K33" s="178"/>
      <c r="L33" s="178"/>
      <c r="M33" s="24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row>
    <row r="34" spans="1:52" x14ac:dyDescent="0.25">
      <c r="A34" s="183" t="s">
        <v>480</v>
      </c>
      <c r="B34" s="192">
        <v>1</v>
      </c>
      <c r="C34" s="178"/>
      <c r="D34" s="178"/>
      <c r="E34" s="178"/>
      <c r="F34" s="178"/>
      <c r="G34" s="178"/>
      <c r="H34" s="178"/>
      <c r="I34" s="178"/>
      <c r="J34" s="178"/>
      <c r="K34" s="178"/>
      <c r="L34" s="178"/>
      <c r="M34" s="24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row>
    <row r="35" spans="1:52" x14ac:dyDescent="0.25">
      <c r="A35" s="194" t="s">
        <v>481</v>
      </c>
      <c r="B35" s="195">
        <f>IF(C47=2016, 1.3%, IF(C47=2017, 1.6%, 2.2%))</f>
        <v>2.2000000000000002E-2</v>
      </c>
      <c r="C35" s="178"/>
      <c r="D35" s="178"/>
      <c r="E35" s="178"/>
      <c r="F35" s="178"/>
      <c r="G35" s="178"/>
      <c r="H35" s="178"/>
      <c r="I35" s="178"/>
      <c r="J35" s="178"/>
      <c r="K35" s="178"/>
      <c r="L35" s="178"/>
      <c r="M35" s="24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row>
    <row r="36" spans="1:52" ht="16.5" thickBot="1" x14ac:dyDescent="0.3">
      <c r="A36" s="187" t="s">
        <v>251</v>
      </c>
      <c r="B36" s="196">
        <v>0.2</v>
      </c>
      <c r="C36" s="178"/>
      <c r="D36" s="178"/>
      <c r="E36" s="178"/>
      <c r="F36" s="178"/>
      <c r="G36" s="178"/>
      <c r="H36" s="178"/>
      <c r="I36" s="178"/>
      <c r="J36" s="178"/>
      <c r="K36" s="178"/>
      <c r="L36" s="178"/>
      <c r="M36" s="24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row>
    <row r="37" spans="1:52" x14ac:dyDescent="0.25">
      <c r="A37" s="181" t="s">
        <v>422</v>
      </c>
      <c r="B37" s="191">
        <v>0</v>
      </c>
      <c r="C37" s="178"/>
      <c r="D37" s="178"/>
      <c r="E37" s="178"/>
      <c r="F37" s="178"/>
      <c r="G37" s="178"/>
      <c r="H37" s="178"/>
      <c r="I37" s="178"/>
      <c r="J37" s="178"/>
      <c r="K37" s="178"/>
      <c r="L37" s="178"/>
      <c r="M37" s="248"/>
      <c r="N37" s="178"/>
      <c r="O37" s="178"/>
      <c r="P37" s="178"/>
      <c r="Q37" s="178"/>
      <c r="R37" s="178"/>
      <c r="S37" s="178"/>
      <c r="T37" s="178"/>
      <c r="U37" s="178"/>
      <c r="V37" s="178"/>
      <c r="W37" s="178"/>
      <c r="X37" s="178"/>
      <c r="Y37" s="178"/>
      <c r="Z37" s="178"/>
      <c r="AA37" s="178"/>
      <c r="AB37" s="178"/>
      <c r="AC37" s="178"/>
      <c r="AD37" s="178"/>
      <c r="AE37" s="178"/>
      <c r="AF37" s="178"/>
      <c r="AG37" s="178"/>
      <c r="AH37" s="178"/>
      <c r="AI37" s="178"/>
      <c r="AJ37" s="178"/>
      <c r="AK37" s="178"/>
      <c r="AL37" s="178"/>
      <c r="AM37" s="178"/>
      <c r="AN37" s="178"/>
      <c r="AO37" s="178"/>
      <c r="AP37" s="178"/>
      <c r="AQ37" s="178"/>
      <c r="AR37" s="178"/>
      <c r="AS37" s="178"/>
      <c r="AT37" s="178"/>
      <c r="AU37" s="178"/>
      <c r="AV37" s="178"/>
      <c r="AW37" s="178"/>
      <c r="AX37" s="178"/>
      <c r="AY37" s="178"/>
      <c r="AZ37" s="178"/>
    </row>
    <row r="38" spans="1:52" x14ac:dyDescent="0.25">
      <c r="A38" s="183" t="s">
        <v>482</v>
      </c>
      <c r="B38" s="192"/>
      <c r="C38" s="178"/>
      <c r="D38" s="178"/>
      <c r="E38" s="178"/>
      <c r="F38" s="178"/>
      <c r="G38" s="178"/>
      <c r="H38" s="178"/>
      <c r="I38" s="178"/>
      <c r="J38" s="178"/>
      <c r="K38" s="178"/>
      <c r="L38" s="178"/>
      <c r="M38" s="248"/>
      <c r="N38" s="178"/>
      <c r="O38" s="178"/>
      <c r="P38" s="178"/>
      <c r="Q38" s="178"/>
      <c r="R38" s="178"/>
      <c r="S38" s="178"/>
      <c r="T38" s="178"/>
      <c r="U38" s="178"/>
      <c r="V38" s="178"/>
      <c r="W38" s="178"/>
      <c r="X38" s="178"/>
      <c r="Y38" s="178"/>
      <c r="Z38" s="178"/>
      <c r="AA38" s="178"/>
      <c r="AB38" s="178"/>
      <c r="AC38" s="178"/>
      <c r="AD38" s="178"/>
      <c r="AE38" s="178"/>
      <c r="AF38" s="178"/>
      <c r="AG38" s="178"/>
      <c r="AH38" s="178"/>
      <c r="AI38" s="178"/>
      <c r="AJ38" s="178"/>
      <c r="AK38" s="178"/>
      <c r="AL38" s="178"/>
      <c r="AM38" s="178"/>
      <c r="AN38" s="178"/>
      <c r="AO38" s="178"/>
      <c r="AP38" s="178"/>
      <c r="AQ38" s="178"/>
      <c r="AR38" s="178"/>
      <c r="AS38" s="178"/>
      <c r="AT38" s="178"/>
      <c r="AU38" s="178"/>
      <c r="AV38" s="178"/>
      <c r="AW38" s="178"/>
      <c r="AX38" s="178"/>
      <c r="AY38" s="178"/>
      <c r="AZ38" s="178"/>
    </row>
    <row r="39" spans="1:52" ht="16.5" thickBot="1" x14ac:dyDescent="0.3">
      <c r="A39" s="194" t="s">
        <v>483</v>
      </c>
      <c r="B39" s="197">
        <v>0</v>
      </c>
      <c r="C39" s="178"/>
      <c r="D39" s="178"/>
      <c r="E39" s="178"/>
      <c r="F39" s="178"/>
      <c r="G39" s="178"/>
      <c r="H39" s="178"/>
      <c r="I39" s="178"/>
      <c r="J39" s="178"/>
      <c r="K39" s="178"/>
      <c r="L39" s="178"/>
      <c r="M39" s="248"/>
      <c r="N39" s="178"/>
      <c r="O39" s="178"/>
      <c r="P39" s="178"/>
      <c r="Q39" s="178"/>
      <c r="R39" s="178"/>
      <c r="S39" s="178"/>
      <c r="T39" s="178"/>
      <c r="U39" s="178"/>
      <c r="V39" s="178"/>
      <c r="W39" s="178"/>
      <c r="X39" s="178"/>
      <c r="Y39" s="178"/>
      <c r="Z39" s="178"/>
      <c r="AA39" s="178"/>
      <c r="AB39" s="178"/>
      <c r="AC39" s="178"/>
      <c r="AD39" s="178"/>
      <c r="AE39" s="178"/>
      <c r="AF39" s="178"/>
      <c r="AG39" s="178"/>
      <c r="AH39" s="178"/>
      <c r="AI39" s="178"/>
      <c r="AJ39" s="178"/>
      <c r="AK39" s="178"/>
      <c r="AL39" s="178"/>
      <c r="AM39" s="178"/>
      <c r="AN39" s="178"/>
      <c r="AO39" s="178"/>
      <c r="AP39" s="178"/>
      <c r="AQ39" s="178"/>
      <c r="AR39" s="178"/>
      <c r="AS39" s="178"/>
      <c r="AT39" s="178"/>
      <c r="AU39" s="178"/>
      <c r="AV39" s="178"/>
      <c r="AW39" s="178"/>
      <c r="AX39" s="178"/>
      <c r="AY39" s="178"/>
      <c r="AZ39" s="178"/>
    </row>
    <row r="40" spans="1:52" x14ac:dyDescent="0.25">
      <c r="A40" s="198" t="s">
        <v>484</v>
      </c>
      <c r="B40" s="199">
        <v>0</v>
      </c>
      <c r="C40" s="178"/>
      <c r="D40" s="178"/>
      <c r="E40" s="178"/>
      <c r="F40" s="178"/>
      <c r="G40" s="178"/>
      <c r="H40" s="178"/>
      <c r="I40" s="178"/>
      <c r="J40" s="178"/>
      <c r="K40" s="178"/>
      <c r="L40" s="178"/>
      <c r="M40" s="24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78"/>
      <c r="AL40" s="178"/>
      <c r="AM40" s="178"/>
      <c r="AN40" s="178"/>
      <c r="AO40" s="178"/>
      <c r="AP40" s="178"/>
      <c r="AQ40" s="178"/>
      <c r="AR40" s="178"/>
      <c r="AS40" s="178"/>
      <c r="AT40" s="178"/>
      <c r="AU40" s="178"/>
      <c r="AV40" s="178"/>
      <c r="AW40" s="178"/>
      <c r="AX40" s="178"/>
      <c r="AY40" s="178"/>
      <c r="AZ40" s="178"/>
    </row>
    <row r="41" spans="1:52" x14ac:dyDescent="0.25">
      <c r="A41" s="200" t="s">
        <v>485</v>
      </c>
      <c r="B41" s="201">
        <v>0</v>
      </c>
      <c r="C41" s="178"/>
      <c r="D41" s="178"/>
      <c r="E41" s="178"/>
      <c r="F41" s="178"/>
      <c r="G41" s="178"/>
      <c r="H41" s="178"/>
      <c r="I41" s="178"/>
      <c r="J41" s="178"/>
      <c r="K41" s="178"/>
      <c r="L41" s="178"/>
      <c r="M41" s="248"/>
      <c r="N41" s="178"/>
      <c r="O41" s="178"/>
      <c r="P41" s="178"/>
      <c r="Q41" s="178"/>
      <c r="R41" s="178"/>
      <c r="S41" s="178"/>
      <c r="T41" s="178"/>
      <c r="U41" s="178"/>
      <c r="V41" s="178"/>
      <c r="W41" s="178"/>
      <c r="X41" s="178"/>
      <c r="Y41" s="178"/>
      <c r="Z41" s="178"/>
      <c r="AA41" s="178"/>
      <c r="AB41" s="178"/>
      <c r="AC41" s="178"/>
      <c r="AD41" s="178"/>
      <c r="AE41" s="178"/>
      <c r="AF41" s="178"/>
      <c r="AG41" s="178"/>
      <c r="AH41" s="178"/>
      <c r="AI41" s="178"/>
      <c r="AJ41" s="178"/>
      <c r="AK41" s="178"/>
      <c r="AL41" s="178"/>
      <c r="AM41" s="178"/>
      <c r="AN41" s="178"/>
      <c r="AO41" s="178"/>
      <c r="AP41" s="178"/>
      <c r="AQ41" s="178"/>
      <c r="AR41" s="178"/>
      <c r="AS41" s="178"/>
      <c r="AT41" s="178"/>
      <c r="AU41" s="178"/>
      <c r="AV41" s="178"/>
      <c r="AW41" s="178"/>
      <c r="AX41" s="178"/>
      <c r="AY41" s="178"/>
      <c r="AZ41" s="178"/>
    </row>
    <row r="42" spans="1:52" x14ac:dyDescent="0.25">
      <c r="A42" s="200" t="s">
        <v>265</v>
      </c>
      <c r="B42" s="202">
        <v>0</v>
      </c>
      <c r="C42" s="178"/>
      <c r="D42" s="178"/>
      <c r="E42" s="178"/>
      <c r="F42" s="178"/>
      <c r="G42" s="178"/>
      <c r="H42" s="178"/>
      <c r="I42" s="178"/>
      <c r="J42" s="178"/>
      <c r="K42" s="178"/>
      <c r="L42" s="178"/>
      <c r="M42" s="248"/>
      <c r="N42" s="178"/>
      <c r="O42" s="178"/>
      <c r="P42" s="178"/>
      <c r="Q42" s="178"/>
      <c r="R42" s="178"/>
      <c r="S42" s="178"/>
      <c r="T42" s="178"/>
      <c r="U42" s="178"/>
      <c r="V42" s="178"/>
      <c r="W42" s="178"/>
      <c r="X42" s="178"/>
      <c r="Y42" s="178"/>
      <c r="Z42" s="178"/>
      <c r="AA42" s="178"/>
      <c r="AB42" s="178"/>
      <c r="AC42" s="178"/>
      <c r="AD42" s="178"/>
      <c r="AE42" s="178"/>
      <c r="AF42" s="178"/>
      <c r="AG42" s="178"/>
      <c r="AH42" s="178"/>
      <c r="AI42" s="178"/>
      <c r="AJ42" s="178"/>
      <c r="AK42" s="178"/>
      <c r="AL42" s="178"/>
      <c r="AM42" s="178"/>
      <c r="AN42" s="178"/>
      <c r="AO42" s="178"/>
      <c r="AP42" s="178"/>
      <c r="AQ42" s="178"/>
      <c r="AR42" s="178"/>
      <c r="AS42" s="178"/>
      <c r="AT42" s="178"/>
      <c r="AU42" s="178"/>
      <c r="AV42" s="178"/>
      <c r="AW42" s="178"/>
      <c r="AX42" s="178"/>
      <c r="AY42" s="178"/>
      <c r="AZ42" s="178"/>
    </row>
    <row r="43" spans="1:52" x14ac:dyDescent="0.25">
      <c r="A43" s="200" t="s">
        <v>264</v>
      </c>
      <c r="B43" s="202">
        <v>0</v>
      </c>
      <c r="C43" s="178"/>
      <c r="D43" s="178"/>
      <c r="E43" s="178"/>
      <c r="F43" s="178"/>
      <c r="G43" s="178"/>
      <c r="H43" s="178"/>
      <c r="I43" s="178"/>
      <c r="J43" s="178"/>
      <c r="K43" s="178"/>
      <c r="L43" s="178"/>
      <c r="M43" s="248"/>
      <c r="N43" s="178"/>
      <c r="O43" s="178"/>
      <c r="P43" s="178"/>
      <c r="Q43" s="178"/>
      <c r="R43" s="178"/>
      <c r="S43" s="178"/>
      <c r="T43" s="178"/>
      <c r="U43" s="178"/>
      <c r="V43" s="178"/>
      <c r="W43" s="178"/>
      <c r="X43" s="178"/>
      <c r="Y43" s="178"/>
      <c r="Z43" s="250"/>
      <c r="AA43" s="178"/>
      <c r="AB43" s="178"/>
      <c r="AC43" s="178"/>
      <c r="AD43" s="178"/>
      <c r="AE43" s="178"/>
      <c r="AF43" s="178"/>
      <c r="AG43" s="178"/>
      <c r="AH43" s="178"/>
      <c r="AI43" s="178"/>
      <c r="AJ43" s="178"/>
      <c r="AK43" s="178"/>
      <c r="AL43" s="178"/>
      <c r="AM43" s="178"/>
      <c r="AN43" s="178"/>
      <c r="AO43" s="178"/>
      <c r="AP43" s="178"/>
      <c r="AQ43" s="178"/>
      <c r="AR43" s="178"/>
      <c r="AS43" s="178"/>
      <c r="AT43" s="178"/>
      <c r="AU43" s="178"/>
      <c r="AV43" s="178"/>
      <c r="AW43" s="178"/>
      <c r="AX43" s="178"/>
      <c r="AY43" s="178"/>
      <c r="AZ43" s="178"/>
    </row>
    <row r="44" spans="1:52" x14ac:dyDescent="0.25">
      <c r="A44" s="200" t="s">
        <v>263</v>
      </c>
      <c r="B44" s="202">
        <v>0.112</v>
      </c>
      <c r="C44" s="178"/>
      <c r="D44" s="178"/>
      <c r="E44" s="178"/>
      <c r="F44" s="178"/>
      <c r="G44" s="178"/>
      <c r="H44" s="178"/>
      <c r="I44" s="178"/>
      <c r="J44" s="178"/>
      <c r="K44" s="178"/>
      <c r="L44" s="178"/>
      <c r="M44" s="248"/>
      <c r="N44" s="178"/>
      <c r="O44" s="178"/>
      <c r="P44" s="178"/>
      <c r="Q44" s="178"/>
      <c r="R44" s="178"/>
      <c r="S44" s="178"/>
      <c r="T44" s="178"/>
      <c r="U44" s="251"/>
      <c r="V44" s="251"/>
      <c r="W44" s="251"/>
      <c r="X44" s="251"/>
      <c r="Y44" s="251"/>
      <c r="Z44" s="251"/>
      <c r="AA44" s="178"/>
      <c r="AB44" s="178"/>
      <c r="AC44" s="178"/>
      <c r="AD44" s="178"/>
      <c r="AE44" s="178"/>
      <c r="AF44" s="178"/>
      <c r="AG44" s="178"/>
      <c r="AH44" s="178"/>
      <c r="AI44" s="178"/>
      <c r="AJ44" s="178"/>
      <c r="AK44" s="178"/>
      <c r="AL44" s="178"/>
      <c r="AM44" s="178"/>
      <c r="AN44" s="178"/>
      <c r="AO44" s="178"/>
      <c r="AP44" s="178"/>
      <c r="AQ44" s="178"/>
      <c r="AR44" s="178"/>
      <c r="AS44" s="178"/>
      <c r="AT44" s="178"/>
      <c r="AU44" s="178"/>
      <c r="AV44" s="178"/>
      <c r="AW44" s="178"/>
      <c r="AX44" s="178"/>
      <c r="AY44" s="178"/>
      <c r="AZ44" s="178"/>
    </row>
    <row r="45" spans="1:52" x14ac:dyDescent="0.25">
      <c r="A45" s="200" t="s">
        <v>262</v>
      </c>
      <c r="B45" s="202">
        <f>1-B43</f>
        <v>1</v>
      </c>
      <c r="C45" s="178"/>
      <c r="D45" s="178"/>
      <c r="E45" s="178"/>
      <c r="F45" s="178"/>
      <c r="G45" s="178"/>
      <c r="H45" s="178"/>
      <c r="I45" s="178"/>
      <c r="J45" s="178"/>
      <c r="K45" s="178"/>
      <c r="L45" s="178"/>
      <c r="M45" s="248"/>
      <c r="N45" s="178"/>
      <c r="O45" s="178"/>
      <c r="P45" s="178"/>
      <c r="Q45" s="178"/>
      <c r="R45" s="178"/>
      <c r="S45" s="178"/>
      <c r="T45" s="178"/>
      <c r="U45" s="178"/>
      <c r="V45" s="178"/>
      <c r="W45" s="178"/>
      <c r="X45" s="178"/>
      <c r="Y45" s="178"/>
      <c r="Z45" s="178"/>
      <c r="AA45" s="178"/>
      <c r="AB45" s="178"/>
      <c r="AC45" s="178"/>
      <c r="AD45" s="178"/>
      <c r="AE45" s="178"/>
      <c r="AF45" s="178"/>
      <c r="AG45" s="178"/>
      <c r="AH45" s="178"/>
      <c r="AI45" s="178"/>
      <c r="AJ45" s="178"/>
      <c r="AK45" s="178"/>
      <c r="AL45" s="178"/>
      <c r="AM45" s="178"/>
      <c r="AN45" s="178"/>
      <c r="AO45" s="178"/>
      <c r="AP45" s="178"/>
      <c r="AQ45" s="178"/>
      <c r="AR45" s="178"/>
      <c r="AS45" s="178"/>
      <c r="AT45" s="178"/>
      <c r="AU45" s="178"/>
      <c r="AV45" s="178"/>
      <c r="AW45" s="178"/>
      <c r="AX45" s="178"/>
      <c r="AY45" s="178"/>
      <c r="AZ45" s="178"/>
    </row>
    <row r="46" spans="1:52" ht="16.5" thickBot="1" x14ac:dyDescent="0.3">
      <c r="A46" s="203" t="s">
        <v>423</v>
      </c>
      <c r="B46" s="204">
        <f>B45*B44+B43*B42*(1-B36)</f>
        <v>0.112</v>
      </c>
      <c r="C46" s="178"/>
      <c r="D46" s="178"/>
      <c r="E46" s="178"/>
      <c r="F46" s="178"/>
      <c r="G46" s="178"/>
      <c r="H46" s="178"/>
      <c r="I46" s="178"/>
      <c r="J46" s="178"/>
      <c r="K46" s="178"/>
      <c r="L46" s="178"/>
      <c r="M46" s="248"/>
      <c r="N46" s="178"/>
      <c r="O46" s="178"/>
      <c r="P46" s="178"/>
      <c r="Q46" s="178"/>
      <c r="R46" s="178"/>
      <c r="S46" s="178"/>
      <c r="T46" s="178"/>
      <c r="U46" s="178"/>
      <c r="V46" s="178"/>
      <c r="W46" s="178"/>
      <c r="X46" s="178"/>
      <c r="Y46" s="178"/>
      <c r="Z46" s="178"/>
      <c r="AA46" s="178"/>
      <c r="AB46" s="178"/>
      <c r="AC46" s="178"/>
      <c r="AD46" s="178"/>
      <c r="AE46" s="178"/>
      <c r="AF46" s="178"/>
      <c r="AG46" s="178"/>
      <c r="AH46" s="178"/>
      <c r="AI46" s="178"/>
      <c r="AJ46" s="178"/>
      <c r="AK46" s="178"/>
      <c r="AL46" s="178"/>
      <c r="AM46" s="178"/>
      <c r="AN46" s="178"/>
      <c r="AO46" s="178"/>
      <c r="AP46" s="178"/>
      <c r="AQ46" s="178"/>
      <c r="AR46" s="178"/>
      <c r="AS46" s="178"/>
      <c r="AT46" s="178"/>
      <c r="AU46" s="178"/>
      <c r="AV46" s="178"/>
      <c r="AW46" s="178"/>
      <c r="AX46" s="178"/>
      <c r="AY46" s="178"/>
      <c r="AZ46" s="178"/>
    </row>
    <row r="47" spans="1:52" x14ac:dyDescent="0.25">
      <c r="A47" s="205" t="s">
        <v>261</v>
      </c>
      <c r="B47" s="206">
        <v>2021</v>
      </c>
      <c r="C47" s="297">
        <f>B47+1</f>
        <v>2022</v>
      </c>
      <c r="D47" s="297">
        <f>C47+1</f>
        <v>2023</v>
      </c>
      <c r="E47" s="297">
        <f t="shared" ref="E47:AZ47" si="0">D47+1</f>
        <v>2024</v>
      </c>
      <c r="F47" s="297">
        <f t="shared" si="0"/>
        <v>2025</v>
      </c>
      <c r="G47" s="297">
        <f t="shared" si="0"/>
        <v>2026</v>
      </c>
      <c r="H47" s="297">
        <f t="shared" si="0"/>
        <v>2027</v>
      </c>
      <c r="I47" s="297">
        <f t="shared" si="0"/>
        <v>2028</v>
      </c>
      <c r="J47" s="297">
        <f t="shared" si="0"/>
        <v>2029</v>
      </c>
      <c r="K47" s="297">
        <f t="shared" si="0"/>
        <v>2030</v>
      </c>
      <c r="L47" s="297">
        <f t="shared" si="0"/>
        <v>2031</v>
      </c>
      <c r="M47" s="298">
        <f t="shared" si="0"/>
        <v>2032</v>
      </c>
      <c r="N47" s="297">
        <f t="shared" si="0"/>
        <v>2033</v>
      </c>
      <c r="O47" s="297">
        <f t="shared" si="0"/>
        <v>2034</v>
      </c>
      <c r="P47" s="297">
        <f t="shared" si="0"/>
        <v>2035</v>
      </c>
      <c r="Q47" s="297">
        <f t="shared" si="0"/>
        <v>2036</v>
      </c>
      <c r="R47" s="297">
        <f t="shared" si="0"/>
        <v>2037</v>
      </c>
      <c r="S47" s="297">
        <f t="shared" si="0"/>
        <v>2038</v>
      </c>
      <c r="T47" s="297">
        <f t="shared" si="0"/>
        <v>2039</v>
      </c>
      <c r="U47" s="297">
        <f t="shared" si="0"/>
        <v>2040</v>
      </c>
      <c r="V47" s="297">
        <f t="shared" si="0"/>
        <v>2041</v>
      </c>
      <c r="W47" s="297">
        <f t="shared" si="0"/>
        <v>2042</v>
      </c>
      <c r="X47" s="297">
        <f t="shared" si="0"/>
        <v>2043</v>
      </c>
      <c r="Y47" s="297">
        <f t="shared" si="0"/>
        <v>2044</v>
      </c>
      <c r="Z47" s="297">
        <f t="shared" si="0"/>
        <v>2045</v>
      </c>
      <c r="AA47" s="297">
        <f t="shared" si="0"/>
        <v>2046</v>
      </c>
      <c r="AB47" s="297">
        <f t="shared" si="0"/>
        <v>2047</v>
      </c>
      <c r="AC47" s="297">
        <f t="shared" si="0"/>
        <v>2048</v>
      </c>
      <c r="AD47" s="297">
        <f t="shared" si="0"/>
        <v>2049</v>
      </c>
      <c r="AE47" s="297">
        <f t="shared" si="0"/>
        <v>2050</v>
      </c>
      <c r="AF47" s="297">
        <f t="shared" si="0"/>
        <v>2051</v>
      </c>
      <c r="AG47" s="297">
        <f t="shared" si="0"/>
        <v>2052</v>
      </c>
      <c r="AH47" s="297">
        <f t="shared" si="0"/>
        <v>2053</v>
      </c>
      <c r="AI47" s="297">
        <f t="shared" si="0"/>
        <v>2054</v>
      </c>
      <c r="AJ47" s="297">
        <f t="shared" si="0"/>
        <v>2055</v>
      </c>
      <c r="AK47" s="297">
        <f t="shared" si="0"/>
        <v>2056</v>
      </c>
      <c r="AL47" s="297">
        <f t="shared" si="0"/>
        <v>2057</v>
      </c>
      <c r="AM47" s="297">
        <f t="shared" si="0"/>
        <v>2058</v>
      </c>
      <c r="AN47" s="297">
        <f t="shared" si="0"/>
        <v>2059</v>
      </c>
      <c r="AO47" s="297">
        <f t="shared" si="0"/>
        <v>2060</v>
      </c>
      <c r="AP47" s="297">
        <f t="shared" si="0"/>
        <v>2061</v>
      </c>
      <c r="AQ47" s="297">
        <f t="shared" si="0"/>
        <v>2062</v>
      </c>
      <c r="AR47" s="297">
        <f t="shared" si="0"/>
        <v>2063</v>
      </c>
      <c r="AS47" s="297">
        <f t="shared" si="0"/>
        <v>2064</v>
      </c>
      <c r="AT47" s="297">
        <f t="shared" si="0"/>
        <v>2065</v>
      </c>
      <c r="AU47" s="297">
        <f t="shared" si="0"/>
        <v>2066</v>
      </c>
      <c r="AV47" s="297">
        <f t="shared" si="0"/>
        <v>2067</v>
      </c>
      <c r="AW47" s="297">
        <f t="shared" si="0"/>
        <v>2068</v>
      </c>
      <c r="AX47" s="297">
        <f t="shared" si="0"/>
        <v>2069</v>
      </c>
      <c r="AY47" s="297">
        <f t="shared" si="0"/>
        <v>2070</v>
      </c>
      <c r="AZ47" s="297">
        <f t="shared" si="0"/>
        <v>2071</v>
      </c>
    </row>
    <row r="48" spans="1:52" x14ac:dyDescent="0.25">
      <c r="A48" s="207" t="s">
        <v>260</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1.04</v>
      </c>
      <c r="AZ48" s="208">
        <v>2.04</v>
      </c>
    </row>
    <row r="49" spans="1:52" x14ac:dyDescent="0.25">
      <c r="A49" s="207" t="s">
        <v>259</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52">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12.93956873732086</v>
      </c>
      <c r="AZ49" s="208">
        <f t="shared" si="1"/>
        <v>41.376288961455415</v>
      </c>
    </row>
    <row r="50" spans="1:52" ht="16.5" thickBot="1" x14ac:dyDescent="0.3">
      <c r="A50" s="209" t="s">
        <v>424</v>
      </c>
      <c r="B50" s="210">
        <f>B51*1000</f>
        <v>2655642.6</v>
      </c>
      <c r="C50" s="210">
        <f>C51*1000</f>
        <v>0</v>
      </c>
      <c r="D50" s="210">
        <f t="shared" ref="D50:AZ50" si="2">D51*1000</f>
        <v>15633984.515583334</v>
      </c>
      <c r="E50" s="210">
        <f t="shared" si="2"/>
        <v>16103028.885733332</v>
      </c>
      <c r="F50" s="210">
        <f t="shared" si="2"/>
        <v>16586146.242633332</v>
      </c>
      <c r="G50" s="210">
        <f t="shared" si="2"/>
        <v>17083722.903566666</v>
      </c>
      <c r="H50" s="210">
        <f t="shared" si="2"/>
        <v>17596234.590673663</v>
      </c>
      <c r="I50" s="210">
        <f t="shared" si="2"/>
        <v>18124121.628393877</v>
      </c>
      <c r="J50" s="210">
        <f t="shared" si="2"/>
        <v>18667845.277245693</v>
      </c>
      <c r="K50" s="210">
        <f t="shared" si="2"/>
        <v>19227880.635563064</v>
      </c>
      <c r="L50" s="210">
        <f t="shared" si="2"/>
        <v>19804717.054629955</v>
      </c>
      <c r="M50" s="299">
        <f t="shared" si="2"/>
        <v>20385250.255017169</v>
      </c>
      <c r="N50" s="210">
        <f t="shared" si="2"/>
        <v>20996807.762667686</v>
      </c>
      <c r="O50" s="210">
        <f t="shared" si="2"/>
        <v>21626711.995547719</v>
      </c>
      <c r="P50" s="210">
        <f t="shared" si="2"/>
        <v>22275513.355414156</v>
      </c>
      <c r="Q50" s="210">
        <f t="shared" si="2"/>
        <v>22943778.756076578</v>
      </c>
      <c r="R50" s="210">
        <f t="shared" si="2"/>
        <v>23632092.11875888</v>
      </c>
      <c r="S50" s="210">
        <f t="shared" si="2"/>
        <v>24341054.882321641</v>
      </c>
      <c r="T50" s="210">
        <f t="shared" si="2"/>
        <v>25071286.52879129</v>
      </c>
      <c r="U50" s="210">
        <f t="shared" si="2"/>
        <v>25823425.124655031</v>
      </c>
      <c r="V50" s="210">
        <f t="shared" si="2"/>
        <v>26598127.878394682</v>
      </c>
      <c r="W50" s="210">
        <f t="shared" si="2"/>
        <v>27396071.714746527</v>
      </c>
      <c r="X50" s="210">
        <f t="shared" si="2"/>
        <v>28217953.866188925</v>
      </c>
      <c r="Y50" s="210">
        <f t="shared" si="2"/>
        <v>29064492.482174598</v>
      </c>
      <c r="Z50" s="210">
        <f t="shared" si="2"/>
        <v>29936427.256639831</v>
      </c>
      <c r="AA50" s="210">
        <f t="shared" si="2"/>
        <v>30834520.074339028</v>
      </c>
      <c r="AB50" s="210">
        <f t="shared" si="2"/>
        <v>31759555.676569197</v>
      </c>
      <c r="AC50" s="210">
        <f t="shared" si="2"/>
        <v>32712342.346866272</v>
      </c>
      <c r="AD50" s="210">
        <f t="shared" si="2"/>
        <v>33693712.617272265</v>
      </c>
      <c r="AE50" s="210">
        <f t="shared" si="2"/>
        <v>34704523.995790429</v>
      </c>
      <c r="AF50" s="210">
        <f t="shared" si="2"/>
        <v>35745659.715664141</v>
      </c>
      <c r="AG50" s="210">
        <f t="shared" si="2"/>
        <v>36818029.507134072</v>
      </c>
      <c r="AH50" s="210">
        <f t="shared" si="2"/>
        <v>37922570.392348096</v>
      </c>
      <c r="AI50" s="210">
        <f t="shared" si="2"/>
        <v>39060247.504118539</v>
      </c>
      <c r="AJ50" s="210">
        <f t="shared" si="2"/>
        <v>40232054.929242089</v>
      </c>
      <c r="AK50" s="210">
        <f t="shared" si="2"/>
        <v>41439016.577119365</v>
      </c>
      <c r="AL50" s="210">
        <f t="shared" si="2"/>
        <v>42682187.074432932</v>
      </c>
      <c r="AM50" s="210">
        <f t="shared" si="2"/>
        <v>43962652.686665922</v>
      </c>
      <c r="AN50" s="210">
        <f t="shared" si="2"/>
        <v>45281532.267265916</v>
      </c>
      <c r="AO50" s="210">
        <f t="shared" si="2"/>
        <v>46639978.235283881</v>
      </c>
      <c r="AP50" s="210">
        <f t="shared" si="2"/>
        <v>48039177.582342401</v>
      </c>
      <c r="AQ50" s="210">
        <f t="shared" si="2"/>
        <v>49480352.909812674</v>
      </c>
      <c r="AR50" s="210">
        <f t="shared" si="2"/>
        <v>50896719.754120268</v>
      </c>
      <c r="AS50" s="210">
        <f t="shared" si="2"/>
        <v>52423621.346743889</v>
      </c>
      <c r="AT50" s="210">
        <f t="shared" si="2"/>
        <v>53996329.987146199</v>
      </c>
      <c r="AU50" s="210">
        <f t="shared" si="2"/>
        <v>55616219.8867606</v>
      </c>
      <c r="AV50" s="210">
        <f t="shared" si="2"/>
        <v>57284706.483363405</v>
      </c>
      <c r="AW50" s="210">
        <f t="shared" si="2"/>
        <v>59003247.677864313</v>
      </c>
      <c r="AX50" s="210">
        <f t="shared" si="2"/>
        <v>60773345.108200245</v>
      </c>
      <c r="AY50" s="210">
        <f t="shared" si="2"/>
        <v>62596545.461446248</v>
      </c>
      <c r="AZ50" s="210">
        <f t="shared" si="2"/>
        <v>64474441.825289652</v>
      </c>
    </row>
    <row r="51" spans="1:52" x14ac:dyDescent="0.25">
      <c r="A51" s="178" t="s">
        <v>486</v>
      </c>
      <c r="B51" s="178">
        <v>2655.6426000000001</v>
      </c>
      <c r="C51" s="300">
        <v>0</v>
      </c>
      <c r="D51" s="300">
        <v>15633.984515583334</v>
      </c>
      <c r="E51" s="300">
        <v>16103.028885733333</v>
      </c>
      <c r="F51" s="300">
        <v>16586.146242633331</v>
      </c>
      <c r="G51" s="300">
        <v>17083.722903566668</v>
      </c>
      <c r="H51" s="300">
        <v>17596.234590673663</v>
      </c>
      <c r="I51" s="300">
        <v>18124.121628393877</v>
      </c>
      <c r="J51" s="300">
        <v>18667.845277245691</v>
      </c>
      <c r="K51" s="300">
        <v>19227.880635563066</v>
      </c>
      <c r="L51" s="300">
        <v>19804.717054629957</v>
      </c>
      <c r="M51" s="301">
        <v>20385.25025501717</v>
      </c>
      <c r="N51" s="300">
        <v>20996.807762667686</v>
      </c>
      <c r="O51" s="300">
        <v>21626.711995547721</v>
      </c>
      <c r="P51" s="300">
        <v>22275.513355414158</v>
      </c>
      <c r="Q51" s="300">
        <v>22943.778756076579</v>
      </c>
      <c r="R51" s="300">
        <v>23632.092118758879</v>
      </c>
      <c r="S51" s="300">
        <v>24341.054882321641</v>
      </c>
      <c r="T51" s="300">
        <v>25071.28652879129</v>
      </c>
      <c r="U51" s="300">
        <v>25823.42512465503</v>
      </c>
      <c r="V51" s="300">
        <v>26598.127878394684</v>
      </c>
      <c r="W51" s="300">
        <v>27396.071714746526</v>
      </c>
      <c r="X51" s="300">
        <v>28217.953866188924</v>
      </c>
      <c r="Y51" s="300">
        <v>29064.492482174599</v>
      </c>
      <c r="Z51" s="300">
        <v>29936.427256639832</v>
      </c>
      <c r="AA51" s="300">
        <v>30834.520074339027</v>
      </c>
      <c r="AB51" s="178">
        <v>31759.555676569198</v>
      </c>
      <c r="AC51" s="178">
        <v>32712.342346866273</v>
      </c>
      <c r="AD51" s="178">
        <v>33693.712617272264</v>
      </c>
      <c r="AE51" s="178">
        <v>34704.523995790427</v>
      </c>
      <c r="AF51" s="178">
        <v>35745.659715664144</v>
      </c>
      <c r="AG51" s="178">
        <v>36818.029507134073</v>
      </c>
      <c r="AH51" s="178">
        <v>37922.570392348098</v>
      </c>
      <c r="AI51" s="178">
        <v>39060.247504118539</v>
      </c>
      <c r="AJ51" s="178">
        <v>40232.054929242091</v>
      </c>
      <c r="AK51" s="178">
        <v>41439.016577119364</v>
      </c>
      <c r="AL51" s="178">
        <v>42682.187074432935</v>
      </c>
      <c r="AM51" s="178">
        <v>43962.652686665926</v>
      </c>
      <c r="AN51" s="178">
        <v>45281.532267265917</v>
      </c>
      <c r="AO51" s="178">
        <v>46639.978235283881</v>
      </c>
      <c r="AP51" s="178">
        <v>48039.177582342403</v>
      </c>
      <c r="AQ51" s="178">
        <v>49480.352909812675</v>
      </c>
      <c r="AR51" s="178">
        <v>50896.719754120269</v>
      </c>
      <c r="AS51" s="178">
        <v>52423.621346743887</v>
      </c>
      <c r="AT51" s="178">
        <v>53996.3299871462</v>
      </c>
      <c r="AU51" s="178">
        <v>55616.219886760598</v>
      </c>
      <c r="AV51" s="178">
        <v>57284.706483363407</v>
      </c>
      <c r="AW51" s="178">
        <v>59003.24767786431</v>
      </c>
      <c r="AX51" s="178">
        <v>60773.345108200243</v>
      </c>
      <c r="AY51" s="178">
        <v>62596.545461446251</v>
      </c>
      <c r="AZ51" s="178">
        <v>64474.44182528965</v>
      </c>
    </row>
    <row r="52" spans="1:52" x14ac:dyDescent="0.25">
      <c r="A52" s="273" t="s">
        <v>487</v>
      </c>
      <c r="B52" s="273">
        <v>0</v>
      </c>
      <c r="C52" s="273">
        <v>0</v>
      </c>
      <c r="D52" s="273">
        <v>337.43549728766601</v>
      </c>
      <c r="E52" s="273">
        <v>337.55558917997041</v>
      </c>
      <c r="F52" s="273">
        <v>337.55558917997041</v>
      </c>
      <c r="G52" s="273">
        <v>337.55558917997041</v>
      </c>
      <c r="H52" s="273">
        <v>337.55558917997041</v>
      </c>
      <c r="I52" s="273">
        <v>337.55558917997041</v>
      </c>
      <c r="J52" s="273">
        <v>368.24246092360397</v>
      </c>
      <c r="K52" s="273">
        <v>368.24246092360397</v>
      </c>
      <c r="L52" s="273">
        <v>368.24246092360397</v>
      </c>
      <c r="M52" s="273">
        <v>368.24246092360397</v>
      </c>
      <c r="N52" s="273">
        <v>368.24246092360397</v>
      </c>
      <c r="O52" s="273">
        <v>368.24246092360397</v>
      </c>
      <c r="P52" s="273">
        <v>398.9293326672377</v>
      </c>
      <c r="Q52" s="273">
        <v>398.9293326672377</v>
      </c>
      <c r="R52" s="273">
        <v>398.9293326672377</v>
      </c>
      <c r="S52" s="273">
        <v>398.9293326672377</v>
      </c>
      <c r="T52" s="273">
        <v>398.9293326672377</v>
      </c>
      <c r="U52" s="273">
        <v>398.9293326672377</v>
      </c>
      <c r="V52" s="273">
        <v>429.61620441087132</v>
      </c>
      <c r="W52" s="273">
        <v>429.61620441087132</v>
      </c>
      <c r="X52" s="273">
        <v>429.61620441087132</v>
      </c>
      <c r="Y52" s="273">
        <v>429.61620441087132</v>
      </c>
      <c r="Z52" s="273">
        <v>429.61620441087132</v>
      </c>
      <c r="AA52" s="273">
        <v>429.61620441087132</v>
      </c>
      <c r="AB52" s="273">
        <v>429.61620441087132</v>
      </c>
      <c r="AC52" s="273">
        <v>429.61620441087132</v>
      </c>
      <c r="AD52" s="273">
        <v>429.61620441087132</v>
      </c>
      <c r="AE52" s="273">
        <v>429.61620441087132</v>
      </c>
      <c r="AF52" s="273">
        <v>429.61620441087132</v>
      </c>
      <c r="AG52" s="273">
        <v>429.61620441087132</v>
      </c>
      <c r="AH52" s="273">
        <v>429.61620441087132</v>
      </c>
      <c r="AI52" s="273">
        <v>429.61620441087132</v>
      </c>
      <c r="AJ52" s="273">
        <v>429.61620441087132</v>
      </c>
      <c r="AK52" s="273">
        <v>429.61620441087132</v>
      </c>
      <c r="AL52" s="273">
        <v>429.61620441087132</v>
      </c>
      <c r="AM52" s="273">
        <v>429.61620441087132</v>
      </c>
      <c r="AN52" s="273">
        <v>429.61620441087132</v>
      </c>
      <c r="AO52" s="273">
        <v>429.61620441087132</v>
      </c>
      <c r="AP52" s="273">
        <v>429.61620441087132</v>
      </c>
      <c r="AQ52" s="273">
        <v>429.61620441087132</v>
      </c>
      <c r="AR52" s="273">
        <v>429.61620441087132</v>
      </c>
      <c r="AS52" s="273">
        <v>429.61620441087132</v>
      </c>
      <c r="AT52" s="273">
        <v>429.61620441087132</v>
      </c>
      <c r="AU52" s="273">
        <v>429.61620441087132</v>
      </c>
      <c r="AV52" s="273">
        <v>429.61620441087132</v>
      </c>
      <c r="AW52" s="273">
        <v>429.61620441087132</v>
      </c>
      <c r="AX52" s="273">
        <v>429.61620441087132</v>
      </c>
      <c r="AY52" s="273">
        <v>429.61620441087132</v>
      </c>
      <c r="AZ52" s="273">
        <v>429.61620441087132</v>
      </c>
    </row>
    <row r="53" spans="1:52" x14ac:dyDescent="0.25">
      <c r="A53" s="178" t="s">
        <v>488</v>
      </c>
      <c r="B53" s="178">
        <v>0</v>
      </c>
      <c r="C53" s="178">
        <v>0</v>
      </c>
      <c r="D53" s="178">
        <v>12.515531300000001</v>
      </c>
      <c r="E53" s="178">
        <v>12.891017120000001</v>
      </c>
      <c r="F53" s="178">
        <v>13.277768840000002</v>
      </c>
      <c r="G53" s="178">
        <v>13.676095720000001</v>
      </c>
      <c r="H53" s="178">
        <v>14.086378591599999</v>
      </c>
      <c r="I53" s="178">
        <v>14.508969949348002</v>
      </c>
      <c r="J53" s="178">
        <v>14.944239047828441</v>
      </c>
      <c r="K53" s="178">
        <v>15.392566219263294</v>
      </c>
      <c r="L53" s="178">
        <v>15.854343205841193</v>
      </c>
      <c r="M53" s="178">
        <v>32.659947004032858</v>
      </c>
      <c r="N53" s="178">
        <v>33.639745414153843</v>
      </c>
      <c r="O53" s="178">
        <v>34.648937776578464</v>
      </c>
      <c r="P53" s="178">
        <v>35.688405909875819</v>
      </c>
      <c r="Q53" s="178">
        <v>36.759058087172093</v>
      </c>
      <c r="R53" s="178">
        <v>37.861829829787261</v>
      </c>
      <c r="S53" s="178">
        <v>38.997684724680873</v>
      </c>
      <c r="T53" s="178">
        <v>40.167615266421301</v>
      </c>
      <c r="U53" s="178">
        <v>41.37264372441394</v>
      </c>
      <c r="V53" s="178">
        <v>42.613823036146364</v>
      </c>
      <c r="W53" s="178">
        <v>87.784475454461514</v>
      </c>
      <c r="X53" s="178">
        <v>90.418009718095362</v>
      </c>
      <c r="Y53" s="178">
        <v>93.130550009638242</v>
      </c>
      <c r="Z53" s="178">
        <v>95.924466509927385</v>
      </c>
      <c r="AA53" s="178">
        <v>98.802200505225201</v>
      </c>
      <c r="AB53" s="178">
        <v>101.76626652038196</v>
      </c>
      <c r="AC53" s="178">
        <v>104.81925451599342</v>
      </c>
      <c r="AD53" s="178">
        <v>107.96383215147323</v>
      </c>
      <c r="AE53" s="178">
        <v>111.20274711601742</v>
      </c>
      <c r="AF53" s="178">
        <v>114.53882952949795</v>
      </c>
      <c r="AG53" s="178">
        <v>117.97499441538289</v>
      </c>
      <c r="AH53" s="178">
        <v>121.51424424784439</v>
      </c>
      <c r="AI53" s="178">
        <v>125.15967157527972</v>
      </c>
      <c r="AJ53" s="178">
        <v>128.91446172253811</v>
      </c>
      <c r="AK53" s="178">
        <v>132.78189557421425</v>
      </c>
      <c r="AL53" s="178">
        <v>136.76535244144068</v>
      </c>
      <c r="AM53" s="178">
        <v>140.86831301468391</v>
      </c>
      <c r="AN53" s="178">
        <v>145.09436240512446</v>
      </c>
      <c r="AO53" s="178">
        <v>149.44719327727816</v>
      </c>
      <c r="AP53" s="178">
        <v>153.93060907559649</v>
      </c>
      <c r="AQ53" s="178">
        <v>158.54852734786439</v>
      </c>
      <c r="AR53" s="178">
        <v>163.30498316830034</v>
      </c>
      <c r="AS53" s="178">
        <v>168.20413266334938</v>
      </c>
      <c r="AT53" s="178">
        <v>173.25025664324986</v>
      </c>
      <c r="AU53" s="178">
        <v>178.44776434254737</v>
      </c>
      <c r="AV53" s="178">
        <v>183.80119727282377</v>
      </c>
      <c r="AW53" s="178">
        <v>189.3152331910085</v>
      </c>
      <c r="AX53" s="178">
        <v>194.99469018673875</v>
      </c>
      <c r="AY53" s="178">
        <v>200.84453089234091</v>
      </c>
      <c r="AZ53" s="178">
        <v>206.86986681911117</v>
      </c>
    </row>
    <row r="54" spans="1:52" x14ac:dyDescent="0.25">
      <c r="A54" s="178"/>
      <c r="B54" s="178"/>
      <c r="C54" s="178"/>
      <c r="D54" s="178"/>
      <c r="E54" s="178"/>
      <c r="F54" s="178"/>
      <c r="G54" s="178"/>
      <c r="H54" s="178"/>
      <c r="I54" s="178"/>
      <c r="J54" s="178"/>
      <c r="K54" s="178"/>
      <c r="L54" s="178"/>
      <c r="M54" s="248"/>
      <c r="N54" s="178"/>
      <c r="O54" s="178"/>
      <c r="P54" s="178"/>
      <c r="Q54" s="178"/>
      <c r="R54" s="178"/>
      <c r="S54" s="178"/>
      <c r="T54" s="178"/>
      <c r="U54" s="178"/>
      <c r="V54" s="178"/>
      <c r="W54" s="178"/>
      <c r="X54" s="178"/>
      <c r="Y54" s="178"/>
      <c r="Z54" s="178"/>
      <c r="AA54" s="178"/>
      <c r="AB54" s="178"/>
      <c r="AC54" s="178"/>
      <c r="AD54" s="178"/>
      <c r="AE54" s="178"/>
      <c r="AF54" s="178"/>
      <c r="AG54" s="178"/>
      <c r="AH54" s="178"/>
      <c r="AI54" s="178"/>
      <c r="AJ54" s="178"/>
      <c r="AK54" s="178"/>
      <c r="AL54" s="178"/>
      <c r="AM54" s="178"/>
      <c r="AN54" s="178"/>
      <c r="AO54" s="178"/>
      <c r="AP54" s="178"/>
      <c r="AQ54" s="178"/>
      <c r="AR54" s="178"/>
      <c r="AS54" s="178"/>
      <c r="AT54" s="178"/>
      <c r="AU54" s="178"/>
      <c r="AV54" s="178"/>
      <c r="AW54" s="178"/>
      <c r="AX54" s="178"/>
      <c r="AY54" s="178"/>
      <c r="AZ54" s="178"/>
    </row>
    <row r="55" spans="1:5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c r="W55" s="178"/>
      <c r="X55" s="178"/>
      <c r="Y55" s="178"/>
      <c r="Z55" s="178"/>
      <c r="AA55" s="178"/>
      <c r="AB55" s="178"/>
      <c r="AC55" s="178"/>
      <c r="AD55" s="178"/>
      <c r="AE55" s="178"/>
      <c r="AF55" s="178"/>
      <c r="AG55" s="178"/>
      <c r="AH55" s="178"/>
      <c r="AI55" s="178"/>
      <c r="AJ55" s="178"/>
      <c r="AK55" s="178"/>
      <c r="AL55" s="178"/>
      <c r="AM55" s="178"/>
      <c r="AN55" s="178"/>
      <c r="AO55" s="178"/>
      <c r="AP55" s="178"/>
      <c r="AQ55" s="178"/>
      <c r="AR55" s="178"/>
      <c r="AS55" s="178"/>
      <c r="AT55" s="178"/>
      <c r="AU55" s="178"/>
      <c r="AV55" s="178"/>
      <c r="AW55" s="178"/>
      <c r="AX55" s="178"/>
      <c r="AY55" s="178"/>
      <c r="AZ55" s="178"/>
    </row>
    <row r="56" spans="1:52" ht="16.5" thickBot="1" x14ac:dyDescent="0.3">
      <c r="A56" s="211"/>
      <c r="B56" s="211"/>
      <c r="C56" s="211"/>
      <c r="D56" s="211"/>
      <c r="E56" s="211"/>
      <c r="F56" s="211"/>
      <c r="G56" s="211"/>
      <c r="H56" s="211"/>
      <c r="I56" s="211"/>
      <c r="J56" s="211"/>
      <c r="K56" s="211"/>
      <c r="L56" s="211"/>
      <c r="M56" s="253"/>
      <c r="N56" s="211"/>
      <c r="O56" s="211"/>
      <c r="P56" s="211"/>
      <c r="Q56" s="211"/>
      <c r="R56" s="211"/>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row>
    <row r="57" spans="1:52" x14ac:dyDescent="0.25">
      <c r="A57" s="212" t="s">
        <v>489</v>
      </c>
      <c r="B57" s="206">
        <f>B47</f>
        <v>2021</v>
      </c>
      <c r="C57" s="206">
        <f t="shared" ref="C57:AZ57" si="3">C47</f>
        <v>2022</v>
      </c>
      <c r="D57" s="206">
        <f t="shared" si="3"/>
        <v>2023</v>
      </c>
      <c r="E57" s="206">
        <f t="shared" si="3"/>
        <v>2024</v>
      </c>
      <c r="F57" s="206">
        <f t="shared" si="3"/>
        <v>2025</v>
      </c>
      <c r="G57" s="206">
        <f t="shared" si="3"/>
        <v>2026</v>
      </c>
      <c r="H57" s="206">
        <f t="shared" si="3"/>
        <v>2027</v>
      </c>
      <c r="I57" s="206">
        <f t="shared" si="3"/>
        <v>2028</v>
      </c>
      <c r="J57" s="206">
        <f t="shared" si="3"/>
        <v>2029</v>
      </c>
      <c r="K57" s="206">
        <f t="shared" si="3"/>
        <v>2030</v>
      </c>
      <c r="L57" s="206">
        <f t="shared" si="3"/>
        <v>2031</v>
      </c>
      <c r="M57" s="254">
        <f t="shared" si="3"/>
        <v>2032</v>
      </c>
      <c r="N57" s="206">
        <f t="shared" si="3"/>
        <v>2033</v>
      </c>
      <c r="O57" s="206">
        <f t="shared" si="3"/>
        <v>2034</v>
      </c>
      <c r="P57" s="206">
        <f t="shared" si="3"/>
        <v>2035</v>
      </c>
      <c r="Q57" s="206">
        <f t="shared" si="3"/>
        <v>2036</v>
      </c>
      <c r="R57" s="206">
        <f t="shared" si="3"/>
        <v>2037</v>
      </c>
      <c r="S57" s="206">
        <f t="shared" si="3"/>
        <v>2038</v>
      </c>
      <c r="T57" s="206">
        <f t="shared" si="3"/>
        <v>2039</v>
      </c>
      <c r="U57" s="206">
        <f t="shared" si="3"/>
        <v>2040</v>
      </c>
      <c r="V57" s="206">
        <f t="shared" si="3"/>
        <v>2041</v>
      </c>
      <c r="W57" s="206">
        <f t="shared" si="3"/>
        <v>2042</v>
      </c>
      <c r="X57" s="206">
        <f t="shared" si="3"/>
        <v>2043</v>
      </c>
      <c r="Y57" s="206">
        <f t="shared" si="3"/>
        <v>2044</v>
      </c>
      <c r="Z57" s="206">
        <f t="shared" si="3"/>
        <v>2045</v>
      </c>
      <c r="AA57" s="206">
        <f t="shared" si="3"/>
        <v>2046</v>
      </c>
      <c r="AB57" s="206">
        <f t="shared" si="3"/>
        <v>2047</v>
      </c>
      <c r="AC57" s="206">
        <f t="shared" si="3"/>
        <v>2048</v>
      </c>
      <c r="AD57" s="206">
        <f t="shared" si="3"/>
        <v>2049</v>
      </c>
      <c r="AE57" s="206">
        <f t="shared" si="3"/>
        <v>2050</v>
      </c>
      <c r="AF57" s="206">
        <f t="shared" si="3"/>
        <v>2051</v>
      </c>
      <c r="AG57" s="206">
        <f t="shared" si="3"/>
        <v>2052</v>
      </c>
      <c r="AH57" s="206">
        <f t="shared" si="3"/>
        <v>2053</v>
      </c>
      <c r="AI57" s="206">
        <f t="shared" si="3"/>
        <v>2054</v>
      </c>
      <c r="AJ57" s="206">
        <f t="shared" si="3"/>
        <v>2055</v>
      </c>
      <c r="AK57" s="206">
        <f t="shared" si="3"/>
        <v>2056</v>
      </c>
      <c r="AL57" s="206">
        <f t="shared" si="3"/>
        <v>2057</v>
      </c>
      <c r="AM57" s="206">
        <f t="shared" si="3"/>
        <v>2058</v>
      </c>
      <c r="AN57" s="206">
        <f t="shared" si="3"/>
        <v>2059</v>
      </c>
      <c r="AO57" s="206">
        <f t="shared" si="3"/>
        <v>2060</v>
      </c>
      <c r="AP57" s="206">
        <f t="shared" si="3"/>
        <v>2061</v>
      </c>
      <c r="AQ57" s="206">
        <f t="shared" si="3"/>
        <v>2062</v>
      </c>
      <c r="AR57" s="206">
        <f t="shared" si="3"/>
        <v>2063</v>
      </c>
      <c r="AS57" s="206">
        <f t="shared" si="3"/>
        <v>2064</v>
      </c>
      <c r="AT57" s="206">
        <f t="shared" si="3"/>
        <v>2065</v>
      </c>
      <c r="AU57" s="206">
        <f t="shared" si="3"/>
        <v>2066</v>
      </c>
      <c r="AV57" s="206">
        <f t="shared" si="3"/>
        <v>2067</v>
      </c>
      <c r="AW57" s="206">
        <f t="shared" si="3"/>
        <v>2068</v>
      </c>
      <c r="AX57" s="206">
        <f t="shared" si="3"/>
        <v>2069</v>
      </c>
      <c r="AY57" s="206">
        <f t="shared" si="3"/>
        <v>2070</v>
      </c>
      <c r="AZ57" s="206">
        <f t="shared" si="3"/>
        <v>2071</v>
      </c>
    </row>
    <row r="58" spans="1:52" x14ac:dyDescent="0.25">
      <c r="A58" s="213" t="s">
        <v>490</v>
      </c>
      <c r="B58" s="214">
        <v>0</v>
      </c>
      <c r="C58" s="214">
        <v>0</v>
      </c>
      <c r="D58" s="214">
        <v>0</v>
      </c>
      <c r="E58" s="214">
        <v>0</v>
      </c>
      <c r="F58" s="214">
        <v>0</v>
      </c>
      <c r="G58" s="214">
        <v>0</v>
      </c>
      <c r="H58" s="214">
        <v>0</v>
      </c>
      <c r="I58" s="214">
        <v>0</v>
      </c>
      <c r="J58" s="214">
        <v>0</v>
      </c>
      <c r="K58" s="214">
        <v>0</v>
      </c>
      <c r="L58" s="214">
        <v>0</v>
      </c>
      <c r="M58" s="255">
        <v>0</v>
      </c>
      <c r="N58" s="214">
        <v>0</v>
      </c>
      <c r="O58" s="214">
        <v>0</v>
      </c>
      <c r="P58" s="214">
        <v>0</v>
      </c>
      <c r="Q58" s="214">
        <v>0</v>
      </c>
      <c r="R58" s="214">
        <v>0</v>
      </c>
      <c r="S58" s="214">
        <v>0</v>
      </c>
      <c r="T58" s="214">
        <v>0</v>
      </c>
      <c r="U58" s="214">
        <v>0</v>
      </c>
      <c r="V58" s="214">
        <v>0</v>
      </c>
      <c r="W58" s="214">
        <v>0</v>
      </c>
      <c r="X58" s="214">
        <v>0</v>
      </c>
      <c r="Y58" s="214">
        <v>0</v>
      </c>
      <c r="Z58" s="214">
        <v>0</v>
      </c>
      <c r="AA58" s="214">
        <v>0</v>
      </c>
      <c r="AB58" s="214">
        <v>0</v>
      </c>
      <c r="AC58" s="214">
        <v>0</v>
      </c>
      <c r="AD58" s="214">
        <v>0</v>
      </c>
      <c r="AE58" s="214">
        <v>0</v>
      </c>
      <c r="AF58" s="214">
        <v>0</v>
      </c>
      <c r="AG58" s="214">
        <v>0</v>
      </c>
      <c r="AH58" s="214">
        <v>0</v>
      </c>
      <c r="AI58" s="214">
        <v>0</v>
      </c>
      <c r="AJ58" s="214">
        <v>0</v>
      </c>
      <c r="AK58" s="214">
        <v>0</v>
      </c>
      <c r="AL58" s="214">
        <v>0</v>
      </c>
      <c r="AM58" s="214">
        <v>0</v>
      </c>
      <c r="AN58" s="214">
        <v>0</v>
      </c>
      <c r="AO58" s="214">
        <v>0</v>
      </c>
      <c r="AP58" s="214">
        <v>0</v>
      </c>
      <c r="AQ58" s="214">
        <v>0</v>
      </c>
      <c r="AR58" s="214">
        <v>0</v>
      </c>
      <c r="AS58" s="214">
        <v>0</v>
      </c>
      <c r="AT58" s="214">
        <v>0</v>
      </c>
      <c r="AU58" s="214">
        <v>0</v>
      </c>
      <c r="AV58" s="214">
        <v>0</v>
      </c>
      <c r="AW58" s="214">
        <v>0</v>
      </c>
      <c r="AX58" s="214">
        <v>0</v>
      </c>
      <c r="AY58" s="214">
        <v>0</v>
      </c>
      <c r="AZ58" s="214">
        <v>0</v>
      </c>
    </row>
    <row r="59" spans="1:52" x14ac:dyDescent="0.25">
      <c r="A59" s="213" t="s">
        <v>491</v>
      </c>
      <c r="B59" s="214">
        <v>0</v>
      </c>
      <c r="C59" s="214">
        <v>0</v>
      </c>
      <c r="D59" s="214">
        <v>0</v>
      </c>
      <c r="E59" s="214">
        <v>0</v>
      </c>
      <c r="F59" s="214">
        <v>0</v>
      </c>
      <c r="G59" s="214">
        <v>0</v>
      </c>
      <c r="H59" s="214">
        <v>0</v>
      </c>
      <c r="I59" s="214">
        <v>0</v>
      </c>
      <c r="J59" s="214">
        <v>0</v>
      </c>
      <c r="K59" s="214">
        <v>0</v>
      </c>
      <c r="L59" s="214">
        <v>0</v>
      </c>
      <c r="M59" s="255">
        <v>0</v>
      </c>
      <c r="N59" s="214">
        <v>0</v>
      </c>
      <c r="O59" s="214">
        <v>0</v>
      </c>
      <c r="P59" s="214">
        <v>0</v>
      </c>
      <c r="Q59" s="214">
        <v>0</v>
      </c>
      <c r="R59" s="214">
        <v>0</v>
      </c>
      <c r="S59" s="214">
        <v>0</v>
      </c>
      <c r="T59" s="214">
        <v>0</v>
      </c>
      <c r="U59" s="214">
        <v>0</v>
      </c>
      <c r="V59" s="214">
        <v>0</v>
      </c>
      <c r="W59" s="214">
        <v>0</v>
      </c>
      <c r="X59" s="214">
        <v>0</v>
      </c>
      <c r="Y59" s="214">
        <v>0</v>
      </c>
      <c r="Z59" s="214">
        <v>0</v>
      </c>
      <c r="AA59" s="214">
        <v>0</v>
      </c>
      <c r="AB59" s="214">
        <v>0</v>
      </c>
      <c r="AC59" s="214">
        <v>0</v>
      </c>
      <c r="AD59" s="214">
        <v>0</v>
      </c>
      <c r="AE59" s="214">
        <v>0</v>
      </c>
      <c r="AF59" s="214">
        <v>0</v>
      </c>
      <c r="AG59" s="214">
        <v>0</v>
      </c>
      <c r="AH59" s="214">
        <v>0</v>
      </c>
      <c r="AI59" s="214">
        <v>0</v>
      </c>
      <c r="AJ59" s="214">
        <v>0</v>
      </c>
      <c r="AK59" s="214">
        <v>0</v>
      </c>
      <c r="AL59" s="214">
        <v>0</v>
      </c>
      <c r="AM59" s="214">
        <v>0</v>
      </c>
      <c r="AN59" s="214">
        <v>0</v>
      </c>
      <c r="AO59" s="214">
        <v>0</v>
      </c>
      <c r="AP59" s="214">
        <v>0</v>
      </c>
      <c r="AQ59" s="214">
        <v>0</v>
      </c>
      <c r="AR59" s="214">
        <v>0</v>
      </c>
      <c r="AS59" s="214">
        <v>0</v>
      </c>
      <c r="AT59" s="214">
        <v>0</v>
      </c>
      <c r="AU59" s="214">
        <v>0</v>
      </c>
      <c r="AV59" s="214">
        <v>0</v>
      </c>
      <c r="AW59" s="214">
        <v>0</v>
      </c>
      <c r="AX59" s="214">
        <v>0</v>
      </c>
      <c r="AY59" s="214">
        <v>0</v>
      </c>
      <c r="AZ59" s="214">
        <v>0</v>
      </c>
    </row>
    <row r="60" spans="1:52" x14ac:dyDescent="0.25">
      <c r="A60" s="207" t="s">
        <v>492</v>
      </c>
      <c r="B60" s="214">
        <v>0</v>
      </c>
      <c r="C60" s="214">
        <v>0</v>
      </c>
      <c r="D60" s="214">
        <v>0</v>
      </c>
      <c r="E60" s="214">
        <v>0</v>
      </c>
      <c r="F60" s="214">
        <v>0</v>
      </c>
      <c r="G60" s="214">
        <v>0</v>
      </c>
      <c r="H60" s="214">
        <v>0</v>
      </c>
      <c r="I60" s="214">
        <v>0</v>
      </c>
      <c r="J60" s="214">
        <v>0</v>
      </c>
      <c r="K60" s="214">
        <v>0</v>
      </c>
      <c r="L60" s="214">
        <v>0</v>
      </c>
      <c r="M60" s="255">
        <v>0</v>
      </c>
      <c r="N60" s="214">
        <v>0</v>
      </c>
      <c r="O60" s="214">
        <v>0</v>
      </c>
      <c r="P60" s="214">
        <v>0</v>
      </c>
      <c r="Q60" s="214">
        <v>0</v>
      </c>
      <c r="R60" s="214">
        <v>0</v>
      </c>
      <c r="S60" s="214">
        <v>0</v>
      </c>
      <c r="T60" s="214">
        <v>0</v>
      </c>
      <c r="U60" s="214">
        <v>0</v>
      </c>
      <c r="V60" s="214">
        <v>0</v>
      </c>
      <c r="W60" s="214">
        <v>0</v>
      </c>
      <c r="X60" s="214">
        <v>0</v>
      </c>
      <c r="Y60" s="214">
        <v>0</v>
      </c>
      <c r="Z60" s="214">
        <v>0</v>
      </c>
      <c r="AA60" s="214">
        <v>0</v>
      </c>
      <c r="AB60" s="214">
        <v>0</v>
      </c>
      <c r="AC60" s="214">
        <v>0</v>
      </c>
      <c r="AD60" s="214">
        <v>0</v>
      </c>
      <c r="AE60" s="214">
        <v>0</v>
      </c>
      <c r="AF60" s="214">
        <v>0</v>
      </c>
      <c r="AG60" s="214">
        <v>0</v>
      </c>
      <c r="AH60" s="214">
        <v>0</v>
      </c>
      <c r="AI60" s="214">
        <v>0</v>
      </c>
      <c r="AJ60" s="214">
        <v>0</v>
      </c>
      <c r="AK60" s="214">
        <v>0</v>
      </c>
      <c r="AL60" s="214">
        <v>0</v>
      </c>
      <c r="AM60" s="214">
        <v>0</v>
      </c>
      <c r="AN60" s="214">
        <v>0</v>
      </c>
      <c r="AO60" s="214">
        <v>0</v>
      </c>
      <c r="AP60" s="214">
        <v>0</v>
      </c>
      <c r="AQ60" s="214">
        <v>0</v>
      </c>
      <c r="AR60" s="214">
        <v>0</v>
      </c>
      <c r="AS60" s="214">
        <v>0</v>
      </c>
      <c r="AT60" s="214">
        <v>0</v>
      </c>
      <c r="AU60" s="214">
        <v>0</v>
      </c>
      <c r="AV60" s="214">
        <v>0</v>
      </c>
      <c r="AW60" s="214">
        <v>0</v>
      </c>
      <c r="AX60" s="214">
        <v>0</v>
      </c>
      <c r="AY60" s="214">
        <v>0</v>
      </c>
      <c r="AZ60" s="214">
        <v>0</v>
      </c>
    </row>
    <row r="61" spans="1:52" ht="16.5" thickBot="1" x14ac:dyDescent="0.3">
      <c r="A61" s="209" t="s">
        <v>493</v>
      </c>
      <c r="B61" s="215">
        <v>0</v>
      </c>
      <c r="C61" s="215">
        <v>0</v>
      </c>
      <c r="D61" s="215">
        <v>0</v>
      </c>
      <c r="E61" s="215">
        <v>0</v>
      </c>
      <c r="F61" s="215">
        <v>0</v>
      </c>
      <c r="G61" s="215">
        <v>0</v>
      </c>
      <c r="H61" s="215">
        <v>0</v>
      </c>
      <c r="I61" s="215">
        <v>0</v>
      </c>
      <c r="J61" s="215">
        <v>0</v>
      </c>
      <c r="K61" s="215">
        <v>0</v>
      </c>
      <c r="L61" s="215">
        <v>0</v>
      </c>
      <c r="M61" s="256">
        <v>0</v>
      </c>
      <c r="N61" s="215">
        <v>0</v>
      </c>
      <c r="O61" s="215">
        <v>0</v>
      </c>
      <c r="P61" s="215">
        <v>0</v>
      </c>
      <c r="Q61" s="215">
        <v>0</v>
      </c>
      <c r="R61" s="215">
        <v>0</v>
      </c>
      <c r="S61" s="215">
        <v>0</v>
      </c>
      <c r="T61" s="215">
        <v>0</v>
      </c>
      <c r="U61" s="215">
        <v>0</v>
      </c>
      <c r="V61" s="215">
        <v>0</v>
      </c>
      <c r="W61" s="215">
        <v>0</v>
      </c>
      <c r="X61" s="215">
        <v>0</v>
      </c>
      <c r="Y61" s="215">
        <v>0</v>
      </c>
      <c r="Z61" s="215">
        <v>0</v>
      </c>
      <c r="AA61" s="215">
        <v>0</v>
      </c>
      <c r="AB61" s="215">
        <v>0</v>
      </c>
      <c r="AC61" s="215">
        <v>0</v>
      </c>
      <c r="AD61" s="215">
        <v>0</v>
      </c>
      <c r="AE61" s="215">
        <v>0</v>
      </c>
      <c r="AF61" s="215">
        <v>0</v>
      </c>
      <c r="AG61" s="215">
        <v>0</v>
      </c>
      <c r="AH61" s="215">
        <v>0</v>
      </c>
      <c r="AI61" s="215">
        <v>0</v>
      </c>
      <c r="AJ61" s="215">
        <v>0</v>
      </c>
      <c r="AK61" s="215">
        <v>0</v>
      </c>
      <c r="AL61" s="215">
        <v>0</v>
      </c>
      <c r="AM61" s="215">
        <v>0</v>
      </c>
      <c r="AN61" s="215">
        <v>0</v>
      </c>
      <c r="AO61" s="215">
        <v>0</v>
      </c>
      <c r="AP61" s="215">
        <v>0</v>
      </c>
      <c r="AQ61" s="215">
        <v>0</v>
      </c>
      <c r="AR61" s="215">
        <v>0</v>
      </c>
      <c r="AS61" s="215">
        <v>0</v>
      </c>
      <c r="AT61" s="215">
        <v>0</v>
      </c>
      <c r="AU61" s="215">
        <v>0</v>
      </c>
      <c r="AV61" s="215">
        <v>0</v>
      </c>
      <c r="AW61" s="215">
        <v>0</v>
      </c>
      <c r="AX61" s="215">
        <v>0</v>
      </c>
      <c r="AY61" s="215">
        <v>0</v>
      </c>
      <c r="AZ61" s="215">
        <v>0</v>
      </c>
    </row>
    <row r="62" spans="1:52" ht="16.5" thickBot="1" x14ac:dyDescent="0.3">
      <c r="A62" s="216"/>
      <c r="B62" s="217"/>
      <c r="C62" s="217"/>
      <c r="D62" s="217"/>
      <c r="E62" s="217"/>
      <c r="F62" s="217"/>
      <c r="G62" s="217"/>
      <c r="H62" s="217"/>
      <c r="I62" s="217"/>
      <c r="J62" s="217"/>
      <c r="K62" s="217"/>
      <c r="L62" s="218"/>
      <c r="M62" s="257"/>
      <c r="N62" s="218"/>
      <c r="O62" s="218"/>
      <c r="P62" s="218"/>
      <c r="Q62" s="218"/>
      <c r="R62" s="218"/>
      <c r="S62" s="218"/>
      <c r="T62" s="218"/>
      <c r="U62" s="218"/>
      <c r="V62" s="218"/>
      <c r="W62" s="178"/>
      <c r="X62" s="178"/>
      <c r="Y62" s="178"/>
      <c r="Z62" s="178"/>
      <c r="AA62" s="178"/>
      <c r="AB62" s="178"/>
      <c r="AC62" s="178"/>
      <c r="AD62" s="178"/>
      <c r="AE62" s="178"/>
      <c r="AF62" s="178"/>
      <c r="AG62" s="178"/>
      <c r="AH62" s="178"/>
      <c r="AI62" s="178"/>
      <c r="AJ62" s="178"/>
      <c r="AK62" s="178"/>
      <c r="AL62" s="178"/>
      <c r="AM62" s="178"/>
      <c r="AN62" s="178"/>
      <c r="AO62" s="178"/>
      <c r="AP62" s="178"/>
      <c r="AQ62" s="178"/>
      <c r="AR62" s="178"/>
      <c r="AS62" s="178"/>
      <c r="AT62" s="178"/>
      <c r="AU62" s="178"/>
      <c r="AV62" s="178"/>
      <c r="AW62" s="178"/>
      <c r="AX62" s="178"/>
      <c r="AY62" s="178"/>
      <c r="AZ62" s="178"/>
    </row>
    <row r="63" spans="1:52" x14ac:dyDescent="0.25">
      <c r="A63" s="212" t="s">
        <v>425</v>
      </c>
      <c r="B63" s="206">
        <f>B47</f>
        <v>2021</v>
      </c>
      <c r="C63" s="206">
        <f t="shared" ref="C63:AZ63" si="4">C47</f>
        <v>2022</v>
      </c>
      <c r="D63" s="206">
        <f t="shared" si="4"/>
        <v>2023</v>
      </c>
      <c r="E63" s="206">
        <f t="shared" si="4"/>
        <v>2024</v>
      </c>
      <c r="F63" s="206">
        <f t="shared" si="4"/>
        <v>2025</v>
      </c>
      <c r="G63" s="206">
        <f t="shared" si="4"/>
        <v>2026</v>
      </c>
      <c r="H63" s="206">
        <f t="shared" si="4"/>
        <v>2027</v>
      </c>
      <c r="I63" s="206">
        <f t="shared" si="4"/>
        <v>2028</v>
      </c>
      <c r="J63" s="206">
        <f t="shared" si="4"/>
        <v>2029</v>
      </c>
      <c r="K63" s="206">
        <f t="shared" si="4"/>
        <v>2030</v>
      </c>
      <c r="L63" s="206">
        <f t="shared" si="4"/>
        <v>2031</v>
      </c>
      <c r="M63" s="254">
        <f t="shared" si="4"/>
        <v>2032</v>
      </c>
      <c r="N63" s="206">
        <f t="shared" si="4"/>
        <v>2033</v>
      </c>
      <c r="O63" s="206">
        <f t="shared" si="4"/>
        <v>2034</v>
      </c>
      <c r="P63" s="206">
        <f t="shared" si="4"/>
        <v>2035</v>
      </c>
      <c r="Q63" s="206">
        <f t="shared" si="4"/>
        <v>2036</v>
      </c>
      <c r="R63" s="206">
        <f t="shared" si="4"/>
        <v>2037</v>
      </c>
      <c r="S63" s="206">
        <f t="shared" si="4"/>
        <v>2038</v>
      </c>
      <c r="T63" s="206">
        <f t="shared" si="4"/>
        <v>2039</v>
      </c>
      <c r="U63" s="206">
        <f t="shared" si="4"/>
        <v>2040</v>
      </c>
      <c r="V63" s="206">
        <f t="shared" si="4"/>
        <v>2041</v>
      </c>
      <c r="W63" s="206">
        <f t="shared" si="4"/>
        <v>2042</v>
      </c>
      <c r="X63" s="206">
        <f t="shared" si="4"/>
        <v>2043</v>
      </c>
      <c r="Y63" s="206">
        <f t="shared" si="4"/>
        <v>2044</v>
      </c>
      <c r="Z63" s="206">
        <f t="shared" si="4"/>
        <v>2045</v>
      </c>
      <c r="AA63" s="206">
        <f t="shared" si="4"/>
        <v>2046</v>
      </c>
      <c r="AB63" s="206">
        <f t="shared" si="4"/>
        <v>2047</v>
      </c>
      <c r="AC63" s="206">
        <f t="shared" si="4"/>
        <v>2048</v>
      </c>
      <c r="AD63" s="206">
        <f t="shared" si="4"/>
        <v>2049</v>
      </c>
      <c r="AE63" s="206">
        <f t="shared" si="4"/>
        <v>2050</v>
      </c>
      <c r="AF63" s="206">
        <f t="shared" si="4"/>
        <v>2051</v>
      </c>
      <c r="AG63" s="206">
        <f t="shared" si="4"/>
        <v>2052</v>
      </c>
      <c r="AH63" s="206">
        <f t="shared" si="4"/>
        <v>2053</v>
      </c>
      <c r="AI63" s="206">
        <f t="shared" si="4"/>
        <v>2054</v>
      </c>
      <c r="AJ63" s="206">
        <f t="shared" si="4"/>
        <v>2055</v>
      </c>
      <c r="AK63" s="206">
        <f t="shared" si="4"/>
        <v>2056</v>
      </c>
      <c r="AL63" s="206">
        <f t="shared" si="4"/>
        <v>2057</v>
      </c>
      <c r="AM63" s="206">
        <f t="shared" si="4"/>
        <v>2058</v>
      </c>
      <c r="AN63" s="206">
        <f t="shared" si="4"/>
        <v>2059</v>
      </c>
      <c r="AO63" s="206">
        <f t="shared" si="4"/>
        <v>2060</v>
      </c>
      <c r="AP63" s="206">
        <f t="shared" si="4"/>
        <v>2061</v>
      </c>
      <c r="AQ63" s="206">
        <f t="shared" si="4"/>
        <v>2062</v>
      </c>
      <c r="AR63" s="206">
        <f t="shared" si="4"/>
        <v>2063</v>
      </c>
      <c r="AS63" s="206">
        <f t="shared" si="4"/>
        <v>2064</v>
      </c>
      <c r="AT63" s="206">
        <f t="shared" si="4"/>
        <v>2065</v>
      </c>
      <c r="AU63" s="206">
        <f t="shared" si="4"/>
        <v>2066</v>
      </c>
      <c r="AV63" s="206">
        <f t="shared" si="4"/>
        <v>2067</v>
      </c>
      <c r="AW63" s="206">
        <f t="shared" si="4"/>
        <v>2068</v>
      </c>
      <c r="AX63" s="206">
        <f t="shared" si="4"/>
        <v>2069</v>
      </c>
      <c r="AY63" s="206">
        <f t="shared" si="4"/>
        <v>2070</v>
      </c>
      <c r="AZ63" s="206">
        <f t="shared" si="4"/>
        <v>2071</v>
      </c>
    </row>
    <row r="64" spans="1:52" x14ac:dyDescent="0.25">
      <c r="A64" s="219" t="s">
        <v>258</v>
      </c>
      <c r="B64" s="220">
        <v>2655642.6</v>
      </c>
      <c r="C64" s="220">
        <v>0</v>
      </c>
      <c r="D64" s="220">
        <v>15633984.515583334</v>
      </c>
      <c r="E64" s="220">
        <v>16103028.885733332</v>
      </c>
      <c r="F64" s="220">
        <v>16586146.242633332</v>
      </c>
      <c r="G64" s="220">
        <v>17083722.903566666</v>
      </c>
      <c r="H64" s="220">
        <v>17596234.590673663</v>
      </c>
      <c r="I64" s="220">
        <v>18124121.628393877</v>
      </c>
      <c r="J64" s="220">
        <v>18667845.277245693</v>
      </c>
      <c r="K64" s="220">
        <v>19227880.635563064</v>
      </c>
      <c r="L64" s="220">
        <v>19804717.054629955</v>
      </c>
      <c r="M64" s="258">
        <v>20385250.255017169</v>
      </c>
      <c r="N64" s="220">
        <v>20996807.762667686</v>
      </c>
      <c r="O64" s="220">
        <v>21626711.995547719</v>
      </c>
      <c r="P64" s="220">
        <v>22275513.355414156</v>
      </c>
      <c r="Q64" s="220">
        <v>22943778.756076578</v>
      </c>
      <c r="R64" s="220">
        <v>23632092.11875888</v>
      </c>
      <c r="S64" s="220">
        <v>24341054.882321641</v>
      </c>
      <c r="T64" s="220">
        <v>25071286.52879129</v>
      </c>
      <c r="U64" s="220">
        <v>25823425.124655031</v>
      </c>
      <c r="V64" s="220">
        <v>26598127.878394682</v>
      </c>
      <c r="W64" s="220">
        <v>27396071.714746527</v>
      </c>
      <c r="X64" s="220">
        <v>28217953.866188925</v>
      </c>
      <c r="Y64" s="220">
        <v>29064492.482174598</v>
      </c>
      <c r="Z64" s="220">
        <v>29936427.256639831</v>
      </c>
      <c r="AA64" s="220">
        <v>30834520.074339028</v>
      </c>
      <c r="AB64" s="220">
        <v>31759555.676569197</v>
      </c>
      <c r="AC64" s="220">
        <v>32712342.346866272</v>
      </c>
      <c r="AD64" s="220">
        <v>33693712.617272265</v>
      </c>
      <c r="AE64" s="220">
        <v>34704523.995790429</v>
      </c>
      <c r="AF64" s="220">
        <v>35745659.715664141</v>
      </c>
      <c r="AG64" s="220">
        <v>36818029.507134072</v>
      </c>
      <c r="AH64" s="220">
        <v>37922570.392348096</v>
      </c>
      <c r="AI64" s="220">
        <v>39060247.504118539</v>
      </c>
      <c r="AJ64" s="220">
        <v>40232054.929242089</v>
      </c>
      <c r="AK64" s="220">
        <v>41439016.577119365</v>
      </c>
      <c r="AL64" s="220">
        <v>42682187.074432932</v>
      </c>
      <c r="AM64" s="220">
        <v>43962652.686665922</v>
      </c>
      <c r="AN64" s="220">
        <v>45281532.267265916</v>
      </c>
      <c r="AO64" s="220">
        <v>46639978.235283881</v>
      </c>
      <c r="AP64" s="220">
        <v>48039177.582342401</v>
      </c>
      <c r="AQ64" s="220">
        <v>49480352.909812674</v>
      </c>
      <c r="AR64" s="220">
        <v>50896719.754120268</v>
      </c>
      <c r="AS64" s="220">
        <v>52423621.346743889</v>
      </c>
      <c r="AT64" s="220">
        <v>53996329.987146199</v>
      </c>
      <c r="AU64" s="220">
        <v>55616219.8867606</v>
      </c>
      <c r="AV64" s="220">
        <v>57284706.483363405</v>
      </c>
      <c r="AW64" s="220">
        <v>59003247.677864313</v>
      </c>
      <c r="AX64" s="220">
        <v>60773345.108200245</v>
      </c>
      <c r="AY64" s="220">
        <v>62596545.461446248</v>
      </c>
      <c r="AZ64" s="220">
        <v>64474441.825289652</v>
      </c>
    </row>
    <row r="65" spans="1:52" x14ac:dyDescent="0.25">
      <c r="A65" s="213" t="s">
        <v>257</v>
      </c>
      <c r="B65" s="221">
        <v>0</v>
      </c>
      <c r="C65" s="221">
        <v>0</v>
      </c>
      <c r="D65" s="221">
        <v>-351177.00889463222</v>
      </c>
      <c r="E65" s="221">
        <v>-351045.39060675463</v>
      </c>
      <c r="F65" s="221">
        <v>-350821.54690166988</v>
      </c>
      <c r="G65" s="221">
        <v>-350607.5126542123</v>
      </c>
      <c r="H65" s="221">
        <v>-350403.61060302582</v>
      </c>
      <c r="I65" s="221">
        <v>-350210.1394723038</v>
      </c>
      <c r="J65" s="221">
        <v>-376033.23570121394</v>
      </c>
      <c r="K65" s="221">
        <v>-375861.57458209089</v>
      </c>
      <c r="L65" s="221">
        <v>-375701.31161139422</v>
      </c>
      <c r="M65" s="259">
        <v>-389391.74932850577</v>
      </c>
      <c r="N65" s="221">
        <v>-389670.48756420152</v>
      </c>
      <c r="O65" s="221">
        <v>-389974.13592896814</v>
      </c>
      <c r="P65" s="221">
        <v>-416309.26523823186</v>
      </c>
      <c r="Q65" s="221">
        <v>-416664.99819187273</v>
      </c>
      <c r="R65" s="221">
        <v>-417047.95111612289</v>
      </c>
      <c r="S65" s="221">
        <v>-417458.94061010052</v>
      </c>
      <c r="T65" s="221">
        <v>-417898.80777089752</v>
      </c>
      <c r="U65" s="221">
        <v>-418368.41892851837</v>
      </c>
      <c r="V65" s="221">
        <v>-444874.48991442175</v>
      </c>
      <c r="W65" s="221">
        <v>-482603.10442824813</v>
      </c>
      <c r="X65" s="221">
        <v>-484283.31372624292</v>
      </c>
      <c r="Y65" s="221">
        <v>-486030.47728517756</v>
      </c>
      <c r="Z65" s="221">
        <v>-487846.6037328802</v>
      </c>
      <c r="AA65" s="221">
        <v>-489733.76195601403</v>
      </c>
      <c r="AB65" s="221">
        <v>-491694.08290784177</v>
      </c>
      <c r="AC65" s="221">
        <v>-493729.76147022436</v>
      </c>
      <c r="AD65" s="221">
        <v>-495843.0583714784</v>
      </c>
      <c r="AE65" s="221">
        <v>-498036.30216177012</v>
      </c>
      <c r="AF65" s="221">
        <v>-500311.89124777057</v>
      </c>
      <c r="AG65" s="221">
        <v>-502672.29598835099</v>
      </c>
      <c r="AH65" s="221">
        <v>-505120.06085314893</v>
      </c>
      <c r="AI65" s="221">
        <v>-507657.80664589076</v>
      </c>
      <c r="AJ65" s="221">
        <v>-510288.2327944148</v>
      </c>
      <c r="AK65" s="221">
        <v>-513014.11970939458</v>
      </c>
      <c r="AL65" s="221">
        <v>-515838.33121382375</v>
      </c>
      <c r="AM65" s="221">
        <v>-518763.81704538577</v>
      </c>
      <c r="AN65" s="221">
        <v>-521793.61543389474</v>
      </c>
      <c r="AO65" s="221">
        <v>-524930.85575605894</v>
      </c>
      <c r="AP65" s="221">
        <v>-528178.76126988803</v>
      </c>
      <c r="AQ65" s="221">
        <v>-531540.65193113196</v>
      </c>
      <c r="AR65" s="221">
        <v>-535019.94729421323</v>
      </c>
      <c r="AS65" s="221">
        <v>-538620.16950018704</v>
      </c>
      <c r="AT65" s="221">
        <v>-542344.94635434006</v>
      </c>
      <c r="AU65" s="221">
        <v>-546198.0144961176</v>
      </c>
      <c r="AV65" s="221">
        <v>-550183.22266414843</v>
      </c>
      <c r="AW65" s="221">
        <v>-554304.53505922016</v>
      </c>
      <c r="AX65" s="221">
        <v>-558566.03480814421</v>
      </c>
      <c r="AY65" s="221">
        <v>-562971.92753153574</v>
      </c>
      <c r="AZ65" s="221">
        <v>-567526.54501862929</v>
      </c>
    </row>
    <row r="66" spans="1:52" x14ac:dyDescent="0.25">
      <c r="A66" s="222" t="s">
        <v>494</v>
      </c>
      <c r="B66" s="221">
        <v>0</v>
      </c>
      <c r="C66" s="221">
        <v>0</v>
      </c>
      <c r="D66" s="221">
        <v>-285962.28583700513</v>
      </c>
      <c r="E66" s="221">
        <v>-286064.05862709362</v>
      </c>
      <c r="F66" s="221">
        <v>-286064.05862709362</v>
      </c>
      <c r="G66" s="221">
        <v>-286064.05862709362</v>
      </c>
      <c r="H66" s="221">
        <v>-286064.05862709362</v>
      </c>
      <c r="I66" s="221">
        <v>-286064.05862709362</v>
      </c>
      <c r="J66" s="221">
        <v>-312069.88213864743</v>
      </c>
      <c r="K66" s="221">
        <v>-312069.88213864743</v>
      </c>
      <c r="L66" s="221">
        <v>-312069.88213864743</v>
      </c>
      <c r="M66" s="259">
        <v>-312069.88213864743</v>
      </c>
      <c r="N66" s="221">
        <v>-312069.88213864743</v>
      </c>
      <c r="O66" s="221">
        <v>-312069.88213864743</v>
      </c>
      <c r="P66" s="221">
        <v>-338075.70565020147</v>
      </c>
      <c r="Q66" s="221">
        <v>-338075.70565020147</v>
      </c>
      <c r="R66" s="221">
        <v>-338075.70565020147</v>
      </c>
      <c r="S66" s="221">
        <v>-338075.70565020147</v>
      </c>
      <c r="T66" s="221">
        <v>-338075.70565020147</v>
      </c>
      <c r="U66" s="221">
        <v>-338075.70565020147</v>
      </c>
      <c r="V66" s="221">
        <v>-364081.52916175534</v>
      </c>
      <c r="W66" s="221">
        <v>-364081.52916175534</v>
      </c>
      <c r="X66" s="221">
        <v>-364081.52916175534</v>
      </c>
      <c r="Y66" s="221">
        <v>-364081.52916175534</v>
      </c>
      <c r="Z66" s="221">
        <v>-364081.52916175534</v>
      </c>
      <c r="AA66" s="221">
        <v>-364081.52916175534</v>
      </c>
      <c r="AB66" s="221">
        <v>-364081.52916175534</v>
      </c>
      <c r="AC66" s="221">
        <v>-364081.52916175534</v>
      </c>
      <c r="AD66" s="221">
        <v>-364081.52916175534</v>
      </c>
      <c r="AE66" s="221">
        <v>-364081.52916175534</v>
      </c>
      <c r="AF66" s="221">
        <v>-364081.52916175534</v>
      </c>
      <c r="AG66" s="221">
        <v>-364081.52916175534</v>
      </c>
      <c r="AH66" s="221">
        <v>-364081.52916175534</v>
      </c>
      <c r="AI66" s="221">
        <v>-364081.52916175534</v>
      </c>
      <c r="AJ66" s="221">
        <v>-364081.52916175534</v>
      </c>
      <c r="AK66" s="221">
        <v>-364081.52916175534</v>
      </c>
      <c r="AL66" s="221">
        <v>-364081.52916175534</v>
      </c>
      <c r="AM66" s="221">
        <v>-364081.52916175534</v>
      </c>
      <c r="AN66" s="221">
        <v>-364081.52916175534</v>
      </c>
      <c r="AO66" s="221">
        <v>-364081.52916175534</v>
      </c>
      <c r="AP66" s="221">
        <v>-364081.52916175534</v>
      </c>
      <c r="AQ66" s="221">
        <v>-364081.52916175534</v>
      </c>
      <c r="AR66" s="221">
        <v>-364081.52916175534</v>
      </c>
      <c r="AS66" s="221">
        <v>-364081.52916175534</v>
      </c>
      <c r="AT66" s="221">
        <v>-364081.52916175534</v>
      </c>
      <c r="AU66" s="221">
        <v>-364081.52916175534</v>
      </c>
      <c r="AV66" s="221">
        <v>-364081.52916175534</v>
      </c>
      <c r="AW66" s="221">
        <v>-364081.52916175534</v>
      </c>
      <c r="AX66" s="221">
        <v>-364081.52916175534</v>
      </c>
      <c r="AY66" s="221">
        <v>-364081.52916175534</v>
      </c>
      <c r="AZ66" s="221">
        <v>-364081.52916175534</v>
      </c>
    </row>
    <row r="67" spans="1:52" x14ac:dyDescent="0.25">
      <c r="A67" s="222" t="str">
        <f>A32</f>
        <v>Прочие расходы при эксплуатации объекта, руб. без НДС</v>
      </c>
      <c r="B67" s="221">
        <v>0</v>
      </c>
      <c r="C67" s="221">
        <v>0</v>
      </c>
      <c r="D67" s="221">
        <v>-10606.38245762712</v>
      </c>
      <c r="E67" s="221">
        <v>-10924.590779661017</v>
      </c>
      <c r="F67" s="221">
        <v>-11252.346474576274</v>
      </c>
      <c r="G67" s="221">
        <v>-11589.911627118645</v>
      </c>
      <c r="H67" s="221">
        <v>-11937.608975932204</v>
      </c>
      <c r="I67" s="221">
        <v>-12295.737245210172</v>
      </c>
      <c r="J67" s="221">
        <v>-12664.609362566476</v>
      </c>
      <c r="K67" s="221">
        <v>-13044.547643443469</v>
      </c>
      <c r="L67" s="221">
        <v>-13435.884072746774</v>
      </c>
      <c r="M67" s="259">
        <v>-27677.921189858356</v>
      </c>
      <c r="N67" s="221">
        <v>-28508.258825554105</v>
      </c>
      <c r="O67" s="221">
        <v>-29363.506590320736</v>
      </c>
      <c r="P67" s="221">
        <v>-30244.411788030353</v>
      </c>
      <c r="Q67" s="221">
        <v>-31151.744141671268</v>
      </c>
      <c r="R67" s="221">
        <v>-32086.296465921409</v>
      </c>
      <c r="S67" s="221">
        <v>-33048.885359899046</v>
      </c>
      <c r="T67" s="221">
        <v>-34040.351920696019</v>
      </c>
      <c r="U67" s="221">
        <v>-35061.562478316897</v>
      </c>
      <c r="V67" s="221">
        <v>-36113.409352666415</v>
      </c>
      <c r="W67" s="221">
        <v>-74393.62326649281</v>
      </c>
      <c r="X67" s="221">
        <v>-76625.431964487594</v>
      </c>
      <c r="Y67" s="221">
        <v>-78924.194923422241</v>
      </c>
      <c r="Z67" s="221">
        <v>-81291.920771124904</v>
      </c>
      <c r="AA67" s="221">
        <v>-83730.678394258648</v>
      </c>
      <c r="AB67" s="221">
        <v>-86242.598746086413</v>
      </c>
      <c r="AC67" s="221">
        <v>-88829.876708469004</v>
      </c>
      <c r="AD67" s="221">
        <v>-91494.773009723081</v>
      </c>
      <c r="AE67" s="221">
        <v>-94239.61620001476</v>
      </c>
      <c r="AF67" s="221">
        <v>-97066.80468601521</v>
      </c>
      <c r="AG67" s="221">
        <v>-99978.808826595676</v>
      </c>
      <c r="AH67" s="221">
        <v>-102978.17309139355</v>
      </c>
      <c r="AI67" s="221">
        <v>-106067.51828413535</v>
      </c>
      <c r="AJ67" s="221">
        <v>-109249.54383265942</v>
      </c>
      <c r="AK67" s="221">
        <v>-112527.03014763921</v>
      </c>
      <c r="AL67" s="221">
        <v>-115902.84105206838</v>
      </c>
      <c r="AM67" s="221">
        <v>-119379.92628363043</v>
      </c>
      <c r="AN67" s="221">
        <v>-122961.32407213938</v>
      </c>
      <c r="AO67" s="221">
        <v>-126650.16379430353</v>
      </c>
      <c r="AP67" s="221">
        <v>-130449.66870813264</v>
      </c>
      <c r="AQ67" s="221">
        <v>-134363.15876937661</v>
      </c>
      <c r="AR67" s="221">
        <v>-138394.05353245791</v>
      </c>
      <c r="AS67" s="221">
        <v>-142545.8751384317</v>
      </c>
      <c r="AT67" s="221">
        <v>-146822.25139258464</v>
      </c>
      <c r="AU67" s="221">
        <v>-151226.91893436218</v>
      </c>
      <c r="AV67" s="221">
        <v>-155763.72650239302</v>
      </c>
      <c r="AW67" s="221">
        <v>-160436.63829746484</v>
      </c>
      <c r="AX67" s="221">
        <v>-165249.73744638878</v>
      </c>
      <c r="AY67" s="221">
        <v>-170207.22956978044</v>
      </c>
      <c r="AZ67" s="221">
        <v>-175313.44645687388</v>
      </c>
    </row>
    <row r="68" spans="1:52" x14ac:dyDescent="0.25">
      <c r="A68" s="222" t="s">
        <v>422</v>
      </c>
      <c r="B68" s="221"/>
      <c r="C68" s="221"/>
      <c r="D68" s="221"/>
      <c r="E68" s="221"/>
      <c r="F68" s="221"/>
      <c r="G68" s="221"/>
      <c r="H68" s="221"/>
      <c r="I68" s="221"/>
      <c r="J68" s="221"/>
      <c r="K68" s="221"/>
      <c r="L68" s="221"/>
      <c r="M68" s="259"/>
      <c r="N68" s="221"/>
      <c r="O68" s="221"/>
      <c r="P68" s="221"/>
      <c r="Q68" s="221"/>
      <c r="R68" s="221"/>
      <c r="S68" s="221"/>
      <c r="T68" s="221"/>
      <c r="U68" s="221"/>
      <c r="V68" s="221"/>
      <c r="W68" s="221"/>
      <c r="X68" s="221"/>
      <c r="Y68" s="221"/>
      <c r="Z68" s="221"/>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row>
    <row r="69" spans="1:52" x14ac:dyDescent="0.25">
      <c r="A69" s="222" t="s">
        <v>422</v>
      </c>
      <c r="B69" s="221">
        <v>0</v>
      </c>
      <c r="C69" s="221">
        <v>0</v>
      </c>
      <c r="D69" s="221">
        <v>0</v>
      </c>
      <c r="E69" s="221">
        <v>0</v>
      </c>
      <c r="F69" s="221">
        <v>0</v>
      </c>
      <c r="G69" s="221">
        <v>0</v>
      </c>
      <c r="H69" s="221">
        <v>0</v>
      </c>
      <c r="I69" s="221">
        <v>0</v>
      </c>
      <c r="J69" s="221">
        <v>0</v>
      </c>
      <c r="K69" s="221">
        <v>0</v>
      </c>
      <c r="L69" s="221">
        <v>0</v>
      </c>
      <c r="M69" s="259">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221">
        <v>0</v>
      </c>
      <c r="AO69" s="221">
        <v>0</v>
      </c>
      <c r="AP69" s="221">
        <v>0</v>
      </c>
      <c r="AQ69" s="221">
        <v>0</v>
      </c>
      <c r="AR69" s="221">
        <v>0</v>
      </c>
      <c r="AS69" s="221">
        <v>0</v>
      </c>
      <c r="AT69" s="221">
        <v>0</v>
      </c>
      <c r="AU69" s="221">
        <v>0</v>
      </c>
      <c r="AV69" s="221">
        <v>0</v>
      </c>
      <c r="AW69" s="221">
        <v>0</v>
      </c>
      <c r="AX69" s="221">
        <v>0</v>
      </c>
      <c r="AY69" s="221">
        <v>0</v>
      </c>
      <c r="AZ69" s="221">
        <v>0</v>
      </c>
    </row>
    <row r="70" spans="1:52" x14ac:dyDescent="0.25">
      <c r="A70" s="222" t="s">
        <v>422</v>
      </c>
      <c r="B70" s="221"/>
      <c r="C70" s="221">
        <v>0</v>
      </c>
      <c r="D70" s="221">
        <v>0</v>
      </c>
      <c r="E70" s="221">
        <v>0</v>
      </c>
      <c r="F70" s="221">
        <v>0</v>
      </c>
      <c r="G70" s="221">
        <v>0</v>
      </c>
      <c r="H70" s="221">
        <v>0</v>
      </c>
      <c r="I70" s="221">
        <v>0</v>
      </c>
      <c r="J70" s="221">
        <v>0</v>
      </c>
      <c r="K70" s="221">
        <v>0</v>
      </c>
      <c r="L70" s="221">
        <v>0</v>
      </c>
      <c r="M70" s="259">
        <v>0</v>
      </c>
      <c r="N70" s="221">
        <v>0</v>
      </c>
      <c r="O70" s="221">
        <v>0</v>
      </c>
      <c r="P70" s="221">
        <v>0</v>
      </c>
      <c r="Q70" s="221">
        <v>0</v>
      </c>
      <c r="R70" s="221">
        <v>0</v>
      </c>
      <c r="S70" s="221">
        <v>0</v>
      </c>
      <c r="T70" s="221">
        <v>0</v>
      </c>
      <c r="U70" s="221">
        <v>0</v>
      </c>
      <c r="V70" s="221">
        <v>0</v>
      </c>
      <c r="W70" s="221">
        <v>0</v>
      </c>
      <c r="X70" s="221">
        <v>0</v>
      </c>
      <c r="Y70" s="221">
        <v>0</v>
      </c>
      <c r="Z70" s="221">
        <v>0</v>
      </c>
      <c r="AA70" s="221">
        <v>0</v>
      </c>
      <c r="AB70" s="221">
        <v>0</v>
      </c>
      <c r="AC70" s="221">
        <v>0</v>
      </c>
      <c r="AD70" s="221">
        <v>0</v>
      </c>
      <c r="AE70" s="221">
        <v>0</v>
      </c>
      <c r="AF70" s="221">
        <v>0</v>
      </c>
      <c r="AG70" s="221">
        <v>0</v>
      </c>
      <c r="AH70" s="221">
        <v>0</v>
      </c>
      <c r="AI70" s="221">
        <v>0</v>
      </c>
      <c r="AJ70" s="221">
        <v>0</v>
      </c>
      <c r="AK70" s="221">
        <v>0</v>
      </c>
      <c r="AL70" s="221">
        <v>0</v>
      </c>
      <c r="AM70" s="221">
        <v>0</v>
      </c>
      <c r="AN70" s="221">
        <v>0</v>
      </c>
      <c r="AO70" s="221">
        <v>0</v>
      </c>
      <c r="AP70" s="221">
        <v>0</v>
      </c>
      <c r="AQ70" s="221">
        <v>0</v>
      </c>
      <c r="AR70" s="221">
        <v>0</v>
      </c>
      <c r="AS70" s="221">
        <v>0</v>
      </c>
      <c r="AT70" s="221">
        <v>0</v>
      </c>
      <c r="AU70" s="221">
        <v>0</v>
      </c>
      <c r="AV70" s="221">
        <v>0</v>
      </c>
      <c r="AW70" s="221">
        <v>0</v>
      </c>
      <c r="AX70" s="221">
        <v>0</v>
      </c>
      <c r="AY70" s="221">
        <v>0</v>
      </c>
      <c r="AZ70" s="221">
        <v>0</v>
      </c>
    </row>
    <row r="71" spans="1:52" x14ac:dyDescent="0.25">
      <c r="A71" s="222" t="s">
        <v>256</v>
      </c>
      <c r="B71" s="221"/>
      <c r="C71" s="221"/>
      <c r="D71" s="221">
        <v>-54608.340600000003</v>
      </c>
      <c r="E71" s="221">
        <v>-54056.741200000004</v>
      </c>
      <c r="F71" s="221">
        <v>-53505.141800000005</v>
      </c>
      <c r="G71" s="221">
        <v>-52953.542400000013</v>
      </c>
      <c r="H71" s="221">
        <v>-52401.943000000007</v>
      </c>
      <c r="I71" s="221">
        <v>-51850.3436</v>
      </c>
      <c r="J71" s="221">
        <v>-51298.744200000008</v>
      </c>
      <c r="K71" s="221">
        <v>-50747.144800000002</v>
      </c>
      <c r="L71" s="221">
        <v>-50195.54540000001</v>
      </c>
      <c r="M71" s="221">
        <v>-49643.946000000004</v>
      </c>
      <c r="N71" s="221">
        <v>-49092.346600000004</v>
      </c>
      <c r="O71" s="221">
        <v>-48540.747200000005</v>
      </c>
      <c r="P71" s="221">
        <v>-47989.147800000006</v>
      </c>
      <c r="Q71" s="221">
        <v>-47437.5484</v>
      </c>
      <c r="R71" s="221">
        <v>-46885.949000000008</v>
      </c>
      <c r="S71" s="221">
        <v>-46334.349600000001</v>
      </c>
      <c r="T71" s="221">
        <v>-45782.750200000002</v>
      </c>
      <c r="U71" s="221">
        <v>-45231.150800000003</v>
      </c>
      <c r="V71" s="221">
        <v>-44679.551399999997</v>
      </c>
      <c r="W71" s="221">
        <v>-44127.951999999997</v>
      </c>
      <c r="X71" s="221">
        <v>-43576.352599999998</v>
      </c>
      <c r="Y71" s="221">
        <v>-43024.753199999999</v>
      </c>
      <c r="Z71" s="221">
        <v>-42473.1538</v>
      </c>
      <c r="AA71" s="221">
        <v>-41921.554400000001</v>
      </c>
      <c r="AB71" s="221">
        <v>-41369.955000000002</v>
      </c>
      <c r="AC71" s="221">
        <v>-40818.355600000003</v>
      </c>
      <c r="AD71" s="221">
        <v>-40266.756200000003</v>
      </c>
      <c r="AE71" s="221">
        <v>-39715.156800000004</v>
      </c>
      <c r="AF71" s="221">
        <v>-39163.557400000005</v>
      </c>
      <c r="AG71" s="221">
        <v>-38611.958000000006</v>
      </c>
      <c r="AH71" s="221">
        <v>-38060.358600000007</v>
      </c>
      <c r="AI71" s="221">
        <v>-37508.759200000008</v>
      </c>
      <c r="AJ71" s="221">
        <v>-36957.159800000009</v>
      </c>
      <c r="AK71" s="221">
        <v>-36405.560400000009</v>
      </c>
      <c r="AL71" s="221">
        <v>-35853.96100000001</v>
      </c>
      <c r="AM71" s="221">
        <v>-35302.361600000018</v>
      </c>
      <c r="AN71" s="221">
        <v>-34750.762200000019</v>
      </c>
      <c r="AO71" s="221">
        <v>-34199.16280000002</v>
      </c>
      <c r="AP71" s="221">
        <v>-33647.563400000021</v>
      </c>
      <c r="AQ71" s="221">
        <v>-33095.964000000022</v>
      </c>
      <c r="AR71" s="221">
        <v>-32544.364600000019</v>
      </c>
      <c r="AS71" s="221">
        <v>-31992.76520000002</v>
      </c>
      <c r="AT71" s="221">
        <v>-31441.165800000021</v>
      </c>
      <c r="AU71" s="221">
        <v>-30889.566400000022</v>
      </c>
      <c r="AV71" s="221">
        <v>-30337.967000000022</v>
      </c>
      <c r="AW71" s="221">
        <v>-29786.367600000023</v>
      </c>
      <c r="AX71" s="221">
        <v>-29234.768200000024</v>
      </c>
      <c r="AY71" s="221">
        <v>-28683.168800000025</v>
      </c>
      <c r="AZ71" s="221">
        <v>-28131.569400000026</v>
      </c>
    </row>
    <row r="72" spans="1:52" x14ac:dyDescent="0.25">
      <c r="A72" s="223" t="s">
        <v>426</v>
      </c>
      <c r="B72" s="220">
        <v>2655642.6</v>
      </c>
      <c r="C72" s="220">
        <v>0</v>
      </c>
      <c r="D72" s="220">
        <v>15282807.506688703</v>
      </c>
      <c r="E72" s="220">
        <v>15751983.495126577</v>
      </c>
      <c r="F72" s="220">
        <v>16235324.695731662</v>
      </c>
      <c r="G72" s="220">
        <v>16733115.390912455</v>
      </c>
      <c r="H72" s="220">
        <v>17245830.980070636</v>
      </c>
      <c r="I72" s="220">
        <v>17773911.488921575</v>
      </c>
      <c r="J72" s="220">
        <v>18291812.041544478</v>
      </c>
      <c r="K72" s="220">
        <v>18852019.060980972</v>
      </c>
      <c r="L72" s="220">
        <v>19429015.74301856</v>
      </c>
      <c r="M72" s="258">
        <v>19995858.505688664</v>
      </c>
      <c r="N72" s="220">
        <v>20607137.275103483</v>
      </c>
      <c r="O72" s="220">
        <v>21236737.859618749</v>
      </c>
      <c r="P72" s="220">
        <v>21859204.090175923</v>
      </c>
      <c r="Q72" s="220">
        <v>22527113.757884704</v>
      </c>
      <c r="R72" s="220">
        <v>23215044.167642757</v>
      </c>
      <c r="S72" s="220">
        <v>23923595.941711541</v>
      </c>
      <c r="T72" s="220">
        <v>24653387.721020393</v>
      </c>
      <c r="U72" s="220">
        <v>25405056.705726512</v>
      </c>
      <c r="V72" s="220">
        <v>26153253.388480261</v>
      </c>
      <c r="W72" s="220">
        <v>26913468.610318281</v>
      </c>
      <c r="X72" s="220">
        <v>27733670.552462682</v>
      </c>
      <c r="Y72" s="220">
        <v>28578462.004889421</v>
      </c>
      <c r="Z72" s="220">
        <v>29448580.652906951</v>
      </c>
      <c r="AA72" s="220">
        <v>30344786.312383015</v>
      </c>
      <c r="AB72" s="220">
        <v>31267861.593661357</v>
      </c>
      <c r="AC72" s="220">
        <v>32218612.585396048</v>
      </c>
      <c r="AD72" s="220">
        <v>33197869.558900788</v>
      </c>
      <c r="AE72" s="220">
        <v>34206487.693628661</v>
      </c>
      <c r="AF72" s="220">
        <v>35245347.824416369</v>
      </c>
      <c r="AG72" s="220">
        <v>36315357.211145721</v>
      </c>
      <c r="AH72" s="220">
        <v>37417450.33149495</v>
      </c>
      <c r="AI72" s="220">
        <v>38552589.697472647</v>
      </c>
      <c r="AJ72" s="220">
        <v>39721766.696447678</v>
      </c>
      <c r="AK72" s="220">
        <v>40926002.45740997</v>
      </c>
      <c r="AL72" s="220">
        <v>42166348.743219107</v>
      </c>
      <c r="AM72" s="220">
        <v>43443888.869620539</v>
      </c>
      <c r="AN72" s="220">
        <v>44759738.651832022</v>
      </c>
      <c r="AO72" s="220">
        <v>46115047.379527822</v>
      </c>
      <c r="AP72" s="220">
        <v>47510998.821072511</v>
      </c>
      <c r="AQ72" s="220">
        <v>48948812.257881545</v>
      </c>
      <c r="AR72" s="220">
        <v>50361699.806826055</v>
      </c>
      <c r="AS72" s="220">
        <v>51885001.177243702</v>
      </c>
      <c r="AT72" s="220">
        <v>53453985.040791862</v>
      </c>
      <c r="AU72" s="220">
        <v>55070021.872264482</v>
      </c>
      <c r="AV72" s="220">
        <v>56734523.260699257</v>
      </c>
      <c r="AW72" s="220">
        <v>58448943.142805092</v>
      </c>
      <c r="AX72" s="220">
        <v>60214779.073392101</v>
      </c>
      <c r="AY72" s="220">
        <v>62033573.533914715</v>
      </c>
      <c r="AZ72" s="220">
        <v>63906915.280271024</v>
      </c>
    </row>
    <row r="73" spans="1:52" x14ac:dyDescent="0.25">
      <c r="A73" s="222" t="s">
        <v>252</v>
      </c>
      <c r="B73" s="221">
        <v>0</v>
      </c>
      <c r="C73" s="221">
        <v>0</v>
      </c>
      <c r="D73" s="221">
        <v>-50145.4</v>
      </c>
      <c r="E73" s="221">
        <v>-50145.4</v>
      </c>
      <c r="F73" s="221">
        <v>-50145.4</v>
      </c>
      <c r="G73" s="221">
        <v>-50145.4</v>
      </c>
      <c r="H73" s="221">
        <v>-50145.4</v>
      </c>
      <c r="I73" s="221">
        <v>-50145.4</v>
      </c>
      <c r="J73" s="221">
        <v>-50145.4</v>
      </c>
      <c r="K73" s="221">
        <v>-50145.4</v>
      </c>
      <c r="L73" s="221">
        <v>-50145.4</v>
      </c>
      <c r="M73" s="221">
        <v>-50145.4</v>
      </c>
      <c r="N73" s="221">
        <v>-50145.4</v>
      </c>
      <c r="O73" s="221">
        <v>-50145.4</v>
      </c>
      <c r="P73" s="221">
        <v>-50145.4</v>
      </c>
      <c r="Q73" s="221">
        <v>-50145.4</v>
      </c>
      <c r="R73" s="221">
        <v>-50145.4</v>
      </c>
      <c r="S73" s="221">
        <v>-50145.4</v>
      </c>
      <c r="T73" s="221">
        <v>-50145.4</v>
      </c>
      <c r="U73" s="221">
        <v>-50145.4</v>
      </c>
      <c r="V73" s="221">
        <v>-50145.4</v>
      </c>
      <c r="W73" s="221">
        <v>-50145.4</v>
      </c>
      <c r="X73" s="221">
        <v>-50145.4</v>
      </c>
      <c r="Y73" s="221">
        <v>-50145.4</v>
      </c>
      <c r="Z73" s="221">
        <v>-50145.4</v>
      </c>
      <c r="AA73" s="221">
        <v>-50145.4</v>
      </c>
      <c r="AB73" s="221">
        <v>-50145.4</v>
      </c>
      <c r="AC73" s="221">
        <v>-50145.4</v>
      </c>
      <c r="AD73" s="221">
        <v>-50145.4</v>
      </c>
      <c r="AE73" s="221">
        <v>-50145.4</v>
      </c>
      <c r="AF73" s="221">
        <v>-50145.4</v>
      </c>
      <c r="AG73" s="221">
        <v>-50145.4</v>
      </c>
      <c r="AH73" s="221">
        <v>-50145.4</v>
      </c>
      <c r="AI73" s="221">
        <v>-50145.4</v>
      </c>
      <c r="AJ73" s="221">
        <v>-50145.4</v>
      </c>
      <c r="AK73" s="221">
        <v>-50145.4</v>
      </c>
      <c r="AL73" s="221">
        <v>-50145.4</v>
      </c>
      <c r="AM73" s="221">
        <v>-50145.4</v>
      </c>
      <c r="AN73" s="221">
        <v>-50145.4</v>
      </c>
      <c r="AO73" s="221">
        <v>-50145.4</v>
      </c>
      <c r="AP73" s="221">
        <v>-50145.4</v>
      </c>
      <c r="AQ73" s="221">
        <v>-50145.4</v>
      </c>
      <c r="AR73" s="221">
        <v>-50145.4</v>
      </c>
      <c r="AS73" s="221">
        <v>-50145.4</v>
      </c>
      <c r="AT73" s="221">
        <v>-50145.4</v>
      </c>
      <c r="AU73" s="221">
        <v>-50145.4</v>
      </c>
      <c r="AV73" s="221">
        <v>-50145.4</v>
      </c>
      <c r="AW73" s="221">
        <v>-50145.4</v>
      </c>
      <c r="AX73" s="221">
        <v>-50145.4</v>
      </c>
      <c r="AY73" s="221">
        <v>-50145.4</v>
      </c>
      <c r="AZ73" s="221">
        <v>-50145.4</v>
      </c>
    </row>
    <row r="74" spans="1:52" x14ac:dyDescent="0.25">
      <c r="A74" s="223" t="s">
        <v>495</v>
      </c>
      <c r="B74" s="220">
        <v>2655642.6</v>
      </c>
      <c r="C74" s="220">
        <v>0</v>
      </c>
      <c r="D74" s="220">
        <v>15232662.106688702</v>
      </c>
      <c r="E74" s="220">
        <v>15701838.095126577</v>
      </c>
      <c r="F74" s="220">
        <v>16185179.295731662</v>
      </c>
      <c r="G74" s="220">
        <v>16682969.990912454</v>
      </c>
      <c r="H74" s="220">
        <v>17195685.580070637</v>
      </c>
      <c r="I74" s="220">
        <v>17723766.088921577</v>
      </c>
      <c r="J74" s="220">
        <v>18241666.64154448</v>
      </c>
      <c r="K74" s="220">
        <v>18801873.660980973</v>
      </c>
      <c r="L74" s="220">
        <v>19378870.343018562</v>
      </c>
      <c r="M74" s="258">
        <v>19945713.105688665</v>
      </c>
      <c r="N74" s="220">
        <v>20556991.875103485</v>
      </c>
      <c r="O74" s="220">
        <v>21186592.459618751</v>
      </c>
      <c r="P74" s="220">
        <v>21809058.690175924</v>
      </c>
      <c r="Q74" s="220">
        <v>22476968.357884705</v>
      </c>
      <c r="R74" s="220">
        <v>23164898.767642759</v>
      </c>
      <c r="S74" s="220">
        <v>23873450.541711543</v>
      </c>
      <c r="T74" s="220">
        <v>24603242.321020395</v>
      </c>
      <c r="U74" s="220">
        <v>25354911.305726513</v>
      </c>
      <c r="V74" s="220">
        <v>26103107.988480262</v>
      </c>
      <c r="W74" s="220">
        <v>26863323.210318282</v>
      </c>
      <c r="X74" s="220">
        <v>27683525.152462684</v>
      </c>
      <c r="Y74" s="220">
        <v>28528316.604889423</v>
      </c>
      <c r="Z74" s="220">
        <v>29398435.252906952</v>
      </c>
      <c r="AA74" s="220">
        <v>30294640.912383016</v>
      </c>
      <c r="AB74" s="220">
        <v>31217716.193661358</v>
      </c>
      <c r="AC74" s="220">
        <v>32168467.185396049</v>
      </c>
      <c r="AD74" s="220">
        <v>33147724.15890079</v>
      </c>
      <c r="AE74" s="220">
        <v>34156342.293628663</v>
      </c>
      <c r="AF74" s="220">
        <v>35195202.424416371</v>
      </c>
      <c r="AG74" s="220">
        <v>36265211.811145723</v>
      </c>
      <c r="AH74" s="220">
        <v>37367304.931494951</v>
      </c>
      <c r="AI74" s="220">
        <v>38502444.297472648</v>
      </c>
      <c r="AJ74" s="220">
        <v>39671621.296447679</v>
      </c>
      <c r="AK74" s="220">
        <v>40875857.057409972</v>
      </c>
      <c r="AL74" s="220">
        <v>42116203.343219109</v>
      </c>
      <c r="AM74" s="220">
        <v>43393743.469620541</v>
      </c>
      <c r="AN74" s="220">
        <v>44709593.251832023</v>
      </c>
      <c r="AO74" s="220">
        <v>46064901.979527824</v>
      </c>
      <c r="AP74" s="220">
        <v>47460853.421072513</v>
      </c>
      <c r="AQ74" s="220">
        <v>48898666.857881546</v>
      </c>
      <c r="AR74" s="220">
        <v>50311554.406826057</v>
      </c>
      <c r="AS74" s="220">
        <v>51834855.777243704</v>
      </c>
      <c r="AT74" s="220">
        <v>53403839.640791863</v>
      </c>
      <c r="AU74" s="220">
        <v>55019876.472264484</v>
      </c>
      <c r="AV74" s="220">
        <v>56684377.860699259</v>
      </c>
      <c r="AW74" s="220">
        <v>58398797.742805094</v>
      </c>
      <c r="AX74" s="220">
        <v>60164633.673392102</v>
      </c>
      <c r="AY74" s="220">
        <v>61983428.133914717</v>
      </c>
      <c r="AZ74" s="220">
        <v>63856769.880271025</v>
      </c>
    </row>
    <row r="75" spans="1:52" x14ac:dyDescent="0.25">
      <c r="A75" s="222" t="s">
        <v>496</v>
      </c>
      <c r="B75" s="221">
        <v>0</v>
      </c>
      <c r="C75" s="221">
        <v>0</v>
      </c>
      <c r="D75" s="221">
        <v>0</v>
      </c>
      <c r="E75" s="221">
        <v>0</v>
      </c>
      <c r="F75" s="221">
        <v>0</v>
      </c>
      <c r="G75" s="221">
        <v>0</v>
      </c>
      <c r="H75" s="221">
        <v>0</v>
      </c>
      <c r="I75" s="221">
        <v>0</v>
      </c>
      <c r="J75" s="221">
        <v>0</v>
      </c>
      <c r="K75" s="221">
        <v>0</v>
      </c>
      <c r="L75" s="221">
        <v>0</v>
      </c>
      <c r="M75" s="259">
        <v>0</v>
      </c>
      <c r="N75" s="221">
        <v>0</v>
      </c>
      <c r="O75" s="221">
        <v>0</v>
      </c>
      <c r="P75" s="221">
        <v>0</v>
      </c>
      <c r="Q75" s="221">
        <v>0</v>
      </c>
      <c r="R75" s="221">
        <v>0</v>
      </c>
      <c r="S75" s="221">
        <v>0</v>
      </c>
      <c r="T75" s="221">
        <v>0</v>
      </c>
      <c r="U75" s="221">
        <v>0</v>
      </c>
      <c r="V75" s="221">
        <v>0</v>
      </c>
      <c r="W75" s="221">
        <v>0</v>
      </c>
      <c r="X75" s="221">
        <v>0</v>
      </c>
      <c r="Y75" s="221">
        <v>0</v>
      </c>
      <c r="Z75" s="221">
        <v>0</v>
      </c>
      <c r="AA75" s="221">
        <v>0</v>
      </c>
      <c r="AB75" s="221">
        <v>0</v>
      </c>
      <c r="AC75" s="221">
        <v>0</v>
      </c>
      <c r="AD75" s="221">
        <v>0</v>
      </c>
      <c r="AE75" s="221">
        <v>0</v>
      </c>
      <c r="AF75" s="221">
        <v>0</v>
      </c>
      <c r="AG75" s="221">
        <v>0</v>
      </c>
      <c r="AH75" s="221">
        <v>0</v>
      </c>
      <c r="AI75" s="221">
        <v>0</v>
      </c>
      <c r="AJ75" s="221">
        <v>0</v>
      </c>
      <c r="AK75" s="221">
        <v>0</v>
      </c>
      <c r="AL75" s="221">
        <v>0</v>
      </c>
      <c r="AM75" s="221">
        <v>0</v>
      </c>
      <c r="AN75" s="221">
        <v>0</v>
      </c>
      <c r="AO75" s="221">
        <v>0</v>
      </c>
      <c r="AP75" s="221">
        <v>0</v>
      </c>
      <c r="AQ75" s="221">
        <v>0</v>
      </c>
      <c r="AR75" s="221">
        <v>0</v>
      </c>
      <c r="AS75" s="221">
        <v>0</v>
      </c>
      <c r="AT75" s="221">
        <v>0</v>
      </c>
      <c r="AU75" s="221">
        <v>0</v>
      </c>
      <c r="AV75" s="221">
        <v>0</v>
      </c>
      <c r="AW75" s="221">
        <v>0</v>
      </c>
      <c r="AX75" s="221">
        <v>0</v>
      </c>
      <c r="AY75" s="221">
        <v>0</v>
      </c>
      <c r="AZ75" s="221">
        <v>0</v>
      </c>
    </row>
    <row r="76" spans="1:52" x14ac:dyDescent="0.25">
      <c r="A76" s="223" t="s">
        <v>255</v>
      </c>
      <c r="B76" s="220">
        <v>2655642.6</v>
      </c>
      <c r="C76" s="220">
        <v>0</v>
      </c>
      <c r="D76" s="220">
        <v>15232662.106688702</v>
      </c>
      <c r="E76" s="220">
        <v>15701838.095126577</v>
      </c>
      <c r="F76" s="220">
        <v>16185179.295731662</v>
      </c>
      <c r="G76" s="220">
        <v>16682969.990912454</v>
      </c>
      <c r="H76" s="220">
        <v>17195685.580070637</v>
      </c>
      <c r="I76" s="220">
        <v>17723766.088921577</v>
      </c>
      <c r="J76" s="220">
        <v>18241666.64154448</v>
      </c>
      <c r="K76" s="220">
        <v>18801873.660980973</v>
      </c>
      <c r="L76" s="220">
        <v>19378870.343018562</v>
      </c>
      <c r="M76" s="258">
        <v>19945713.105688665</v>
      </c>
      <c r="N76" s="220">
        <v>20556991.875103485</v>
      </c>
      <c r="O76" s="220">
        <v>21186592.459618751</v>
      </c>
      <c r="P76" s="220">
        <v>21809058.690175924</v>
      </c>
      <c r="Q76" s="220">
        <v>22476968.357884705</v>
      </c>
      <c r="R76" s="220">
        <v>23164898.767642759</v>
      </c>
      <c r="S76" s="220">
        <v>23873450.541711543</v>
      </c>
      <c r="T76" s="220">
        <v>24603242.321020395</v>
      </c>
      <c r="U76" s="220">
        <v>25354911.305726513</v>
      </c>
      <c r="V76" s="220">
        <v>26103107.988480262</v>
      </c>
      <c r="W76" s="220">
        <v>26863323.210318282</v>
      </c>
      <c r="X76" s="220">
        <v>27683525.152462684</v>
      </c>
      <c r="Y76" s="220">
        <v>28528316.604889423</v>
      </c>
      <c r="Z76" s="220">
        <v>29398435.252906952</v>
      </c>
      <c r="AA76" s="220">
        <v>30294640.912383016</v>
      </c>
      <c r="AB76" s="220">
        <v>31217716.193661358</v>
      </c>
      <c r="AC76" s="220">
        <v>32168467.185396049</v>
      </c>
      <c r="AD76" s="220">
        <v>33147724.15890079</v>
      </c>
      <c r="AE76" s="220">
        <v>34156342.293628663</v>
      </c>
      <c r="AF76" s="220">
        <v>35195202.424416371</v>
      </c>
      <c r="AG76" s="220">
        <v>36265211.811145723</v>
      </c>
      <c r="AH76" s="220">
        <v>37367304.931494951</v>
      </c>
      <c r="AI76" s="220">
        <v>38502444.297472648</v>
      </c>
      <c r="AJ76" s="220">
        <v>39671621.296447679</v>
      </c>
      <c r="AK76" s="220">
        <v>40875857.057409972</v>
      </c>
      <c r="AL76" s="220">
        <v>42116203.343219109</v>
      </c>
      <c r="AM76" s="220">
        <v>43393743.469620541</v>
      </c>
      <c r="AN76" s="220">
        <v>44709593.251832023</v>
      </c>
      <c r="AO76" s="220">
        <v>46064901.979527824</v>
      </c>
      <c r="AP76" s="220">
        <v>47460853.421072513</v>
      </c>
      <c r="AQ76" s="220">
        <v>48898666.857881546</v>
      </c>
      <c r="AR76" s="220">
        <v>50311554.406826057</v>
      </c>
      <c r="AS76" s="220">
        <v>51834855.777243704</v>
      </c>
      <c r="AT76" s="220">
        <v>53403839.640791863</v>
      </c>
      <c r="AU76" s="220">
        <v>55019876.472264484</v>
      </c>
      <c r="AV76" s="220">
        <v>56684377.860699259</v>
      </c>
      <c r="AW76" s="220">
        <v>58398797.742805094</v>
      </c>
      <c r="AX76" s="220">
        <v>60164633.673392102</v>
      </c>
      <c r="AY76" s="220">
        <v>61983428.133914717</v>
      </c>
      <c r="AZ76" s="220">
        <v>63856769.880271025</v>
      </c>
    </row>
    <row r="77" spans="1:52" x14ac:dyDescent="0.25">
      <c r="A77" s="222" t="s">
        <v>251</v>
      </c>
      <c r="B77" s="221">
        <v>-531128.52</v>
      </c>
      <c r="C77" s="221">
        <v>0</v>
      </c>
      <c r="D77" s="221">
        <v>-3046532.4213377405</v>
      </c>
      <c r="E77" s="221">
        <v>-3140367.6190253156</v>
      </c>
      <c r="F77" s="221">
        <v>-3237035.8591463324</v>
      </c>
      <c r="G77" s="221">
        <v>-3336593.9981824909</v>
      </c>
      <c r="H77" s="221">
        <v>-3439137.1160141276</v>
      </c>
      <c r="I77" s="221">
        <v>-3544753.2177843153</v>
      </c>
      <c r="J77" s="221">
        <v>-3648333.3283088962</v>
      </c>
      <c r="K77" s="221">
        <v>-3760374.7321961951</v>
      </c>
      <c r="L77" s="221">
        <v>-3875774.0686037126</v>
      </c>
      <c r="M77" s="259">
        <v>-3989142.6211377331</v>
      </c>
      <c r="N77" s="221">
        <v>-4111398.3750206972</v>
      </c>
      <c r="O77" s="221">
        <v>-4237318.4919237504</v>
      </c>
      <c r="P77" s="221">
        <v>-4361811.7380351853</v>
      </c>
      <c r="Q77" s="221">
        <v>-4495393.6715769414</v>
      </c>
      <c r="R77" s="221">
        <v>-4632979.7535285521</v>
      </c>
      <c r="S77" s="221">
        <v>-4774690.1083423086</v>
      </c>
      <c r="T77" s="221">
        <v>-4920648.4642040795</v>
      </c>
      <c r="U77" s="221">
        <v>-5070982.261145303</v>
      </c>
      <c r="V77" s="221">
        <v>-5220621.5976960529</v>
      </c>
      <c r="W77" s="221">
        <v>-5372664.6420636568</v>
      </c>
      <c r="X77" s="221">
        <v>-5536705.0304925367</v>
      </c>
      <c r="Y77" s="221">
        <v>-5705663.3209778853</v>
      </c>
      <c r="Z77" s="221">
        <v>-5879687.050581391</v>
      </c>
      <c r="AA77" s="221">
        <v>-6058928.1824766034</v>
      </c>
      <c r="AB77" s="221">
        <v>-6243543.2387322718</v>
      </c>
      <c r="AC77" s="221">
        <v>-6433693.4370792098</v>
      </c>
      <c r="AD77" s="221">
        <v>-6629544.831780158</v>
      </c>
      <c r="AE77" s="221">
        <v>-6831268.4587257328</v>
      </c>
      <c r="AF77" s="221">
        <v>-7039040.4848832749</v>
      </c>
      <c r="AG77" s="221">
        <v>-7253042.3622291451</v>
      </c>
      <c r="AH77" s="221">
        <v>-7473460.9862989904</v>
      </c>
      <c r="AI77" s="221">
        <v>-7700488.8594945297</v>
      </c>
      <c r="AJ77" s="221">
        <v>-7934324.2592895366</v>
      </c>
      <c r="AK77" s="221">
        <v>-8175171.4114819951</v>
      </c>
      <c r="AL77" s="221">
        <v>-8423240.6686438229</v>
      </c>
      <c r="AM77" s="221">
        <v>-8678748.6939241085</v>
      </c>
      <c r="AN77" s="221">
        <v>-8941918.650366405</v>
      </c>
      <c r="AO77" s="221">
        <v>-9212980.3959055655</v>
      </c>
      <c r="AP77" s="221">
        <v>-9492170.6842145026</v>
      </c>
      <c r="AQ77" s="221">
        <v>-9779733.3715763092</v>
      </c>
      <c r="AR77" s="221">
        <v>-10062310.881365212</v>
      </c>
      <c r="AS77" s="221">
        <v>-10366971.155448742</v>
      </c>
      <c r="AT77" s="221">
        <v>-10680767.928158373</v>
      </c>
      <c r="AU77" s="221">
        <v>-11003975.294452898</v>
      </c>
      <c r="AV77" s="221">
        <v>-11336875.572139852</v>
      </c>
      <c r="AW77" s="221">
        <v>-11679759.54856102</v>
      </c>
      <c r="AX77" s="221">
        <v>-12032926.734678421</v>
      </c>
      <c r="AY77" s="221">
        <v>-12396685.626782944</v>
      </c>
      <c r="AZ77" s="221">
        <v>-12771353.976054206</v>
      </c>
    </row>
    <row r="78" spans="1:52" ht="16.5" thickBot="1" x14ac:dyDescent="0.3">
      <c r="A78" s="224" t="s">
        <v>254</v>
      </c>
      <c r="B78" s="225">
        <v>2124514.08</v>
      </c>
      <c r="C78" s="225">
        <v>0</v>
      </c>
      <c r="D78" s="225">
        <v>12186129.685350962</v>
      </c>
      <c r="E78" s="225">
        <v>12561470.476101261</v>
      </c>
      <c r="F78" s="225">
        <v>12948143.436585329</v>
      </c>
      <c r="G78" s="225">
        <v>13346375.992729964</v>
      </c>
      <c r="H78" s="225">
        <v>13756548.46405651</v>
      </c>
      <c r="I78" s="225">
        <v>14179012.871137261</v>
      </c>
      <c r="J78" s="225">
        <v>14593333.313235585</v>
      </c>
      <c r="K78" s="225">
        <v>15041498.928784778</v>
      </c>
      <c r="L78" s="225">
        <v>15503096.274414849</v>
      </c>
      <c r="M78" s="260">
        <v>15956570.484550932</v>
      </c>
      <c r="N78" s="225">
        <v>16445593.500082787</v>
      </c>
      <c r="O78" s="225">
        <v>16949273.967695002</v>
      </c>
      <c r="P78" s="225">
        <v>17447246.952140741</v>
      </c>
      <c r="Q78" s="225">
        <v>17981574.686307766</v>
      </c>
      <c r="R78" s="225">
        <v>18531919.014114209</v>
      </c>
      <c r="S78" s="225">
        <v>19098760.433369234</v>
      </c>
      <c r="T78" s="225">
        <v>19682593.856816314</v>
      </c>
      <c r="U78" s="225">
        <v>20283929.044581212</v>
      </c>
      <c r="V78" s="225">
        <v>20882486.390784211</v>
      </c>
      <c r="W78" s="225">
        <v>21490658.568254627</v>
      </c>
      <c r="X78" s="225">
        <v>22146820.121970147</v>
      </c>
      <c r="Y78" s="225">
        <v>22822653.283911537</v>
      </c>
      <c r="Z78" s="225">
        <v>23518748.20232556</v>
      </c>
      <c r="AA78" s="225">
        <v>24235712.729906414</v>
      </c>
      <c r="AB78" s="225">
        <v>24974172.954929087</v>
      </c>
      <c r="AC78" s="225">
        <v>25734773.748316839</v>
      </c>
      <c r="AD78" s="225">
        <v>26518179.327120632</v>
      </c>
      <c r="AE78" s="225">
        <v>27325073.834902931</v>
      </c>
      <c r="AF78" s="225">
        <v>28156161.939533096</v>
      </c>
      <c r="AG78" s="225">
        <v>29012169.448916577</v>
      </c>
      <c r="AH78" s="225">
        <v>29893843.945195962</v>
      </c>
      <c r="AI78" s="225">
        <v>30801955.437978119</v>
      </c>
      <c r="AJ78" s="225">
        <v>31737297.037158143</v>
      </c>
      <c r="AK78" s="225">
        <v>32700685.645927977</v>
      </c>
      <c r="AL78" s="225">
        <v>33692962.674575284</v>
      </c>
      <c r="AM78" s="225">
        <v>34714994.775696434</v>
      </c>
      <c r="AN78" s="225">
        <v>35767674.60146562</v>
      </c>
      <c r="AO78" s="225">
        <v>36851921.583622262</v>
      </c>
      <c r="AP78" s="225">
        <v>37968682.73685801</v>
      </c>
      <c r="AQ78" s="225">
        <v>39118933.486305237</v>
      </c>
      <c r="AR78" s="225">
        <v>40249243.525460847</v>
      </c>
      <c r="AS78" s="225">
        <v>41467884.621794961</v>
      </c>
      <c r="AT78" s="225">
        <v>42723071.712633491</v>
      </c>
      <c r="AU78" s="225">
        <v>44015901.177811585</v>
      </c>
      <c r="AV78" s="225">
        <v>45347502.288559407</v>
      </c>
      <c r="AW78" s="225">
        <v>46719038.194244072</v>
      </c>
      <c r="AX78" s="225">
        <v>48131706.938713685</v>
      </c>
      <c r="AY78" s="225">
        <v>49586742.50713177</v>
      </c>
      <c r="AZ78" s="225">
        <v>51085415.904216819</v>
      </c>
    </row>
    <row r="79" spans="1:52" ht="16.5" thickBot="1" x14ac:dyDescent="0.3">
      <c r="A79" s="226"/>
      <c r="B79" s="227">
        <v>0</v>
      </c>
      <c r="C79" s="227">
        <v>1</v>
      </c>
      <c r="D79" s="227">
        <f>C79+1</f>
        <v>2</v>
      </c>
      <c r="E79" s="227">
        <f t="shared" ref="E79:AA79" si="5">D79+1</f>
        <v>3</v>
      </c>
      <c r="F79" s="227">
        <f t="shared" si="5"/>
        <v>4</v>
      </c>
      <c r="G79" s="227">
        <f t="shared" si="5"/>
        <v>5</v>
      </c>
      <c r="H79" s="227">
        <f t="shared" si="5"/>
        <v>6</v>
      </c>
      <c r="I79" s="227">
        <f t="shared" si="5"/>
        <v>7</v>
      </c>
      <c r="J79" s="227">
        <f t="shared" si="5"/>
        <v>8</v>
      </c>
      <c r="K79" s="227">
        <f t="shared" si="5"/>
        <v>9</v>
      </c>
      <c r="L79" s="227">
        <f t="shared" si="5"/>
        <v>10</v>
      </c>
      <c r="M79" s="261">
        <f t="shared" si="5"/>
        <v>11</v>
      </c>
      <c r="N79" s="227">
        <f t="shared" si="5"/>
        <v>12</v>
      </c>
      <c r="O79" s="227">
        <f t="shared" si="5"/>
        <v>13</v>
      </c>
      <c r="P79" s="227">
        <f t="shared" si="5"/>
        <v>14</v>
      </c>
      <c r="Q79" s="227">
        <f t="shared" si="5"/>
        <v>15</v>
      </c>
      <c r="R79" s="227">
        <f t="shared" si="5"/>
        <v>16</v>
      </c>
      <c r="S79" s="227">
        <f t="shared" si="5"/>
        <v>17</v>
      </c>
      <c r="T79" s="227">
        <f t="shared" si="5"/>
        <v>18</v>
      </c>
      <c r="U79" s="227">
        <f t="shared" si="5"/>
        <v>19</v>
      </c>
      <c r="V79" s="227">
        <f t="shared" si="5"/>
        <v>20</v>
      </c>
      <c r="W79" s="227">
        <f t="shared" si="5"/>
        <v>21</v>
      </c>
      <c r="X79" s="227">
        <f t="shared" si="5"/>
        <v>22</v>
      </c>
      <c r="Y79" s="227">
        <f t="shared" si="5"/>
        <v>23</v>
      </c>
      <c r="Z79" s="227">
        <f t="shared" si="5"/>
        <v>24</v>
      </c>
      <c r="AA79" s="227">
        <f t="shared" si="5"/>
        <v>25</v>
      </c>
      <c r="AB79" s="302"/>
      <c r="AC79" s="302"/>
      <c r="AD79" s="302"/>
      <c r="AE79" s="302"/>
      <c r="AF79" s="302"/>
      <c r="AG79" s="302"/>
      <c r="AH79" s="302"/>
      <c r="AI79" s="302"/>
      <c r="AJ79" s="302"/>
      <c r="AK79" s="302"/>
      <c r="AL79" s="302"/>
      <c r="AM79" s="302"/>
      <c r="AN79" s="302"/>
      <c r="AO79" s="302"/>
      <c r="AP79" s="302"/>
      <c r="AQ79" s="302"/>
      <c r="AR79" s="302"/>
      <c r="AS79" s="302"/>
      <c r="AT79" s="302"/>
      <c r="AU79" s="302"/>
      <c r="AV79" s="302"/>
      <c r="AW79" s="302"/>
      <c r="AX79" s="302"/>
      <c r="AY79" s="302"/>
      <c r="AZ79" s="302"/>
    </row>
    <row r="80" spans="1:52" x14ac:dyDescent="0.25">
      <c r="A80" s="212" t="s">
        <v>253</v>
      </c>
      <c r="B80" s="206">
        <f>B47</f>
        <v>2021</v>
      </c>
      <c r="C80" s="206">
        <f t="shared" ref="C80:AZ80" si="6">C47</f>
        <v>2022</v>
      </c>
      <c r="D80" s="206">
        <f t="shared" si="6"/>
        <v>2023</v>
      </c>
      <c r="E80" s="206">
        <f t="shared" si="6"/>
        <v>2024</v>
      </c>
      <c r="F80" s="206">
        <f t="shared" si="6"/>
        <v>2025</v>
      </c>
      <c r="G80" s="206">
        <f t="shared" si="6"/>
        <v>2026</v>
      </c>
      <c r="H80" s="206">
        <f t="shared" si="6"/>
        <v>2027</v>
      </c>
      <c r="I80" s="206">
        <f t="shared" si="6"/>
        <v>2028</v>
      </c>
      <c r="J80" s="206">
        <f t="shared" si="6"/>
        <v>2029</v>
      </c>
      <c r="K80" s="206">
        <f t="shared" si="6"/>
        <v>2030</v>
      </c>
      <c r="L80" s="206">
        <f t="shared" si="6"/>
        <v>2031</v>
      </c>
      <c r="M80" s="254">
        <f t="shared" si="6"/>
        <v>2032</v>
      </c>
      <c r="N80" s="206">
        <f t="shared" si="6"/>
        <v>2033</v>
      </c>
      <c r="O80" s="206">
        <f t="shared" si="6"/>
        <v>2034</v>
      </c>
      <c r="P80" s="206">
        <f t="shared" si="6"/>
        <v>2035</v>
      </c>
      <c r="Q80" s="206">
        <f t="shared" si="6"/>
        <v>2036</v>
      </c>
      <c r="R80" s="206">
        <f t="shared" si="6"/>
        <v>2037</v>
      </c>
      <c r="S80" s="206">
        <f t="shared" si="6"/>
        <v>2038</v>
      </c>
      <c r="T80" s="206">
        <f t="shared" si="6"/>
        <v>2039</v>
      </c>
      <c r="U80" s="206">
        <f t="shared" si="6"/>
        <v>2040</v>
      </c>
      <c r="V80" s="206">
        <f t="shared" si="6"/>
        <v>2041</v>
      </c>
      <c r="W80" s="206">
        <f t="shared" si="6"/>
        <v>2042</v>
      </c>
      <c r="X80" s="206">
        <f t="shared" si="6"/>
        <v>2043</v>
      </c>
      <c r="Y80" s="206">
        <f t="shared" si="6"/>
        <v>2044</v>
      </c>
      <c r="Z80" s="206">
        <f t="shared" si="6"/>
        <v>2045</v>
      </c>
      <c r="AA80" s="206">
        <f t="shared" si="6"/>
        <v>2046</v>
      </c>
      <c r="AB80" s="206">
        <f t="shared" si="6"/>
        <v>2047</v>
      </c>
      <c r="AC80" s="206">
        <f t="shared" si="6"/>
        <v>2048</v>
      </c>
      <c r="AD80" s="206">
        <f t="shared" si="6"/>
        <v>2049</v>
      </c>
      <c r="AE80" s="206">
        <f t="shared" si="6"/>
        <v>2050</v>
      </c>
      <c r="AF80" s="206">
        <f t="shared" si="6"/>
        <v>2051</v>
      </c>
      <c r="AG80" s="206">
        <f t="shared" si="6"/>
        <v>2052</v>
      </c>
      <c r="AH80" s="206">
        <f t="shared" si="6"/>
        <v>2053</v>
      </c>
      <c r="AI80" s="206">
        <f t="shared" si="6"/>
        <v>2054</v>
      </c>
      <c r="AJ80" s="206">
        <f t="shared" si="6"/>
        <v>2055</v>
      </c>
      <c r="AK80" s="206">
        <f t="shared" si="6"/>
        <v>2056</v>
      </c>
      <c r="AL80" s="206">
        <f t="shared" si="6"/>
        <v>2057</v>
      </c>
      <c r="AM80" s="206">
        <f t="shared" si="6"/>
        <v>2058</v>
      </c>
      <c r="AN80" s="206">
        <f t="shared" si="6"/>
        <v>2059</v>
      </c>
      <c r="AO80" s="206">
        <f t="shared" si="6"/>
        <v>2060</v>
      </c>
      <c r="AP80" s="206">
        <f t="shared" si="6"/>
        <v>2061</v>
      </c>
      <c r="AQ80" s="206">
        <f t="shared" si="6"/>
        <v>2062</v>
      </c>
      <c r="AR80" s="206">
        <f t="shared" si="6"/>
        <v>2063</v>
      </c>
      <c r="AS80" s="206">
        <f t="shared" si="6"/>
        <v>2064</v>
      </c>
      <c r="AT80" s="206">
        <f t="shared" si="6"/>
        <v>2065</v>
      </c>
      <c r="AU80" s="206">
        <f t="shared" si="6"/>
        <v>2066</v>
      </c>
      <c r="AV80" s="206">
        <f t="shared" si="6"/>
        <v>2067</v>
      </c>
      <c r="AW80" s="206">
        <f t="shared" si="6"/>
        <v>2068</v>
      </c>
      <c r="AX80" s="206">
        <f t="shared" si="6"/>
        <v>2069</v>
      </c>
      <c r="AY80" s="206">
        <f t="shared" si="6"/>
        <v>2070</v>
      </c>
      <c r="AZ80" s="206">
        <f t="shared" si="6"/>
        <v>2071</v>
      </c>
    </row>
    <row r="81" spans="1:52" x14ac:dyDescent="0.25">
      <c r="A81" s="219" t="s">
        <v>495</v>
      </c>
      <c r="B81" s="220">
        <v>2655642.6</v>
      </c>
      <c r="C81" s="220">
        <v>0</v>
      </c>
      <c r="D81" s="220">
        <v>15232662.106688702</v>
      </c>
      <c r="E81" s="220">
        <v>15701838.095126577</v>
      </c>
      <c r="F81" s="220">
        <v>16185179.295731662</v>
      </c>
      <c r="G81" s="220">
        <v>16682969.990912454</v>
      </c>
      <c r="H81" s="220">
        <v>17195685.580070637</v>
      </c>
      <c r="I81" s="220">
        <v>17723766.088921577</v>
      </c>
      <c r="J81" s="220">
        <v>18241666.64154448</v>
      </c>
      <c r="K81" s="220">
        <v>18801873.660980973</v>
      </c>
      <c r="L81" s="220">
        <v>19378870.343018562</v>
      </c>
      <c r="M81" s="258">
        <v>19945713.105688665</v>
      </c>
      <c r="N81" s="220">
        <v>20556991.875103485</v>
      </c>
      <c r="O81" s="220">
        <v>21186592.459618751</v>
      </c>
      <c r="P81" s="220">
        <v>21809058.690175924</v>
      </c>
      <c r="Q81" s="220">
        <v>22476968.357884705</v>
      </c>
      <c r="R81" s="220">
        <v>23164898.767642759</v>
      </c>
      <c r="S81" s="220">
        <v>23873450.541711543</v>
      </c>
      <c r="T81" s="220">
        <v>24603242.321020395</v>
      </c>
      <c r="U81" s="220">
        <v>25354911.305726513</v>
      </c>
      <c r="V81" s="220">
        <v>26103107.988480262</v>
      </c>
      <c r="W81" s="220">
        <v>26863323.210318282</v>
      </c>
      <c r="X81" s="220">
        <v>27683525.152462684</v>
      </c>
      <c r="Y81" s="220">
        <v>28528316.604889423</v>
      </c>
      <c r="Z81" s="220">
        <v>29398435.252906952</v>
      </c>
      <c r="AA81" s="220">
        <v>30294640.912383016</v>
      </c>
      <c r="AB81" s="220">
        <v>31217716.193661358</v>
      </c>
      <c r="AC81" s="220">
        <v>32168467.185396049</v>
      </c>
      <c r="AD81" s="220">
        <v>33147724.15890079</v>
      </c>
      <c r="AE81" s="220">
        <v>34156342.293628663</v>
      </c>
      <c r="AF81" s="220">
        <v>35195202.424416371</v>
      </c>
      <c r="AG81" s="220">
        <v>36265211.811145723</v>
      </c>
      <c r="AH81" s="220">
        <v>37367304.931494951</v>
      </c>
      <c r="AI81" s="220">
        <v>38502444.297472648</v>
      </c>
      <c r="AJ81" s="220">
        <v>39671621.296447679</v>
      </c>
      <c r="AK81" s="220">
        <v>40875857.057409972</v>
      </c>
      <c r="AL81" s="220">
        <v>42116203.343219109</v>
      </c>
      <c r="AM81" s="220">
        <v>43393743.469620541</v>
      </c>
      <c r="AN81" s="220">
        <v>44709593.251832023</v>
      </c>
      <c r="AO81" s="220">
        <v>46064901.979527824</v>
      </c>
      <c r="AP81" s="220">
        <v>47460853.421072513</v>
      </c>
      <c r="AQ81" s="220">
        <v>48898666.857881546</v>
      </c>
      <c r="AR81" s="220">
        <v>50311554.406826057</v>
      </c>
      <c r="AS81" s="220">
        <v>51834855.777243704</v>
      </c>
      <c r="AT81" s="220">
        <v>53403839.640791863</v>
      </c>
      <c r="AU81" s="220">
        <v>55019876.472264484</v>
      </c>
      <c r="AV81" s="220">
        <v>56684377.860699259</v>
      </c>
      <c r="AW81" s="220">
        <v>58398797.742805094</v>
      </c>
      <c r="AX81" s="220">
        <v>60164633.673392102</v>
      </c>
      <c r="AY81" s="220">
        <v>61983428.133914717</v>
      </c>
      <c r="AZ81" s="220">
        <v>63856769.880271025</v>
      </c>
    </row>
    <row r="82" spans="1:52" x14ac:dyDescent="0.25">
      <c r="A82" s="222" t="s">
        <v>252</v>
      </c>
      <c r="B82" s="221">
        <v>0</v>
      </c>
      <c r="C82" s="221">
        <v>0</v>
      </c>
      <c r="D82" s="221">
        <v>50145.4</v>
      </c>
      <c r="E82" s="221">
        <v>50145.4</v>
      </c>
      <c r="F82" s="221">
        <v>50145.4</v>
      </c>
      <c r="G82" s="221">
        <v>50145.4</v>
      </c>
      <c r="H82" s="221">
        <v>50145.4</v>
      </c>
      <c r="I82" s="221">
        <v>50145.4</v>
      </c>
      <c r="J82" s="221">
        <v>50145.4</v>
      </c>
      <c r="K82" s="221">
        <v>50145.4</v>
      </c>
      <c r="L82" s="221">
        <v>50145.4</v>
      </c>
      <c r="M82" s="259">
        <v>50145.4</v>
      </c>
      <c r="N82" s="221">
        <v>50145.4</v>
      </c>
      <c r="O82" s="221">
        <v>50145.4</v>
      </c>
      <c r="P82" s="221">
        <v>50145.4</v>
      </c>
      <c r="Q82" s="221">
        <v>50145.4</v>
      </c>
      <c r="R82" s="221">
        <v>50145.4</v>
      </c>
      <c r="S82" s="221">
        <v>50145.4</v>
      </c>
      <c r="T82" s="221">
        <v>50145.4</v>
      </c>
      <c r="U82" s="221">
        <v>50145.4</v>
      </c>
      <c r="V82" s="221">
        <v>50145.4</v>
      </c>
      <c r="W82" s="221">
        <v>50145.4</v>
      </c>
      <c r="X82" s="221">
        <v>50145.4</v>
      </c>
      <c r="Y82" s="221">
        <v>50145.4</v>
      </c>
      <c r="Z82" s="221">
        <v>50145.4</v>
      </c>
      <c r="AA82" s="221">
        <v>50145.4</v>
      </c>
      <c r="AB82" s="221">
        <v>50145.4</v>
      </c>
      <c r="AC82" s="221">
        <v>50145.4</v>
      </c>
      <c r="AD82" s="221">
        <v>50145.4</v>
      </c>
      <c r="AE82" s="221">
        <v>50145.4</v>
      </c>
      <c r="AF82" s="221">
        <v>50145.4</v>
      </c>
      <c r="AG82" s="221">
        <v>50145.4</v>
      </c>
      <c r="AH82" s="221">
        <v>50145.4</v>
      </c>
      <c r="AI82" s="221">
        <v>50145.4</v>
      </c>
      <c r="AJ82" s="221">
        <v>50145.4</v>
      </c>
      <c r="AK82" s="221">
        <v>50145.4</v>
      </c>
      <c r="AL82" s="221">
        <v>50145.4</v>
      </c>
      <c r="AM82" s="221">
        <v>50145.4</v>
      </c>
      <c r="AN82" s="221">
        <v>50145.4</v>
      </c>
      <c r="AO82" s="221">
        <v>50145.4</v>
      </c>
      <c r="AP82" s="221">
        <v>50145.4</v>
      </c>
      <c r="AQ82" s="221">
        <v>50145.4</v>
      </c>
      <c r="AR82" s="221">
        <v>50145.4</v>
      </c>
      <c r="AS82" s="221">
        <v>50145.4</v>
      </c>
      <c r="AT82" s="221">
        <v>50145.4</v>
      </c>
      <c r="AU82" s="221">
        <v>50145.4</v>
      </c>
      <c r="AV82" s="221">
        <v>50145.4</v>
      </c>
      <c r="AW82" s="221">
        <v>50145.4</v>
      </c>
      <c r="AX82" s="221">
        <v>50145.4</v>
      </c>
      <c r="AY82" s="221">
        <v>50145.4</v>
      </c>
      <c r="AZ82" s="221">
        <v>50145.4</v>
      </c>
    </row>
    <row r="83" spans="1:52" x14ac:dyDescent="0.25">
      <c r="A83" s="222" t="s">
        <v>496</v>
      </c>
      <c r="B83" s="221">
        <v>0</v>
      </c>
      <c r="C83" s="221">
        <v>0</v>
      </c>
      <c r="D83" s="221">
        <v>0</v>
      </c>
      <c r="E83" s="221">
        <v>0</v>
      </c>
      <c r="F83" s="221">
        <v>0</v>
      </c>
      <c r="G83" s="221">
        <v>0</v>
      </c>
      <c r="H83" s="221">
        <v>0</v>
      </c>
      <c r="I83" s="221">
        <v>0</v>
      </c>
      <c r="J83" s="221">
        <v>0</v>
      </c>
      <c r="K83" s="221">
        <v>0</v>
      </c>
      <c r="L83" s="221">
        <v>0</v>
      </c>
      <c r="M83" s="259">
        <v>0</v>
      </c>
      <c r="N83" s="221">
        <v>0</v>
      </c>
      <c r="O83" s="221">
        <v>0</v>
      </c>
      <c r="P83" s="221">
        <v>0</v>
      </c>
      <c r="Q83" s="221">
        <v>0</v>
      </c>
      <c r="R83" s="221">
        <v>0</v>
      </c>
      <c r="S83" s="221">
        <v>0</v>
      </c>
      <c r="T83" s="221">
        <v>0</v>
      </c>
      <c r="U83" s="221">
        <v>0</v>
      </c>
      <c r="V83" s="221">
        <v>0</v>
      </c>
      <c r="W83" s="221">
        <v>0</v>
      </c>
      <c r="X83" s="221">
        <v>0</v>
      </c>
      <c r="Y83" s="221">
        <v>0</v>
      </c>
      <c r="Z83" s="221">
        <v>0</v>
      </c>
      <c r="AA83" s="221">
        <v>0</v>
      </c>
      <c r="AB83" s="221">
        <v>0</v>
      </c>
      <c r="AC83" s="221">
        <v>0</v>
      </c>
      <c r="AD83" s="221">
        <v>0</v>
      </c>
      <c r="AE83" s="221">
        <v>0</v>
      </c>
      <c r="AF83" s="221">
        <v>0</v>
      </c>
      <c r="AG83" s="221">
        <v>0</v>
      </c>
      <c r="AH83" s="221">
        <v>0</v>
      </c>
      <c r="AI83" s="221">
        <v>0</v>
      </c>
      <c r="AJ83" s="221">
        <v>0</v>
      </c>
      <c r="AK83" s="221">
        <v>0</v>
      </c>
      <c r="AL83" s="221">
        <v>0</v>
      </c>
      <c r="AM83" s="221">
        <v>0</v>
      </c>
      <c r="AN83" s="221">
        <v>0</v>
      </c>
      <c r="AO83" s="221">
        <v>0</v>
      </c>
      <c r="AP83" s="221">
        <v>0</v>
      </c>
      <c r="AQ83" s="221">
        <v>0</v>
      </c>
      <c r="AR83" s="221">
        <v>0</v>
      </c>
      <c r="AS83" s="221">
        <v>0</v>
      </c>
      <c r="AT83" s="221">
        <v>0</v>
      </c>
      <c r="AU83" s="221">
        <v>0</v>
      </c>
      <c r="AV83" s="221">
        <v>0</v>
      </c>
      <c r="AW83" s="221">
        <v>0</v>
      </c>
      <c r="AX83" s="221">
        <v>0</v>
      </c>
      <c r="AY83" s="221">
        <v>0</v>
      </c>
      <c r="AZ83" s="221">
        <v>0</v>
      </c>
    </row>
    <row r="84" spans="1:52" x14ac:dyDescent="0.25">
      <c r="A84" s="222" t="s">
        <v>251</v>
      </c>
      <c r="B84" s="221">
        <v>-531128.52</v>
      </c>
      <c r="C84" s="221">
        <v>0</v>
      </c>
      <c r="D84" s="221">
        <v>-3046532.4213377405</v>
      </c>
      <c r="E84" s="221">
        <v>-3140367.6190253156</v>
      </c>
      <c r="F84" s="221">
        <v>-3237035.8591463324</v>
      </c>
      <c r="G84" s="221">
        <v>-3336593.9981824905</v>
      </c>
      <c r="H84" s="221">
        <v>-3439137.1160141267</v>
      </c>
      <c r="I84" s="221">
        <v>-3544753.2177843153</v>
      </c>
      <c r="J84" s="221">
        <v>-3648333.3283088952</v>
      </c>
      <c r="K84" s="221">
        <v>-3760374.7321961932</v>
      </c>
      <c r="L84" s="221">
        <v>-3875774.0686037131</v>
      </c>
      <c r="M84" s="259">
        <v>-3989142.6211377345</v>
      </c>
      <c r="N84" s="221">
        <v>-4111398.3750206977</v>
      </c>
      <c r="O84" s="221">
        <v>-4237318.4919237494</v>
      </c>
      <c r="P84" s="221">
        <v>-4361811.7380351871</v>
      </c>
      <c r="Q84" s="221">
        <v>-4495393.6715769395</v>
      </c>
      <c r="R84" s="221">
        <v>-4632979.7535285503</v>
      </c>
      <c r="S84" s="221">
        <v>-4774690.1083423048</v>
      </c>
      <c r="T84" s="221">
        <v>-4920648.4642040804</v>
      </c>
      <c r="U84" s="221">
        <v>-5070982.2611453012</v>
      </c>
      <c r="V84" s="221">
        <v>-5220621.597696051</v>
      </c>
      <c r="W84" s="221">
        <v>-5372664.6420636624</v>
      </c>
      <c r="X84" s="221">
        <v>-5536705.0304925293</v>
      </c>
      <c r="Y84" s="221">
        <v>-5705663.3209778816</v>
      </c>
      <c r="Z84" s="221">
        <v>-5879687.0505813956</v>
      </c>
      <c r="AA84" s="221">
        <v>-6058928.1824766099</v>
      </c>
      <c r="AB84" s="221">
        <v>-6243543.2387322783</v>
      </c>
      <c r="AC84" s="221">
        <v>-6433693.4370792061</v>
      </c>
      <c r="AD84" s="221">
        <v>-6629544.8317801654</v>
      </c>
      <c r="AE84" s="221">
        <v>-6831268.4587257355</v>
      </c>
      <c r="AF84" s="221">
        <v>-7039040.4848832637</v>
      </c>
      <c r="AG84" s="221">
        <v>-7253042.3622291386</v>
      </c>
      <c r="AH84" s="221">
        <v>-7473460.9862989783</v>
      </c>
      <c r="AI84" s="221">
        <v>-7700488.8594945371</v>
      </c>
      <c r="AJ84" s="221">
        <v>-7934324.2592895329</v>
      </c>
      <c r="AK84" s="221">
        <v>-8175171.4114820063</v>
      </c>
      <c r="AL84" s="221">
        <v>-8423240.6686438322</v>
      </c>
      <c r="AM84" s="221">
        <v>-8678748.6939240992</v>
      </c>
      <c r="AN84" s="221">
        <v>-8941918.6503663957</v>
      </c>
      <c r="AO84" s="221">
        <v>-9212980.3959055543</v>
      </c>
      <c r="AP84" s="221">
        <v>-9492170.6842145026</v>
      </c>
      <c r="AQ84" s="221">
        <v>-9779733.3715763092</v>
      </c>
      <c r="AR84" s="221">
        <v>-10062310.88136521</v>
      </c>
      <c r="AS84" s="221">
        <v>-10366971.155448735</v>
      </c>
      <c r="AT84" s="221">
        <v>-10680767.928158373</v>
      </c>
      <c r="AU84" s="221">
        <v>-11003975.294452906</v>
      </c>
      <c r="AV84" s="221">
        <v>-11336875.572139859</v>
      </c>
      <c r="AW84" s="221">
        <v>-11679759.548561037</v>
      </c>
      <c r="AX84" s="221">
        <v>-12032926.734678447</v>
      </c>
      <c r="AY84" s="221">
        <v>-12396685.626782954</v>
      </c>
      <c r="AZ84" s="221">
        <v>-12771353.976054192</v>
      </c>
    </row>
    <row r="85" spans="1:52" x14ac:dyDescent="0.25">
      <c r="A85" s="222" t="s">
        <v>497</v>
      </c>
      <c r="B85" s="228">
        <v>-103245.084</v>
      </c>
      <c r="C85" s="228">
        <v>103245.084</v>
      </c>
      <c r="D85" s="228">
        <v>0</v>
      </c>
      <c r="E85" s="228">
        <v>0</v>
      </c>
      <c r="F85" s="228">
        <v>0</v>
      </c>
      <c r="G85" s="228">
        <v>0</v>
      </c>
      <c r="H85" s="228">
        <v>0</v>
      </c>
      <c r="I85" s="228">
        <v>0</v>
      </c>
      <c r="J85" s="228">
        <v>0</v>
      </c>
      <c r="K85" s="228">
        <v>0</v>
      </c>
      <c r="L85" s="228">
        <v>0</v>
      </c>
      <c r="M85" s="259">
        <v>0</v>
      </c>
      <c r="N85" s="228">
        <v>0</v>
      </c>
      <c r="O85" s="228">
        <v>0</v>
      </c>
      <c r="P85" s="228">
        <v>0</v>
      </c>
      <c r="Q85" s="228">
        <v>0</v>
      </c>
      <c r="R85" s="228">
        <v>0</v>
      </c>
      <c r="S85" s="228">
        <v>0</v>
      </c>
      <c r="T85" s="228">
        <v>0</v>
      </c>
      <c r="U85" s="228">
        <v>0</v>
      </c>
      <c r="V85" s="228">
        <v>0</v>
      </c>
      <c r="W85" s="228">
        <v>0</v>
      </c>
      <c r="X85" s="228">
        <v>0</v>
      </c>
      <c r="Y85" s="228">
        <v>0</v>
      </c>
      <c r="Z85" s="228">
        <v>0</v>
      </c>
      <c r="AA85" s="228">
        <v>0</v>
      </c>
      <c r="AB85" s="228">
        <v>0</v>
      </c>
      <c r="AC85" s="228">
        <v>0</v>
      </c>
      <c r="AD85" s="228">
        <v>0</v>
      </c>
      <c r="AE85" s="228">
        <v>0</v>
      </c>
      <c r="AF85" s="228">
        <v>0</v>
      </c>
      <c r="AG85" s="228">
        <v>0</v>
      </c>
      <c r="AH85" s="228">
        <v>0</v>
      </c>
      <c r="AI85" s="228">
        <v>0</v>
      </c>
      <c r="AJ85" s="228">
        <v>0</v>
      </c>
      <c r="AK85" s="228">
        <v>0</v>
      </c>
      <c r="AL85" s="228">
        <v>0</v>
      </c>
      <c r="AM85" s="228">
        <v>0</v>
      </c>
      <c r="AN85" s="228">
        <v>0</v>
      </c>
      <c r="AO85" s="228">
        <v>0</v>
      </c>
      <c r="AP85" s="228">
        <v>0</v>
      </c>
      <c r="AQ85" s="228">
        <v>0</v>
      </c>
      <c r="AR85" s="228">
        <v>0</v>
      </c>
      <c r="AS85" s="228">
        <v>0</v>
      </c>
      <c r="AT85" s="228">
        <v>0</v>
      </c>
      <c r="AU85" s="228">
        <v>0</v>
      </c>
      <c r="AV85" s="228">
        <v>0</v>
      </c>
      <c r="AW85" s="228">
        <v>0</v>
      </c>
      <c r="AX85" s="228">
        <v>0</v>
      </c>
      <c r="AY85" s="228">
        <v>0</v>
      </c>
      <c r="AZ85" s="228">
        <v>0</v>
      </c>
    </row>
    <row r="86" spans="1:52" x14ac:dyDescent="0.25">
      <c r="A86" s="222" t="s">
        <v>498</v>
      </c>
      <c r="B86" s="221">
        <v>0</v>
      </c>
      <c r="C86" s="221">
        <v>0</v>
      </c>
      <c r="D86" s="221">
        <v>0</v>
      </c>
      <c r="E86" s="221">
        <v>0</v>
      </c>
      <c r="F86" s="221">
        <v>0</v>
      </c>
      <c r="G86" s="221">
        <v>0</v>
      </c>
      <c r="H86" s="221">
        <v>0</v>
      </c>
      <c r="I86" s="221">
        <v>0</v>
      </c>
      <c r="J86" s="221">
        <v>0</v>
      </c>
      <c r="K86" s="221">
        <v>0</v>
      </c>
      <c r="L86" s="221">
        <v>0</v>
      </c>
      <c r="M86" s="259">
        <v>0</v>
      </c>
      <c r="N86" s="221">
        <v>0</v>
      </c>
      <c r="O86" s="221">
        <v>0</v>
      </c>
      <c r="P86" s="221">
        <v>0</v>
      </c>
      <c r="Q86" s="221">
        <v>0</v>
      </c>
      <c r="R86" s="221">
        <v>0</v>
      </c>
      <c r="S86" s="221">
        <v>0</v>
      </c>
      <c r="T86" s="221">
        <v>0</v>
      </c>
      <c r="U86" s="221">
        <v>0</v>
      </c>
      <c r="V86" s="221">
        <v>0</v>
      </c>
      <c r="W86" s="221">
        <v>0</v>
      </c>
      <c r="X86" s="221">
        <v>0</v>
      </c>
      <c r="Y86" s="221">
        <v>0</v>
      </c>
      <c r="Z86" s="221">
        <v>0</v>
      </c>
      <c r="AA86" s="221">
        <v>0</v>
      </c>
      <c r="AB86" s="221">
        <v>0</v>
      </c>
      <c r="AC86" s="221">
        <v>0</v>
      </c>
      <c r="AD86" s="221">
        <v>0</v>
      </c>
      <c r="AE86" s="221">
        <v>0</v>
      </c>
      <c r="AF86" s="221">
        <v>0</v>
      </c>
      <c r="AG86" s="221">
        <v>0</v>
      </c>
      <c r="AH86" s="221">
        <v>0</v>
      </c>
      <c r="AI86" s="221">
        <v>0</v>
      </c>
      <c r="AJ86" s="221">
        <v>0</v>
      </c>
      <c r="AK86" s="221">
        <v>0</v>
      </c>
      <c r="AL86" s="221">
        <v>0</v>
      </c>
      <c r="AM86" s="221">
        <v>0</v>
      </c>
      <c r="AN86" s="221">
        <v>0</v>
      </c>
      <c r="AO86" s="221">
        <v>0</v>
      </c>
      <c r="AP86" s="221">
        <v>0</v>
      </c>
      <c r="AQ86" s="221">
        <v>0</v>
      </c>
      <c r="AR86" s="221">
        <v>0</v>
      </c>
      <c r="AS86" s="221">
        <v>0</v>
      </c>
      <c r="AT86" s="221">
        <v>0</v>
      </c>
      <c r="AU86" s="221">
        <v>0</v>
      </c>
      <c r="AV86" s="221">
        <v>0</v>
      </c>
      <c r="AW86" s="221">
        <v>0</v>
      </c>
      <c r="AX86" s="221">
        <v>0</v>
      </c>
      <c r="AY86" s="221">
        <v>0</v>
      </c>
      <c r="AZ86" s="221">
        <v>0</v>
      </c>
    </row>
    <row r="87" spans="1:52" x14ac:dyDescent="0.25">
      <c r="A87" s="222" t="s">
        <v>250</v>
      </c>
      <c r="B87" s="221">
        <v>-54533</v>
      </c>
      <c r="C87" s="221">
        <v>-2452741</v>
      </c>
      <c r="D87" s="221">
        <v>0</v>
      </c>
      <c r="E87" s="221">
        <v>0</v>
      </c>
      <c r="F87" s="221">
        <v>0</v>
      </c>
      <c r="G87" s="221">
        <v>0</v>
      </c>
      <c r="H87" s="221">
        <v>0</v>
      </c>
      <c r="I87" s="221">
        <v>0</v>
      </c>
      <c r="J87" s="221">
        <v>0</v>
      </c>
      <c r="K87" s="221">
        <v>0</v>
      </c>
      <c r="L87" s="221">
        <v>0</v>
      </c>
      <c r="M87" s="259">
        <v>0</v>
      </c>
      <c r="N87" s="221">
        <v>0</v>
      </c>
      <c r="O87" s="221">
        <v>0</v>
      </c>
      <c r="P87" s="221">
        <v>0</v>
      </c>
      <c r="Q87" s="221">
        <v>0</v>
      </c>
      <c r="R87" s="221">
        <v>0</v>
      </c>
      <c r="S87" s="221">
        <v>0</v>
      </c>
      <c r="T87" s="221">
        <v>0</v>
      </c>
      <c r="U87" s="221">
        <v>0</v>
      </c>
      <c r="V87" s="221">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221">
        <v>0</v>
      </c>
      <c r="AM87" s="221">
        <v>0</v>
      </c>
      <c r="AN87" s="221">
        <v>0</v>
      </c>
      <c r="AO87" s="221">
        <v>0</v>
      </c>
      <c r="AP87" s="221">
        <v>0</v>
      </c>
      <c r="AQ87" s="221">
        <v>0</v>
      </c>
      <c r="AR87" s="221">
        <v>0</v>
      </c>
      <c r="AS87" s="221">
        <v>0</v>
      </c>
      <c r="AT87" s="221">
        <v>0</v>
      </c>
      <c r="AU87" s="221">
        <v>0</v>
      </c>
      <c r="AV87" s="221">
        <v>0</v>
      </c>
      <c r="AW87" s="221">
        <v>0</v>
      </c>
      <c r="AX87" s="221">
        <v>0</v>
      </c>
      <c r="AY87" s="221">
        <v>0</v>
      </c>
      <c r="AZ87" s="221">
        <v>0</v>
      </c>
    </row>
    <row r="88" spans="1:52" x14ac:dyDescent="0.25">
      <c r="A88" s="222" t="s">
        <v>499</v>
      </c>
      <c r="B88" s="221">
        <v>0</v>
      </c>
      <c r="C88" s="221">
        <v>0</v>
      </c>
      <c r="D88" s="221">
        <v>0</v>
      </c>
      <c r="E88" s="221">
        <v>0</v>
      </c>
      <c r="F88" s="221">
        <v>0</v>
      </c>
      <c r="G88" s="221">
        <v>0</v>
      </c>
      <c r="H88" s="221">
        <v>0</v>
      </c>
      <c r="I88" s="221">
        <v>0</v>
      </c>
      <c r="J88" s="221">
        <v>0</v>
      </c>
      <c r="K88" s="221">
        <v>0</v>
      </c>
      <c r="L88" s="221">
        <v>0</v>
      </c>
      <c r="M88" s="259">
        <v>0</v>
      </c>
      <c r="N88" s="221">
        <v>0</v>
      </c>
      <c r="O88" s="221">
        <v>0</v>
      </c>
      <c r="P88" s="221">
        <v>0</v>
      </c>
      <c r="Q88" s="221">
        <v>0</v>
      </c>
      <c r="R88" s="221">
        <v>0</v>
      </c>
      <c r="S88" s="221">
        <v>0</v>
      </c>
      <c r="T88" s="221">
        <v>0</v>
      </c>
      <c r="U88" s="221">
        <v>0</v>
      </c>
      <c r="V88" s="221">
        <v>0</v>
      </c>
      <c r="W88" s="221">
        <v>0</v>
      </c>
      <c r="X88" s="221">
        <v>0</v>
      </c>
      <c r="Y88" s="221">
        <v>0</v>
      </c>
      <c r="Z88" s="221">
        <v>0</v>
      </c>
      <c r="AA88" s="221">
        <v>0</v>
      </c>
      <c r="AB88" s="221">
        <v>0</v>
      </c>
      <c r="AC88" s="221">
        <v>0</v>
      </c>
      <c r="AD88" s="221">
        <v>0</v>
      </c>
      <c r="AE88" s="221">
        <v>0</v>
      </c>
      <c r="AF88" s="221">
        <v>0</v>
      </c>
      <c r="AG88" s="221">
        <v>0</v>
      </c>
      <c r="AH88" s="221">
        <v>0</v>
      </c>
      <c r="AI88" s="221">
        <v>0</v>
      </c>
      <c r="AJ88" s="221">
        <v>0</v>
      </c>
      <c r="AK88" s="221">
        <v>0</v>
      </c>
      <c r="AL88" s="221">
        <v>0</v>
      </c>
      <c r="AM88" s="221">
        <v>0</v>
      </c>
      <c r="AN88" s="221">
        <v>0</v>
      </c>
      <c r="AO88" s="221">
        <v>0</v>
      </c>
      <c r="AP88" s="221">
        <v>0</v>
      </c>
      <c r="AQ88" s="221">
        <v>0</v>
      </c>
      <c r="AR88" s="221">
        <v>0</v>
      </c>
      <c r="AS88" s="221">
        <v>0</v>
      </c>
      <c r="AT88" s="221">
        <v>0</v>
      </c>
      <c r="AU88" s="221">
        <v>0</v>
      </c>
      <c r="AV88" s="221">
        <v>0</v>
      </c>
      <c r="AW88" s="221">
        <v>0</v>
      </c>
      <c r="AX88" s="221">
        <v>0</v>
      </c>
      <c r="AY88" s="221">
        <v>0</v>
      </c>
      <c r="AZ88" s="221">
        <v>0</v>
      </c>
    </row>
    <row r="89" spans="1:52" x14ac:dyDescent="0.25">
      <c r="A89" s="229" t="s">
        <v>249</v>
      </c>
      <c r="B89" s="220">
        <v>-853568.92400000012</v>
      </c>
      <c r="C89" s="220">
        <v>59086876.590809591</v>
      </c>
      <c r="D89" s="220">
        <v>61935548.051004194</v>
      </c>
      <c r="E89" s="220">
        <v>63797824.645672344</v>
      </c>
      <c r="F89" s="220">
        <v>65715992.573335633</v>
      </c>
      <c r="G89" s="220">
        <v>67691555.123197854</v>
      </c>
      <c r="H89" s="220">
        <v>69726400.622142032</v>
      </c>
      <c r="I89" s="220">
        <v>71822276.889758542</v>
      </c>
      <c r="J89" s="220">
        <v>73973309.419918925</v>
      </c>
      <c r="K89" s="220">
        <v>76196794.921752393</v>
      </c>
      <c r="L89" s="220">
        <v>78486970.392344877</v>
      </c>
      <c r="M89" s="258">
        <v>80736813.63104634</v>
      </c>
      <c r="N89" s="220">
        <v>83163160.470325634</v>
      </c>
      <c r="O89" s="220">
        <v>85662283.118487298</v>
      </c>
      <c r="P89" s="220">
        <v>88228659.420609251</v>
      </c>
      <c r="Q89" s="220">
        <v>90879949.007563084</v>
      </c>
      <c r="R89" s="220">
        <v>93610762.685829505</v>
      </c>
      <c r="S89" s="220">
        <v>96423486.178147957</v>
      </c>
      <c r="T89" s="220">
        <v>99320576.778939947</v>
      </c>
      <c r="U89" s="220">
        <v>102304565.50145969</v>
      </c>
      <c r="V89" s="220">
        <v>105370353.8601705</v>
      </c>
      <c r="W89" s="220">
        <v>108388288.96391746</v>
      </c>
      <c r="X89" s="220">
        <v>111644496.42597425</v>
      </c>
      <c r="Y89" s="220">
        <v>114998375.51559669</v>
      </c>
      <c r="Z89" s="220">
        <v>118452856.38161176</v>
      </c>
      <c r="AA89" s="220">
        <v>122010957.0773114</v>
      </c>
      <c r="AB89" s="220">
        <v>125675786.19758588</v>
      </c>
      <c r="AC89" s="220">
        <v>129450545.59517264</v>
      </c>
      <c r="AD89" s="220">
        <v>133338533.17839113</v>
      </c>
      <c r="AE89" s="220">
        <v>137343145.79281002</v>
      </c>
      <c r="AF89" s="220">
        <v>141467882.18936563</v>
      </c>
      <c r="AG89" s="220">
        <v>145716346.08152172</v>
      </c>
      <c r="AH89" s="220">
        <v>150092249.29414663</v>
      </c>
      <c r="AI89" s="220">
        <v>154599415.0068543</v>
      </c>
      <c r="AJ89" s="220">
        <v>159241781.09464711</v>
      </c>
      <c r="AK89" s="220">
        <v>164023403.5687778</v>
      </c>
      <c r="AL89" s="220">
        <v>168948460.12083626</v>
      </c>
      <c r="AM89" s="220">
        <v>174021253.77316058</v>
      </c>
      <c r="AN89" s="220">
        <v>179246216.63875863</v>
      </c>
      <c r="AO89" s="220">
        <v>184627913.79402852</v>
      </c>
      <c r="AP89" s="220">
        <v>190171047.26766056</v>
      </c>
      <c r="AQ89" s="220">
        <v>195880460.1492056</v>
      </c>
      <c r="AR89" s="220">
        <v>201490865.2828007</v>
      </c>
      <c r="AS89" s="220">
        <v>207539843.51220793</v>
      </c>
      <c r="AT89" s="220">
        <v>213770276.49220133</v>
      </c>
      <c r="AU89" s="220">
        <v>220187607.86529875</v>
      </c>
      <c r="AV89" s="220">
        <v>226797444.58329284</v>
      </c>
      <c r="AW89" s="220">
        <v>233605561.80653083</v>
      </c>
      <c r="AX89" s="220">
        <v>240617907.9501701</v>
      </c>
      <c r="AY89" s="220">
        <v>247840609.88182223</v>
      </c>
      <c r="AZ89" s="220">
        <v>255279978.27512813</v>
      </c>
    </row>
    <row r="90" spans="1:52" x14ac:dyDescent="0.25">
      <c r="A90" s="229" t="s">
        <v>427</v>
      </c>
      <c r="B90" s="220">
        <v>-853568.92400000012</v>
      </c>
      <c r="C90" s="220">
        <v>58233307.666809589</v>
      </c>
      <c r="D90" s="220">
        <v>120168855.71781379</v>
      </c>
      <c r="E90" s="220">
        <v>183966680.36348614</v>
      </c>
      <c r="F90" s="220">
        <v>249682672.93682176</v>
      </c>
      <c r="G90" s="220">
        <v>317374228.06001961</v>
      </c>
      <c r="H90" s="220">
        <v>387100628.68216163</v>
      </c>
      <c r="I90" s="220">
        <v>458922905.57192016</v>
      </c>
      <c r="J90" s="220">
        <v>532896214.99183905</v>
      </c>
      <c r="K90" s="220">
        <v>609093009.91359138</v>
      </c>
      <c r="L90" s="220">
        <v>687579980.30593622</v>
      </c>
      <c r="M90" s="258">
        <v>768316793.93698251</v>
      </c>
      <c r="N90" s="220">
        <v>851479954.4073081</v>
      </c>
      <c r="O90" s="220">
        <v>937142237.52579546</v>
      </c>
      <c r="P90" s="220">
        <v>1025370896.9464047</v>
      </c>
      <c r="Q90" s="220">
        <v>1116250845.9539678</v>
      </c>
      <c r="R90" s="220">
        <v>1209861608.6397972</v>
      </c>
      <c r="S90" s="220">
        <v>1306285094.8179452</v>
      </c>
      <c r="T90" s="220">
        <v>1405605671.5968852</v>
      </c>
      <c r="U90" s="220">
        <v>1507910237.0983448</v>
      </c>
      <c r="V90" s="220">
        <v>1613280590.9585154</v>
      </c>
      <c r="W90" s="220">
        <v>1721668879.9224329</v>
      </c>
      <c r="X90" s="220">
        <v>1833313376.3484073</v>
      </c>
      <c r="Y90" s="220">
        <v>1948311751.8640039</v>
      </c>
      <c r="Z90" s="220">
        <v>2066764608.2456157</v>
      </c>
      <c r="AA90" s="220">
        <v>2188775565.322927</v>
      </c>
      <c r="AB90" s="220">
        <v>2314451351.5205131</v>
      </c>
      <c r="AC90" s="220">
        <v>2443901897.1156855</v>
      </c>
      <c r="AD90" s="220">
        <v>2577240430.2940764</v>
      </c>
      <c r="AE90" s="220">
        <v>2714583576.0868864</v>
      </c>
      <c r="AF90" s="220">
        <v>2856051458.2762518</v>
      </c>
      <c r="AG90" s="220">
        <v>3001767804.3577733</v>
      </c>
      <c r="AH90" s="220">
        <v>3151860053.6519198</v>
      </c>
      <c r="AI90" s="220">
        <v>3306459468.6587744</v>
      </c>
      <c r="AJ90" s="220">
        <v>3465701249.7534213</v>
      </c>
      <c r="AK90" s="220">
        <v>3629724653.3221989</v>
      </c>
      <c r="AL90" s="220">
        <v>3798673113.4430351</v>
      </c>
      <c r="AM90" s="220">
        <v>3972694367.2161956</v>
      </c>
      <c r="AN90" s="220">
        <v>4151940583.8549542</v>
      </c>
      <c r="AO90" s="220">
        <v>4336568497.648983</v>
      </c>
      <c r="AP90" s="220">
        <v>4526739544.9166431</v>
      </c>
      <c r="AQ90" s="220">
        <v>4722620005.0658484</v>
      </c>
      <c r="AR90" s="220">
        <v>4924110870.348649</v>
      </c>
      <c r="AS90" s="220">
        <v>5131650713.860857</v>
      </c>
      <c r="AT90" s="220">
        <v>5345420990.3530579</v>
      </c>
      <c r="AU90" s="220">
        <v>5565608598.2183571</v>
      </c>
      <c r="AV90" s="220">
        <v>5792406042.80165</v>
      </c>
      <c r="AW90" s="220">
        <v>6026011604.608181</v>
      </c>
      <c r="AX90" s="220">
        <v>6266629512.5583515</v>
      </c>
      <c r="AY90" s="220">
        <v>6514470122.4401741</v>
      </c>
      <c r="AZ90" s="220">
        <v>6769750100.7153025</v>
      </c>
    </row>
    <row r="91" spans="1:52" x14ac:dyDescent="0.25">
      <c r="A91" s="230" t="s">
        <v>248</v>
      </c>
      <c r="B91" s="231">
        <v>1</v>
      </c>
      <c r="C91" s="231">
        <v>0.89928057553956831</v>
      </c>
      <c r="D91" s="231">
        <v>0.80870555354277707</v>
      </c>
      <c r="E91" s="231">
        <v>0.72725319563199364</v>
      </c>
      <c r="F91" s="231">
        <v>0.65400467233092952</v>
      </c>
      <c r="G91" s="231">
        <v>0.58813369813932503</v>
      </c>
      <c r="H91" s="231">
        <v>0.52889721055694694</v>
      </c>
      <c r="I91" s="231">
        <v>0.47562698791092334</v>
      </c>
      <c r="J91" s="231">
        <v>0.42772211143068645</v>
      </c>
      <c r="K91" s="231">
        <v>0.384642186538387</v>
      </c>
      <c r="L91" s="231">
        <v>0.34590124688703866</v>
      </c>
      <c r="M91" s="262">
        <v>0.31106227238043038</v>
      </c>
      <c r="N91" s="231">
        <v>0.27973225933491941</v>
      </c>
      <c r="O91" s="231">
        <v>0.25155778717169008</v>
      </c>
      <c r="P91" s="231">
        <v>0.22622103162921764</v>
      </c>
      <c r="Q91" s="231">
        <v>0.2034361795226777</v>
      </c>
      <c r="R91" s="231">
        <v>0.18294620460672453</v>
      </c>
      <c r="S91" s="231">
        <v>0.16451996817151485</v>
      </c>
      <c r="T91" s="231">
        <v>0.14794961166503132</v>
      </c>
      <c r="U91" s="231">
        <v>0.133048211928985</v>
      </c>
      <c r="V91" s="231">
        <v>0.11964767259800806</v>
      </c>
      <c r="W91" s="231">
        <v>0.10759682787590652</v>
      </c>
      <c r="X91" s="231">
        <v>9.6759737298477089E-2</v>
      </c>
      <c r="Y91" s="231">
        <v>8.7014152246831886E-2</v>
      </c>
      <c r="Z91" s="231">
        <v>7.825013691261859E-2</v>
      </c>
      <c r="AA91" s="231">
        <v>7.0368828158829652E-2</v>
      </c>
      <c r="AB91" s="231">
        <v>1</v>
      </c>
      <c r="AC91" s="231">
        <v>1</v>
      </c>
      <c r="AD91" s="231">
        <v>1</v>
      </c>
      <c r="AE91" s="231">
        <v>1</v>
      </c>
      <c r="AF91" s="231">
        <v>1</v>
      </c>
      <c r="AG91" s="231">
        <v>1</v>
      </c>
      <c r="AH91" s="231">
        <v>1</v>
      </c>
      <c r="AI91" s="231">
        <v>1</v>
      </c>
      <c r="AJ91" s="231">
        <v>1</v>
      </c>
      <c r="AK91" s="231">
        <v>1</v>
      </c>
      <c r="AL91" s="231">
        <v>1</v>
      </c>
      <c r="AM91" s="231">
        <v>1</v>
      </c>
      <c r="AN91" s="231">
        <v>1</v>
      </c>
      <c r="AO91" s="231">
        <v>1</v>
      </c>
      <c r="AP91" s="231">
        <v>1</v>
      </c>
      <c r="AQ91" s="231">
        <v>1</v>
      </c>
      <c r="AR91" s="231">
        <v>1</v>
      </c>
      <c r="AS91" s="231">
        <v>1</v>
      </c>
      <c r="AT91" s="231">
        <v>1</v>
      </c>
      <c r="AU91" s="231">
        <v>1</v>
      </c>
      <c r="AV91" s="231">
        <v>1</v>
      </c>
      <c r="AW91" s="231">
        <v>1</v>
      </c>
      <c r="AX91" s="231">
        <v>1</v>
      </c>
      <c r="AY91" s="231">
        <v>1</v>
      </c>
      <c r="AZ91" s="231">
        <v>1</v>
      </c>
    </row>
    <row r="92" spans="1:52" x14ac:dyDescent="0.25">
      <c r="A92" s="232" t="s">
        <v>428</v>
      </c>
      <c r="B92" s="233">
        <v>-853568.92400000012</v>
      </c>
      <c r="C92" s="233">
        <v>53135680.387418695</v>
      </c>
      <c r="D92" s="233">
        <v>50087621.670562617</v>
      </c>
      <c r="E92" s="233">
        <v>46397171.847934775</v>
      </c>
      <c r="F92" s="233">
        <v>42978566.189826168</v>
      </c>
      <c r="G92" s="233">
        <v>39811684.647408329</v>
      </c>
      <c r="H92" s="233">
        <v>36878098.791227087</v>
      </c>
      <c r="I92" s="233">
        <v>34160613.221980177</v>
      </c>
      <c r="J92" s="233">
        <v>31640020.094603211</v>
      </c>
      <c r="K92" s="233">
        <v>29308501.805919904</v>
      </c>
      <c r="L92" s="233">
        <v>27148740.92309818</v>
      </c>
      <c r="M92" s="258">
        <v>25114176.71282858</v>
      </c>
      <c r="N92" s="233">
        <v>23263418.771796647</v>
      </c>
      <c r="O92" s="233">
        <v>21549014.385361489</v>
      </c>
      <c r="P92" s="233">
        <v>19959178.353393115</v>
      </c>
      <c r="Q92" s="233">
        <v>18488269.621314399</v>
      </c>
      <c r="R92" s="233">
        <v>17125733.743713301</v>
      </c>
      <c r="S92" s="233">
        <v>15863588.877015404</v>
      </c>
      <c r="T92" s="233">
        <v>14694440.764791092</v>
      </c>
      <c r="U92" s="233">
        <v>13611439.512140935</v>
      </c>
      <c r="V92" s="233">
        <v>12607317.600197934</v>
      </c>
      <c r="W92" s="233">
        <v>11662236.071414646</v>
      </c>
      <c r="X92" s="233">
        <v>10802692.144998033</v>
      </c>
      <c r="Y92" s="233">
        <v>10006486.155252475</v>
      </c>
      <c r="Z92" s="233">
        <v>9268952.2295518667</v>
      </c>
      <c r="AA92" s="233">
        <v>8585768.0720676668</v>
      </c>
      <c r="AB92" s="233">
        <v>125675786.19758588</v>
      </c>
      <c r="AC92" s="233">
        <v>129450545.59517264</v>
      </c>
      <c r="AD92" s="233">
        <v>133338533.17839113</v>
      </c>
      <c r="AE92" s="233">
        <v>137343145.79281002</v>
      </c>
      <c r="AF92" s="233">
        <v>141467882.18936563</v>
      </c>
      <c r="AG92" s="233">
        <v>145716346.08152172</v>
      </c>
      <c r="AH92" s="233">
        <v>150092249.29414663</v>
      </c>
      <c r="AI92" s="233">
        <v>154599415.0068543</v>
      </c>
      <c r="AJ92" s="233">
        <v>159241781.09464711</v>
      </c>
      <c r="AK92" s="233">
        <v>164023403.5687778</v>
      </c>
      <c r="AL92" s="233">
        <v>168948460.12083626</v>
      </c>
      <c r="AM92" s="233">
        <v>174021253.77316058</v>
      </c>
      <c r="AN92" s="233">
        <v>179246216.63875863</v>
      </c>
      <c r="AO92" s="233">
        <v>184627913.79402852</v>
      </c>
      <c r="AP92" s="233">
        <v>190171047.26766056</v>
      </c>
      <c r="AQ92" s="233">
        <v>195880460.1492056</v>
      </c>
      <c r="AR92" s="233">
        <v>201490865.2828007</v>
      </c>
      <c r="AS92" s="233">
        <v>207539843.51220793</v>
      </c>
      <c r="AT92" s="233">
        <v>213770276.49220133</v>
      </c>
      <c r="AU92" s="233">
        <v>220187607.86529875</v>
      </c>
      <c r="AV92" s="233">
        <v>226797444.58329284</v>
      </c>
      <c r="AW92" s="233">
        <v>233605561.80653083</v>
      </c>
      <c r="AX92" s="233">
        <v>240617907.9501701</v>
      </c>
      <c r="AY92" s="233">
        <v>247840609.88182223</v>
      </c>
      <c r="AZ92" s="233">
        <v>255279978.27512813</v>
      </c>
    </row>
    <row r="93" spans="1:52" x14ac:dyDescent="0.25">
      <c r="A93" s="232" t="s">
        <v>429</v>
      </c>
      <c r="B93" s="233">
        <v>-853568.92400000012</v>
      </c>
      <c r="C93" s="233">
        <v>52282111.463418692</v>
      </c>
      <c r="D93" s="233">
        <v>102369733.13398132</v>
      </c>
      <c r="E93" s="233">
        <v>148766904.9819161</v>
      </c>
      <c r="F93" s="233">
        <v>191745471.17174226</v>
      </c>
      <c r="G93" s="233">
        <v>231557155.8191506</v>
      </c>
      <c r="H93" s="233">
        <v>268435254.61037767</v>
      </c>
      <c r="I93" s="233">
        <v>302595867.83235782</v>
      </c>
      <c r="J93" s="233">
        <v>334235887.92696106</v>
      </c>
      <c r="K93" s="233">
        <v>363544389.73288095</v>
      </c>
      <c r="L93" s="233">
        <v>390693130.65597916</v>
      </c>
      <c r="M93" s="258">
        <v>415807307.36880773</v>
      </c>
      <c r="N93" s="233">
        <v>439070726.14060438</v>
      </c>
      <c r="O93" s="233">
        <v>460619740.52596587</v>
      </c>
      <c r="P93" s="233">
        <v>480578918.87935901</v>
      </c>
      <c r="Q93" s="233">
        <v>499067188.50067341</v>
      </c>
      <c r="R93" s="233">
        <v>516192922.24438673</v>
      </c>
      <c r="S93" s="233">
        <v>532056511.12140214</v>
      </c>
      <c r="T93" s="233">
        <v>546750951.88619328</v>
      </c>
      <c r="U93" s="233">
        <v>560362391.39833426</v>
      </c>
      <c r="V93" s="233">
        <v>572969708.99853218</v>
      </c>
      <c r="W93" s="233">
        <v>584631945.06994677</v>
      </c>
      <c r="X93" s="233">
        <v>595434637.21494484</v>
      </c>
      <c r="Y93" s="233">
        <v>605441123.3701973</v>
      </c>
      <c r="Z93" s="233">
        <v>614710075.59974921</v>
      </c>
      <c r="AA93" s="233">
        <v>623295843.67181683</v>
      </c>
      <c r="AB93" s="233">
        <v>748971629.86940265</v>
      </c>
      <c r="AC93" s="233">
        <v>878422175.46457529</v>
      </c>
      <c r="AD93" s="233">
        <v>1011760708.6429664</v>
      </c>
      <c r="AE93" s="233">
        <v>1149103854.4357765</v>
      </c>
      <c r="AF93" s="233">
        <v>1290571736.6251421</v>
      </c>
      <c r="AG93" s="233">
        <v>1436288082.7066638</v>
      </c>
      <c r="AH93" s="233">
        <v>1586380332.0008104</v>
      </c>
      <c r="AI93" s="233">
        <v>1740979747.0076647</v>
      </c>
      <c r="AJ93" s="233">
        <v>1900221528.1023118</v>
      </c>
      <c r="AK93" s="233">
        <v>2064244931.6710896</v>
      </c>
      <c r="AL93" s="233">
        <v>2233193391.7919259</v>
      </c>
      <c r="AM93" s="233">
        <v>2407214645.5650864</v>
      </c>
      <c r="AN93" s="233">
        <v>2586460862.203845</v>
      </c>
      <c r="AO93" s="233">
        <v>2771088775.9978733</v>
      </c>
      <c r="AP93" s="233">
        <v>2961259823.2655339</v>
      </c>
      <c r="AQ93" s="233">
        <v>3157140283.4147396</v>
      </c>
      <c r="AR93" s="233">
        <v>3358631148.6975403</v>
      </c>
      <c r="AS93" s="233">
        <v>3566170992.2097483</v>
      </c>
      <c r="AT93" s="233">
        <v>3779941268.7019496</v>
      </c>
      <c r="AU93" s="233">
        <v>4000128876.5672483</v>
      </c>
      <c r="AV93" s="233">
        <v>4226926321.1505413</v>
      </c>
      <c r="AW93" s="233">
        <v>4460531882.9570723</v>
      </c>
      <c r="AX93" s="233">
        <v>4701149790.9072428</v>
      </c>
      <c r="AY93" s="233">
        <v>4948990400.7890654</v>
      </c>
      <c r="AZ93" s="233">
        <v>5204270379.0641937</v>
      </c>
    </row>
    <row r="94" spans="1:52" x14ac:dyDescent="0.25">
      <c r="A94" s="232" t="s">
        <v>430</v>
      </c>
      <c r="B94" s="234">
        <v>0</v>
      </c>
      <c r="C94" s="234">
        <v>68.223322135389054</v>
      </c>
      <c r="D94" s="234">
        <v>69.25612444531491</v>
      </c>
      <c r="E94" s="234">
        <v>69.271041323559032</v>
      </c>
      <c r="F94" s="234">
        <v>69.271259888106542</v>
      </c>
      <c r="G94" s="234">
        <v>69.271263091876293</v>
      </c>
      <c r="H94" s="234">
        <v>69.271263138835806</v>
      </c>
      <c r="I94" s="234">
        <v>69.271263139526582</v>
      </c>
      <c r="J94" s="234">
        <v>69.271263139536444</v>
      </c>
      <c r="K94" s="234">
        <v>69.271263139536444</v>
      </c>
      <c r="L94" s="234">
        <v>69.271263139536444</v>
      </c>
      <c r="M94" s="263">
        <v>69.271263139532607</v>
      </c>
      <c r="N94" s="234">
        <v>69.271263139536444</v>
      </c>
      <c r="O94" s="234">
        <v>69.271263139536444</v>
      </c>
      <c r="P94" s="234">
        <v>69.271263139536444</v>
      </c>
      <c r="Q94" s="234">
        <v>69.271263139536444</v>
      </c>
      <c r="R94" s="234">
        <v>69.271263139536444</v>
      </c>
      <c r="S94" s="234">
        <v>69.271263139536444</v>
      </c>
      <c r="T94" s="234">
        <v>69.271263139536444</v>
      </c>
      <c r="U94" s="234">
        <v>69.271263139536444</v>
      </c>
      <c r="V94" s="234">
        <v>69.271263139536444</v>
      </c>
      <c r="W94" s="234">
        <v>69.271263139535904</v>
      </c>
      <c r="X94" s="234">
        <v>69.27126313953535</v>
      </c>
      <c r="Y94" s="234">
        <v>69.271263139533701</v>
      </c>
      <c r="Z94" s="234">
        <v>69.271263139530419</v>
      </c>
      <c r="AA94" s="234">
        <v>69.271263139536444</v>
      </c>
      <c r="AB94" s="234">
        <v>69.271263139536444</v>
      </c>
      <c r="AC94" s="234">
        <v>69.271263139536444</v>
      </c>
      <c r="AD94" s="234">
        <v>69.271263139536444</v>
      </c>
      <c r="AE94" s="234">
        <v>69.271263139536444</v>
      </c>
      <c r="AF94" s="234">
        <v>69.271263139536444</v>
      </c>
      <c r="AG94" s="234">
        <v>69.271263139536444</v>
      </c>
      <c r="AH94" s="234">
        <v>69.271263139536444</v>
      </c>
      <c r="AI94" s="234">
        <v>69.271263139536444</v>
      </c>
      <c r="AJ94" s="234">
        <v>69.271263139536444</v>
      </c>
      <c r="AK94" s="234">
        <v>69.271263139536444</v>
      </c>
      <c r="AL94" s="234">
        <v>69.271263139536444</v>
      </c>
      <c r="AM94" s="234">
        <v>69.271263139536444</v>
      </c>
      <c r="AN94" s="234">
        <v>69.271263139536444</v>
      </c>
      <c r="AO94" s="234">
        <v>69.271263139536444</v>
      </c>
      <c r="AP94" s="234">
        <v>69.271263139536444</v>
      </c>
      <c r="AQ94" s="234">
        <v>69.271263139536444</v>
      </c>
      <c r="AR94" s="234">
        <v>69.271263139536444</v>
      </c>
      <c r="AS94" s="234">
        <v>69.271263139536444</v>
      </c>
      <c r="AT94" s="234">
        <v>69.271263139536444</v>
      </c>
      <c r="AU94" s="234">
        <v>69.271263139536444</v>
      </c>
      <c r="AV94" s="234">
        <v>69.271263139536444</v>
      </c>
      <c r="AW94" s="234">
        <v>69.271263139536444</v>
      </c>
      <c r="AX94" s="234">
        <v>69.271263139536444</v>
      </c>
      <c r="AY94" s="234">
        <v>69.271263139536444</v>
      </c>
      <c r="AZ94" s="234">
        <v>69.271263139536444</v>
      </c>
    </row>
    <row r="95" spans="1:52" x14ac:dyDescent="0.25">
      <c r="A95" s="232" t="s">
        <v>431</v>
      </c>
      <c r="B95" s="235">
        <v>0</v>
      </c>
      <c r="C95" s="235">
        <v>1.4445998388291303E-2</v>
      </c>
      <c r="D95" s="235">
        <v>0</v>
      </c>
      <c r="E95" s="235">
        <v>0</v>
      </c>
      <c r="F95" s="235">
        <v>0</v>
      </c>
      <c r="G95" s="235">
        <v>0</v>
      </c>
      <c r="H95" s="235">
        <v>0</v>
      </c>
      <c r="I95" s="235">
        <v>0</v>
      </c>
      <c r="J95" s="235">
        <v>0</v>
      </c>
      <c r="K95" s="235">
        <v>0</v>
      </c>
      <c r="L95" s="235">
        <v>0</v>
      </c>
      <c r="M95" s="264">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6" t="s">
        <v>432</v>
      </c>
      <c r="B96" s="237">
        <v>0</v>
      </c>
      <c r="C96" s="237">
        <v>1.6063950207779953E-2</v>
      </c>
      <c r="D96" s="237">
        <v>0</v>
      </c>
      <c r="E96" s="237">
        <v>0</v>
      </c>
      <c r="F96" s="237">
        <v>0</v>
      </c>
      <c r="G96" s="237">
        <v>0</v>
      </c>
      <c r="H96" s="237">
        <v>0</v>
      </c>
      <c r="I96" s="237">
        <v>0</v>
      </c>
      <c r="J96" s="237">
        <v>0</v>
      </c>
      <c r="K96" s="237">
        <v>0</v>
      </c>
      <c r="L96" s="237">
        <v>0</v>
      </c>
      <c r="M96" s="265">
        <v>0</v>
      </c>
      <c r="N96" s="237">
        <v>0</v>
      </c>
      <c r="O96" s="237">
        <v>0</v>
      </c>
      <c r="P96" s="237">
        <v>0</v>
      </c>
      <c r="Q96" s="237">
        <v>0</v>
      </c>
      <c r="R96" s="237">
        <v>0</v>
      </c>
      <c r="S96" s="237">
        <v>0</v>
      </c>
      <c r="T96" s="237">
        <v>0</v>
      </c>
      <c r="U96" s="237">
        <v>0</v>
      </c>
      <c r="V96" s="237">
        <v>0</v>
      </c>
      <c r="W96" s="237">
        <v>0</v>
      </c>
      <c r="X96" s="237">
        <v>0</v>
      </c>
      <c r="Y96" s="237">
        <v>0</v>
      </c>
      <c r="Z96" s="237">
        <v>0</v>
      </c>
      <c r="AA96" s="237">
        <v>0</v>
      </c>
      <c r="AB96" s="237">
        <v>0</v>
      </c>
      <c r="AC96" s="237">
        <v>0</v>
      </c>
      <c r="AD96" s="237">
        <v>0</v>
      </c>
      <c r="AE96" s="237">
        <v>0</v>
      </c>
      <c r="AF96" s="237">
        <v>0</v>
      </c>
      <c r="AG96" s="237">
        <v>0</v>
      </c>
      <c r="AH96" s="237">
        <v>0</v>
      </c>
      <c r="AI96" s="237">
        <v>0</v>
      </c>
      <c r="AJ96" s="237">
        <v>0</v>
      </c>
      <c r="AK96" s="237">
        <v>0</v>
      </c>
      <c r="AL96" s="237">
        <v>0</v>
      </c>
      <c r="AM96" s="237">
        <v>0</v>
      </c>
      <c r="AN96" s="237">
        <v>0</v>
      </c>
      <c r="AO96" s="237">
        <v>0</v>
      </c>
      <c r="AP96" s="237">
        <v>0</v>
      </c>
      <c r="AQ96" s="237">
        <v>0</v>
      </c>
      <c r="AR96" s="237">
        <v>0</v>
      </c>
      <c r="AS96" s="237">
        <v>0</v>
      </c>
      <c r="AT96" s="237">
        <v>0</v>
      </c>
      <c r="AU96" s="237">
        <v>0</v>
      </c>
      <c r="AV96" s="237">
        <v>0</v>
      </c>
      <c r="AW96" s="237">
        <v>0</v>
      </c>
      <c r="AX96" s="237">
        <v>0</v>
      </c>
      <c r="AY96" s="237">
        <v>0</v>
      </c>
      <c r="AZ96" s="237">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70" zoomScaleSheetLayoutView="70" workbookViewId="0">
      <selection activeCell="C25" sqref="C25:D54"/>
    </sheetView>
  </sheetViews>
  <sheetFormatPr defaultRowHeight="15.75" x14ac:dyDescent="0.25"/>
  <cols>
    <col min="1" max="1" width="9.140625" style="133"/>
    <col min="2" max="2" width="37.7109375" style="133" customWidth="1"/>
    <col min="3" max="4" width="14.7109375" style="133" customWidth="1"/>
    <col min="5" max="6" width="14.7109375" style="133" hidden="1" customWidth="1"/>
    <col min="7" max="8" width="14.7109375" style="133" customWidth="1"/>
    <col min="9" max="10" width="18.28515625" style="133" customWidth="1"/>
    <col min="11" max="11" width="64.85546875" style="133" customWidth="1"/>
    <col min="12" max="12" width="32.28515625" style="133" customWidth="1"/>
    <col min="13" max="252" width="9.140625" style="133"/>
    <col min="253" max="253" width="37.7109375" style="133" customWidth="1"/>
    <col min="254" max="254" width="9.140625" style="133"/>
    <col min="255" max="255" width="12.85546875" style="133" customWidth="1"/>
    <col min="256" max="257" width="0" style="133" hidden="1" customWidth="1"/>
    <col min="258" max="258" width="18.28515625" style="133" customWidth="1"/>
    <col min="259" max="259" width="64.85546875" style="133" customWidth="1"/>
    <col min="260" max="263" width="9.140625" style="133"/>
    <col min="264" max="264" width="14.85546875" style="133" customWidth="1"/>
    <col min="265" max="508" width="9.140625" style="133"/>
    <col min="509" max="509" width="37.7109375" style="133" customWidth="1"/>
    <col min="510" max="510" width="9.140625" style="133"/>
    <col min="511" max="511" width="12.85546875" style="133" customWidth="1"/>
    <col min="512" max="513" width="0" style="133" hidden="1" customWidth="1"/>
    <col min="514" max="514" width="18.28515625" style="133" customWidth="1"/>
    <col min="515" max="515" width="64.85546875" style="133" customWidth="1"/>
    <col min="516" max="519" width="9.140625" style="133"/>
    <col min="520" max="520" width="14.85546875" style="133" customWidth="1"/>
    <col min="521" max="764" width="9.140625" style="133"/>
    <col min="765" max="765" width="37.7109375" style="133" customWidth="1"/>
    <col min="766" max="766" width="9.140625" style="133"/>
    <col min="767" max="767" width="12.85546875" style="133" customWidth="1"/>
    <col min="768" max="769" width="0" style="133" hidden="1" customWidth="1"/>
    <col min="770" max="770" width="18.28515625" style="133" customWidth="1"/>
    <col min="771" max="771" width="64.85546875" style="133" customWidth="1"/>
    <col min="772" max="775" width="9.140625" style="133"/>
    <col min="776" max="776" width="14.85546875" style="133" customWidth="1"/>
    <col min="777" max="1020" width="9.140625" style="133"/>
    <col min="1021" max="1021" width="37.7109375" style="133" customWidth="1"/>
    <col min="1022" max="1022" width="9.140625" style="133"/>
    <col min="1023" max="1023" width="12.85546875" style="133" customWidth="1"/>
    <col min="1024" max="1025" width="0" style="133" hidden="1" customWidth="1"/>
    <col min="1026" max="1026" width="18.28515625" style="133" customWidth="1"/>
    <col min="1027" max="1027" width="64.85546875" style="133" customWidth="1"/>
    <col min="1028" max="1031" width="9.140625" style="133"/>
    <col min="1032" max="1032" width="14.85546875" style="133" customWidth="1"/>
    <col min="1033" max="1276" width="9.140625" style="133"/>
    <col min="1277" max="1277" width="37.7109375" style="133" customWidth="1"/>
    <col min="1278" max="1278" width="9.140625" style="133"/>
    <col min="1279" max="1279" width="12.85546875" style="133" customWidth="1"/>
    <col min="1280" max="1281" width="0" style="133" hidden="1" customWidth="1"/>
    <col min="1282" max="1282" width="18.28515625" style="133" customWidth="1"/>
    <col min="1283" max="1283" width="64.85546875" style="133" customWidth="1"/>
    <col min="1284" max="1287" width="9.140625" style="133"/>
    <col min="1288" max="1288" width="14.85546875" style="133" customWidth="1"/>
    <col min="1289" max="1532" width="9.140625" style="133"/>
    <col min="1533" max="1533" width="37.7109375" style="133" customWidth="1"/>
    <col min="1534" max="1534" width="9.140625" style="133"/>
    <col min="1535" max="1535" width="12.85546875" style="133" customWidth="1"/>
    <col min="1536" max="1537" width="0" style="133" hidden="1" customWidth="1"/>
    <col min="1538" max="1538" width="18.28515625" style="133" customWidth="1"/>
    <col min="1539" max="1539" width="64.85546875" style="133" customWidth="1"/>
    <col min="1540" max="1543" width="9.140625" style="133"/>
    <col min="1544" max="1544" width="14.85546875" style="133" customWidth="1"/>
    <col min="1545" max="1788" width="9.140625" style="133"/>
    <col min="1789" max="1789" width="37.7109375" style="133" customWidth="1"/>
    <col min="1790" max="1790" width="9.140625" style="133"/>
    <col min="1791" max="1791" width="12.85546875" style="133" customWidth="1"/>
    <col min="1792" max="1793" width="0" style="133" hidden="1" customWidth="1"/>
    <col min="1794" max="1794" width="18.28515625" style="133" customWidth="1"/>
    <col min="1795" max="1795" width="64.85546875" style="133" customWidth="1"/>
    <col min="1796" max="1799" width="9.140625" style="133"/>
    <col min="1800" max="1800" width="14.85546875" style="133" customWidth="1"/>
    <col min="1801" max="2044" width="9.140625" style="133"/>
    <col min="2045" max="2045" width="37.7109375" style="133" customWidth="1"/>
    <col min="2046" max="2046" width="9.140625" style="133"/>
    <col min="2047" max="2047" width="12.85546875" style="133" customWidth="1"/>
    <col min="2048" max="2049" width="0" style="133" hidden="1" customWidth="1"/>
    <col min="2050" max="2050" width="18.28515625" style="133" customWidth="1"/>
    <col min="2051" max="2051" width="64.85546875" style="133" customWidth="1"/>
    <col min="2052" max="2055" width="9.140625" style="133"/>
    <col min="2056" max="2056" width="14.85546875" style="133" customWidth="1"/>
    <col min="2057" max="2300" width="9.140625" style="133"/>
    <col min="2301" max="2301" width="37.7109375" style="133" customWidth="1"/>
    <col min="2302" max="2302" width="9.140625" style="133"/>
    <col min="2303" max="2303" width="12.85546875" style="133" customWidth="1"/>
    <col min="2304" max="2305" width="0" style="133" hidden="1" customWidth="1"/>
    <col min="2306" max="2306" width="18.28515625" style="133" customWidth="1"/>
    <col min="2307" max="2307" width="64.85546875" style="133" customWidth="1"/>
    <col min="2308" max="2311" width="9.140625" style="133"/>
    <col min="2312" max="2312" width="14.85546875" style="133" customWidth="1"/>
    <col min="2313" max="2556" width="9.140625" style="133"/>
    <col min="2557" max="2557" width="37.7109375" style="133" customWidth="1"/>
    <col min="2558" max="2558" width="9.140625" style="133"/>
    <col min="2559" max="2559" width="12.85546875" style="133" customWidth="1"/>
    <col min="2560" max="2561" width="0" style="133" hidden="1" customWidth="1"/>
    <col min="2562" max="2562" width="18.28515625" style="133" customWidth="1"/>
    <col min="2563" max="2563" width="64.85546875" style="133" customWidth="1"/>
    <col min="2564" max="2567" width="9.140625" style="133"/>
    <col min="2568" max="2568" width="14.85546875" style="133" customWidth="1"/>
    <col min="2569" max="2812" width="9.140625" style="133"/>
    <col min="2813" max="2813" width="37.7109375" style="133" customWidth="1"/>
    <col min="2814" max="2814" width="9.140625" style="133"/>
    <col min="2815" max="2815" width="12.85546875" style="133" customWidth="1"/>
    <col min="2816" max="2817" width="0" style="133" hidden="1" customWidth="1"/>
    <col min="2818" max="2818" width="18.28515625" style="133" customWidth="1"/>
    <col min="2819" max="2819" width="64.85546875" style="133" customWidth="1"/>
    <col min="2820" max="2823" width="9.140625" style="133"/>
    <col min="2824" max="2824" width="14.85546875" style="133" customWidth="1"/>
    <col min="2825" max="3068" width="9.140625" style="133"/>
    <col min="3069" max="3069" width="37.7109375" style="133" customWidth="1"/>
    <col min="3070" max="3070" width="9.140625" style="133"/>
    <col min="3071" max="3071" width="12.85546875" style="133" customWidth="1"/>
    <col min="3072" max="3073" width="0" style="133" hidden="1" customWidth="1"/>
    <col min="3074" max="3074" width="18.28515625" style="133" customWidth="1"/>
    <col min="3075" max="3075" width="64.85546875" style="133" customWidth="1"/>
    <col min="3076" max="3079" width="9.140625" style="133"/>
    <col min="3080" max="3080" width="14.85546875" style="133" customWidth="1"/>
    <col min="3081" max="3324" width="9.140625" style="133"/>
    <col min="3325" max="3325" width="37.7109375" style="133" customWidth="1"/>
    <col min="3326" max="3326" width="9.140625" style="133"/>
    <col min="3327" max="3327" width="12.85546875" style="133" customWidth="1"/>
    <col min="3328" max="3329" width="0" style="133" hidden="1" customWidth="1"/>
    <col min="3330" max="3330" width="18.28515625" style="133" customWidth="1"/>
    <col min="3331" max="3331" width="64.85546875" style="133" customWidth="1"/>
    <col min="3332" max="3335" width="9.140625" style="133"/>
    <col min="3336" max="3336" width="14.85546875" style="133" customWidth="1"/>
    <col min="3337" max="3580" width="9.140625" style="133"/>
    <col min="3581" max="3581" width="37.7109375" style="133" customWidth="1"/>
    <col min="3582" max="3582" width="9.140625" style="133"/>
    <col min="3583" max="3583" width="12.85546875" style="133" customWidth="1"/>
    <col min="3584" max="3585" width="0" style="133" hidden="1" customWidth="1"/>
    <col min="3586" max="3586" width="18.28515625" style="133" customWidth="1"/>
    <col min="3587" max="3587" width="64.85546875" style="133" customWidth="1"/>
    <col min="3588" max="3591" width="9.140625" style="133"/>
    <col min="3592" max="3592" width="14.85546875" style="133" customWidth="1"/>
    <col min="3593" max="3836" width="9.140625" style="133"/>
    <col min="3837" max="3837" width="37.7109375" style="133" customWidth="1"/>
    <col min="3838" max="3838" width="9.140625" style="133"/>
    <col min="3839" max="3839" width="12.85546875" style="133" customWidth="1"/>
    <col min="3840" max="3841" width="0" style="133" hidden="1" customWidth="1"/>
    <col min="3842" max="3842" width="18.28515625" style="133" customWidth="1"/>
    <col min="3843" max="3843" width="64.85546875" style="133" customWidth="1"/>
    <col min="3844" max="3847" width="9.140625" style="133"/>
    <col min="3848" max="3848" width="14.85546875" style="133" customWidth="1"/>
    <col min="3849" max="4092" width="9.140625" style="133"/>
    <col min="4093" max="4093" width="37.7109375" style="133" customWidth="1"/>
    <col min="4094" max="4094" width="9.140625" style="133"/>
    <col min="4095" max="4095" width="12.85546875" style="133" customWidth="1"/>
    <col min="4096" max="4097" width="0" style="133" hidden="1" customWidth="1"/>
    <col min="4098" max="4098" width="18.28515625" style="133" customWidth="1"/>
    <col min="4099" max="4099" width="64.85546875" style="133" customWidth="1"/>
    <col min="4100" max="4103" width="9.140625" style="133"/>
    <col min="4104" max="4104" width="14.85546875" style="133" customWidth="1"/>
    <col min="4105" max="4348" width="9.140625" style="133"/>
    <col min="4349" max="4349" width="37.7109375" style="133" customWidth="1"/>
    <col min="4350" max="4350" width="9.140625" style="133"/>
    <col min="4351" max="4351" width="12.85546875" style="133" customWidth="1"/>
    <col min="4352" max="4353" width="0" style="133" hidden="1" customWidth="1"/>
    <col min="4354" max="4354" width="18.28515625" style="133" customWidth="1"/>
    <col min="4355" max="4355" width="64.85546875" style="133" customWidth="1"/>
    <col min="4356" max="4359" width="9.140625" style="133"/>
    <col min="4360" max="4360" width="14.85546875" style="133" customWidth="1"/>
    <col min="4361" max="4604" width="9.140625" style="133"/>
    <col min="4605" max="4605" width="37.7109375" style="133" customWidth="1"/>
    <col min="4606" max="4606" width="9.140625" style="133"/>
    <col min="4607" max="4607" width="12.85546875" style="133" customWidth="1"/>
    <col min="4608" max="4609" width="0" style="133" hidden="1" customWidth="1"/>
    <col min="4610" max="4610" width="18.28515625" style="133" customWidth="1"/>
    <col min="4611" max="4611" width="64.85546875" style="133" customWidth="1"/>
    <col min="4612" max="4615" width="9.140625" style="133"/>
    <col min="4616" max="4616" width="14.85546875" style="133" customWidth="1"/>
    <col min="4617" max="4860" width="9.140625" style="133"/>
    <col min="4861" max="4861" width="37.7109375" style="133" customWidth="1"/>
    <col min="4862" max="4862" width="9.140625" style="133"/>
    <col min="4863" max="4863" width="12.85546875" style="133" customWidth="1"/>
    <col min="4864" max="4865" width="0" style="133" hidden="1" customWidth="1"/>
    <col min="4866" max="4866" width="18.28515625" style="133" customWidth="1"/>
    <col min="4867" max="4867" width="64.85546875" style="133" customWidth="1"/>
    <col min="4868" max="4871" width="9.140625" style="133"/>
    <col min="4872" max="4872" width="14.85546875" style="133" customWidth="1"/>
    <col min="4873" max="5116" width="9.140625" style="133"/>
    <col min="5117" max="5117" width="37.7109375" style="133" customWidth="1"/>
    <col min="5118" max="5118" width="9.140625" style="133"/>
    <col min="5119" max="5119" width="12.85546875" style="133" customWidth="1"/>
    <col min="5120" max="5121" width="0" style="133" hidden="1" customWidth="1"/>
    <col min="5122" max="5122" width="18.28515625" style="133" customWidth="1"/>
    <col min="5123" max="5123" width="64.85546875" style="133" customWidth="1"/>
    <col min="5124" max="5127" width="9.140625" style="133"/>
    <col min="5128" max="5128" width="14.85546875" style="133" customWidth="1"/>
    <col min="5129" max="5372" width="9.140625" style="133"/>
    <col min="5373" max="5373" width="37.7109375" style="133" customWidth="1"/>
    <col min="5374" max="5374" width="9.140625" style="133"/>
    <col min="5375" max="5375" width="12.85546875" style="133" customWidth="1"/>
    <col min="5376" max="5377" width="0" style="133" hidden="1" customWidth="1"/>
    <col min="5378" max="5378" width="18.28515625" style="133" customWidth="1"/>
    <col min="5379" max="5379" width="64.85546875" style="133" customWidth="1"/>
    <col min="5380" max="5383" width="9.140625" style="133"/>
    <col min="5384" max="5384" width="14.85546875" style="133" customWidth="1"/>
    <col min="5385" max="5628" width="9.140625" style="133"/>
    <col min="5629" max="5629" width="37.7109375" style="133" customWidth="1"/>
    <col min="5630" max="5630" width="9.140625" style="133"/>
    <col min="5631" max="5631" width="12.85546875" style="133" customWidth="1"/>
    <col min="5632" max="5633" width="0" style="133" hidden="1" customWidth="1"/>
    <col min="5634" max="5634" width="18.28515625" style="133" customWidth="1"/>
    <col min="5635" max="5635" width="64.85546875" style="133" customWidth="1"/>
    <col min="5636" max="5639" width="9.140625" style="133"/>
    <col min="5640" max="5640" width="14.85546875" style="133" customWidth="1"/>
    <col min="5641" max="5884" width="9.140625" style="133"/>
    <col min="5885" max="5885" width="37.7109375" style="133" customWidth="1"/>
    <col min="5886" max="5886" width="9.140625" style="133"/>
    <col min="5887" max="5887" width="12.85546875" style="133" customWidth="1"/>
    <col min="5888" max="5889" width="0" style="133" hidden="1" customWidth="1"/>
    <col min="5890" max="5890" width="18.28515625" style="133" customWidth="1"/>
    <col min="5891" max="5891" width="64.85546875" style="133" customWidth="1"/>
    <col min="5892" max="5895" width="9.140625" style="133"/>
    <col min="5896" max="5896" width="14.85546875" style="133" customWidth="1"/>
    <col min="5897" max="6140" width="9.140625" style="133"/>
    <col min="6141" max="6141" width="37.7109375" style="133" customWidth="1"/>
    <col min="6142" max="6142" width="9.140625" style="133"/>
    <col min="6143" max="6143" width="12.85546875" style="133" customWidth="1"/>
    <col min="6144" max="6145" width="0" style="133" hidden="1" customWidth="1"/>
    <col min="6146" max="6146" width="18.28515625" style="133" customWidth="1"/>
    <col min="6147" max="6147" width="64.85546875" style="133" customWidth="1"/>
    <col min="6148" max="6151" width="9.140625" style="133"/>
    <col min="6152" max="6152" width="14.85546875" style="133" customWidth="1"/>
    <col min="6153" max="6396" width="9.140625" style="133"/>
    <col min="6397" max="6397" width="37.7109375" style="133" customWidth="1"/>
    <col min="6398" max="6398" width="9.140625" style="133"/>
    <col min="6399" max="6399" width="12.85546875" style="133" customWidth="1"/>
    <col min="6400" max="6401" width="0" style="133" hidden="1" customWidth="1"/>
    <col min="6402" max="6402" width="18.28515625" style="133" customWidth="1"/>
    <col min="6403" max="6403" width="64.85546875" style="133" customWidth="1"/>
    <col min="6404" max="6407" width="9.140625" style="133"/>
    <col min="6408" max="6408" width="14.85546875" style="133" customWidth="1"/>
    <col min="6409" max="6652" width="9.140625" style="133"/>
    <col min="6653" max="6653" width="37.7109375" style="133" customWidth="1"/>
    <col min="6654" max="6654" width="9.140625" style="133"/>
    <col min="6655" max="6655" width="12.85546875" style="133" customWidth="1"/>
    <col min="6656" max="6657" width="0" style="133" hidden="1" customWidth="1"/>
    <col min="6658" max="6658" width="18.28515625" style="133" customWidth="1"/>
    <col min="6659" max="6659" width="64.85546875" style="133" customWidth="1"/>
    <col min="6660" max="6663" width="9.140625" style="133"/>
    <col min="6664" max="6664" width="14.85546875" style="133" customWidth="1"/>
    <col min="6665" max="6908" width="9.140625" style="133"/>
    <col min="6909" max="6909" width="37.7109375" style="133" customWidth="1"/>
    <col min="6910" max="6910" width="9.140625" style="133"/>
    <col min="6911" max="6911" width="12.85546875" style="133" customWidth="1"/>
    <col min="6912" max="6913" width="0" style="133" hidden="1" customWidth="1"/>
    <col min="6914" max="6914" width="18.28515625" style="133" customWidth="1"/>
    <col min="6915" max="6915" width="64.85546875" style="133" customWidth="1"/>
    <col min="6916" max="6919" width="9.140625" style="133"/>
    <col min="6920" max="6920" width="14.85546875" style="133" customWidth="1"/>
    <col min="6921" max="7164" width="9.140625" style="133"/>
    <col min="7165" max="7165" width="37.7109375" style="133" customWidth="1"/>
    <col min="7166" max="7166" width="9.140625" style="133"/>
    <col min="7167" max="7167" width="12.85546875" style="133" customWidth="1"/>
    <col min="7168" max="7169" width="0" style="133" hidden="1" customWidth="1"/>
    <col min="7170" max="7170" width="18.28515625" style="133" customWidth="1"/>
    <col min="7171" max="7171" width="64.85546875" style="133" customWidth="1"/>
    <col min="7172" max="7175" width="9.140625" style="133"/>
    <col min="7176" max="7176" width="14.85546875" style="133" customWidth="1"/>
    <col min="7177" max="7420" width="9.140625" style="133"/>
    <col min="7421" max="7421" width="37.7109375" style="133" customWidth="1"/>
    <col min="7422" max="7422" width="9.140625" style="133"/>
    <col min="7423" max="7423" width="12.85546875" style="133" customWidth="1"/>
    <col min="7424" max="7425" width="0" style="133" hidden="1" customWidth="1"/>
    <col min="7426" max="7426" width="18.28515625" style="133" customWidth="1"/>
    <col min="7427" max="7427" width="64.85546875" style="133" customWidth="1"/>
    <col min="7428" max="7431" width="9.140625" style="133"/>
    <col min="7432" max="7432" width="14.85546875" style="133" customWidth="1"/>
    <col min="7433" max="7676" width="9.140625" style="133"/>
    <col min="7677" max="7677" width="37.7109375" style="133" customWidth="1"/>
    <col min="7678" max="7678" width="9.140625" style="133"/>
    <col min="7679" max="7679" width="12.85546875" style="133" customWidth="1"/>
    <col min="7680" max="7681" width="0" style="133" hidden="1" customWidth="1"/>
    <col min="7682" max="7682" width="18.28515625" style="133" customWidth="1"/>
    <col min="7683" max="7683" width="64.85546875" style="133" customWidth="1"/>
    <col min="7684" max="7687" width="9.140625" style="133"/>
    <col min="7688" max="7688" width="14.85546875" style="133" customWidth="1"/>
    <col min="7689" max="7932" width="9.140625" style="133"/>
    <col min="7933" max="7933" width="37.7109375" style="133" customWidth="1"/>
    <col min="7934" max="7934" width="9.140625" style="133"/>
    <col min="7935" max="7935" width="12.85546875" style="133" customWidth="1"/>
    <col min="7936" max="7937" width="0" style="133" hidden="1" customWidth="1"/>
    <col min="7938" max="7938" width="18.28515625" style="133" customWidth="1"/>
    <col min="7939" max="7939" width="64.85546875" style="133" customWidth="1"/>
    <col min="7940" max="7943" width="9.140625" style="133"/>
    <col min="7944" max="7944" width="14.85546875" style="133" customWidth="1"/>
    <col min="7945" max="8188" width="9.140625" style="133"/>
    <col min="8189" max="8189" width="37.7109375" style="133" customWidth="1"/>
    <col min="8190" max="8190" width="9.140625" style="133"/>
    <col min="8191" max="8191" width="12.85546875" style="133" customWidth="1"/>
    <col min="8192" max="8193" width="0" style="133" hidden="1" customWidth="1"/>
    <col min="8194" max="8194" width="18.28515625" style="133" customWidth="1"/>
    <col min="8195" max="8195" width="64.85546875" style="133" customWidth="1"/>
    <col min="8196" max="8199" width="9.140625" style="133"/>
    <col min="8200" max="8200" width="14.85546875" style="133" customWidth="1"/>
    <col min="8201" max="8444" width="9.140625" style="133"/>
    <col min="8445" max="8445" width="37.7109375" style="133" customWidth="1"/>
    <col min="8446" max="8446" width="9.140625" style="133"/>
    <col min="8447" max="8447" width="12.85546875" style="133" customWidth="1"/>
    <col min="8448" max="8449" width="0" style="133" hidden="1" customWidth="1"/>
    <col min="8450" max="8450" width="18.28515625" style="133" customWidth="1"/>
    <col min="8451" max="8451" width="64.85546875" style="133" customWidth="1"/>
    <col min="8452" max="8455" width="9.140625" style="133"/>
    <col min="8456" max="8456" width="14.85546875" style="133" customWidth="1"/>
    <col min="8457" max="8700" width="9.140625" style="133"/>
    <col min="8701" max="8701" width="37.7109375" style="133" customWidth="1"/>
    <col min="8702" max="8702" width="9.140625" style="133"/>
    <col min="8703" max="8703" width="12.85546875" style="133" customWidth="1"/>
    <col min="8704" max="8705" width="0" style="133" hidden="1" customWidth="1"/>
    <col min="8706" max="8706" width="18.28515625" style="133" customWidth="1"/>
    <col min="8707" max="8707" width="64.85546875" style="133" customWidth="1"/>
    <col min="8708" max="8711" width="9.140625" style="133"/>
    <col min="8712" max="8712" width="14.85546875" style="133" customWidth="1"/>
    <col min="8713" max="8956" width="9.140625" style="133"/>
    <col min="8957" max="8957" width="37.7109375" style="133" customWidth="1"/>
    <col min="8958" max="8958" width="9.140625" style="133"/>
    <col min="8959" max="8959" width="12.85546875" style="133" customWidth="1"/>
    <col min="8960" max="8961" width="0" style="133" hidden="1" customWidth="1"/>
    <col min="8962" max="8962" width="18.28515625" style="133" customWidth="1"/>
    <col min="8963" max="8963" width="64.85546875" style="133" customWidth="1"/>
    <col min="8964" max="8967" width="9.140625" style="133"/>
    <col min="8968" max="8968" width="14.85546875" style="133" customWidth="1"/>
    <col min="8969" max="9212" width="9.140625" style="133"/>
    <col min="9213" max="9213" width="37.7109375" style="133" customWidth="1"/>
    <col min="9214" max="9214" width="9.140625" style="133"/>
    <col min="9215" max="9215" width="12.85546875" style="133" customWidth="1"/>
    <col min="9216" max="9217" width="0" style="133" hidden="1" customWidth="1"/>
    <col min="9218" max="9218" width="18.28515625" style="133" customWidth="1"/>
    <col min="9219" max="9219" width="64.85546875" style="133" customWidth="1"/>
    <col min="9220" max="9223" width="9.140625" style="133"/>
    <col min="9224" max="9224" width="14.85546875" style="133" customWidth="1"/>
    <col min="9225" max="9468" width="9.140625" style="133"/>
    <col min="9469" max="9469" width="37.7109375" style="133" customWidth="1"/>
    <col min="9470" max="9470" width="9.140625" style="133"/>
    <col min="9471" max="9471" width="12.85546875" style="133" customWidth="1"/>
    <col min="9472" max="9473" width="0" style="133" hidden="1" customWidth="1"/>
    <col min="9474" max="9474" width="18.28515625" style="133" customWidth="1"/>
    <col min="9475" max="9475" width="64.85546875" style="133" customWidth="1"/>
    <col min="9476" max="9479" width="9.140625" style="133"/>
    <col min="9480" max="9480" width="14.85546875" style="133" customWidth="1"/>
    <col min="9481" max="9724" width="9.140625" style="133"/>
    <col min="9725" max="9725" width="37.7109375" style="133" customWidth="1"/>
    <col min="9726" max="9726" width="9.140625" style="133"/>
    <col min="9727" max="9727" width="12.85546875" style="133" customWidth="1"/>
    <col min="9728" max="9729" width="0" style="133" hidden="1" customWidth="1"/>
    <col min="9730" max="9730" width="18.28515625" style="133" customWidth="1"/>
    <col min="9731" max="9731" width="64.85546875" style="133" customWidth="1"/>
    <col min="9732" max="9735" width="9.140625" style="133"/>
    <col min="9736" max="9736" width="14.85546875" style="133" customWidth="1"/>
    <col min="9737" max="9980" width="9.140625" style="133"/>
    <col min="9981" max="9981" width="37.7109375" style="133" customWidth="1"/>
    <col min="9982" max="9982" width="9.140625" style="133"/>
    <col min="9983" max="9983" width="12.85546875" style="133" customWidth="1"/>
    <col min="9984" max="9985" width="0" style="133" hidden="1" customWidth="1"/>
    <col min="9986" max="9986" width="18.28515625" style="133" customWidth="1"/>
    <col min="9987" max="9987" width="64.85546875" style="133" customWidth="1"/>
    <col min="9988" max="9991" width="9.140625" style="133"/>
    <col min="9992" max="9992" width="14.85546875" style="133" customWidth="1"/>
    <col min="9993" max="10236" width="9.140625" style="133"/>
    <col min="10237" max="10237" width="37.7109375" style="133" customWidth="1"/>
    <col min="10238" max="10238" width="9.140625" style="133"/>
    <col min="10239" max="10239" width="12.85546875" style="133" customWidth="1"/>
    <col min="10240" max="10241" width="0" style="133" hidden="1" customWidth="1"/>
    <col min="10242" max="10242" width="18.28515625" style="133" customWidth="1"/>
    <col min="10243" max="10243" width="64.85546875" style="133" customWidth="1"/>
    <col min="10244" max="10247" width="9.140625" style="133"/>
    <col min="10248" max="10248" width="14.85546875" style="133" customWidth="1"/>
    <col min="10249" max="10492" width="9.140625" style="133"/>
    <col min="10493" max="10493" width="37.7109375" style="133" customWidth="1"/>
    <col min="10494" max="10494" width="9.140625" style="133"/>
    <col min="10495" max="10495" width="12.85546875" style="133" customWidth="1"/>
    <col min="10496" max="10497" width="0" style="133" hidden="1" customWidth="1"/>
    <col min="10498" max="10498" width="18.28515625" style="133" customWidth="1"/>
    <col min="10499" max="10499" width="64.85546875" style="133" customWidth="1"/>
    <col min="10500" max="10503" width="9.140625" style="133"/>
    <col min="10504" max="10504" width="14.85546875" style="133" customWidth="1"/>
    <col min="10505" max="10748" width="9.140625" style="133"/>
    <col min="10749" max="10749" width="37.7109375" style="133" customWidth="1"/>
    <col min="10750" max="10750" width="9.140625" style="133"/>
    <col min="10751" max="10751" width="12.85546875" style="133" customWidth="1"/>
    <col min="10752" max="10753" width="0" style="133" hidden="1" customWidth="1"/>
    <col min="10754" max="10754" width="18.28515625" style="133" customWidth="1"/>
    <col min="10755" max="10755" width="64.85546875" style="133" customWidth="1"/>
    <col min="10756" max="10759" width="9.140625" style="133"/>
    <col min="10760" max="10760" width="14.85546875" style="133" customWidth="1"/>
    <col min="10761" max="11004" width="9.140625" style="133"/>
    <col min="11005" max="11005" width="37.7109375" style="133" customWidth="1"/>
    <col min="11006" max="11006" width="9.140625" style="133"/>
    <col min="11007" max="11007" width="12.85546875" style="133" customWidth="1"/>
    <col min="11008" max="11009" width="0" style="133" hidden="1" customWidth="1"/>
    <col min="11010" max="11010" width="18.28515625" style="133" customWidth="1"/>
    <col min="11011" max="11011" width="64.85546875" style="133" customWidth="1"/>
    <col min="11012" max="11015" width="9.140625" style="133"/>
    <col min="11016" max="11016" width="14.85546875" style="133" customWidth="1"/>
    <col min="11017" max="11260" width="9.140625" style="133"/>
    <col min="11261" max="11261" width="37.7109375" style="133" customWidth="1"/>
    <col min="11262" max="11262" width="9.140625" style="133"/>
    <col min="11263" max="11263" width="12.85546875" style="133" customWidth="1"/>
    <col min="11264" max="11265" width="0" style="133" hidden="1" customWidth="1"/>
    <col min="11266" max="11266" width="18.28515625" style="133" customWidth="1"/>
    <col min="11267" max="11267" width="64.85546875" style="133" customWidth="1"/>
    <col min="11268" max="11271" width="9.140625" style="133"/>
    <col min="11272" max="11272" width="14.85546875" style="133" customWidth="1"/>
    <col min="11273" max="11516" width="9.140625" style="133"/>
    <col min="11517" max="11517" width="37.7109375" style="133" customWidth="1"/>
    <col min="11518" max="11518" width="9.140625" style="133"/>
    <col min="11519" max="11519" width="12.85546875" style="133" customWidth="1"/>
    <col min="11520" max="11521" width="0" style="133" hidden="1" customWidth="1"/>
    <col min="11522" max="11522" width="18.28515625" style="133" customWidth="1"/>
    <col min="11523" max="11523" width="64.85546875" style="133" customWidth="1"/>
    <col min="11524" max="11527" width="9.140625" style="133"/>
    <col min="11528" max="11528" width="14.85546875" style="133" customWidth="1"/>
    <col min="11529" max="11772" width="9.140625" style="133"/>
    <col min="11773" max="11773" width="37.7109375" style="133" customWidth="1"/>
    <col min="11774" max="11774" width="9.140625" style="133"/>
    <col min="11775" max="11775" width="12.85546875" style="133" customWidth="1"/>
    <col min="11776" max="11777" width="0" style="133" hidden="1" customWidth="1"/>
    <col min="11778" max="11778" width="18.28515625" style="133" customWidth="1"/>
    <col min="11779" max="11779" width="64.85546875" style="133" customWidth="1"/>
    <col min="11780" max="11783" width="9.140625" style="133"/>
    <col min="11784" max="11784" width="14.85546875" style="133" customWidth="1"/>
    <col min="11785" max="12028" width="9.140625" style="133"/>
    <col min="12029" max="12029" width="37.7109375" style="133" customWidth="1"/>
    <col min="12030" max="12030" width="9.140625" style="133"/>
    <col min="12031" max="12031" width="12.85546875" style="133" customWidth="1"/>
    <col min="12032" max="12033" width="0" style="133" hidden="1" customWidth="1"/>
    <col min="12034" max="12034" width="18.28515625" style="133" customWidth="1"/>
    <col min="12035" max="12035" width="64.85546875" style="133" customWidth="1"/>
    <col min="12036" max="12039" width="9.140625" style="133"/>
    <col min="12040" max="12040" width="14.85546875" style="133" customWidth="1"/>
    <col min="12041" max="12284" width="9.140625" style="133"/>
    <col min="12285" max="12285" width="37.7109375" style="133" customWidth="1"/>
    <col min="12286" max="12286" width="9.140625" style="133"/>
    <col min="12287" max="12287" width="12.85546875" style="133" customWidth="1"/>
    <col min="12288" max="12289" width="0" style="133" hidden="1" customWidth="1"/>
    <col min="12290" max="12290" width="18.28515625" style="133" customWidth="1"/>
    <col min="12291" max="12291" width="64.85546875" style="133" customWidth="1"/>
    <col min="12292" max="12295" width="9.140625" style="133"/>
    <col min="12296" max="12296" width="14.85546875" style="133" customWidth="1"/>
    <col min="12297" max="12540" width="9.140625" style="133"/>
    <col min="12541" max="12541" width="37.7109375" style="133" customWidth="1"/>
    <col min="12542" max="12542" width="9.140625" style="133"/>
    <col min="12543" max="12543" width="12.85546875" style="133" customWidth="1"/>
    <col min="12544" max="12545" width="0" style="133" hidden="1" customWidth="1"/>
    <col min="12546" max="12546" width="18.28515625" style="133" customWidth="1"/>
    <col min="12547" max="12547" width="64.85546875" style="133" customWidth="1"/>
    <col min="12548" max="12551" width="9.140625" style="133"/>
    <col min="12552" max="12552" width="14.85546875" style="133" customWidth="1"/>
    <col min="12553" max="12796" width="9.140625" style="133"/>
    <col min="12797" max="12797" width="37.7109375" style="133" customWidth="1"/>
    <col min="12798" max="12798" width="9.140625" style="133"/>
    <col min="12799" max="12799" width="12.85546875" style="133" customWidth="1"/>
    <col min="12800" max="12801" width="0" style="133" hidden="1" customWidth="1"/>
    <col min="12802" max="12802" width="18.28515625" style="133" customWidth="1"/>
    <col min="12803" max="12803" width="64.85546875" style="133" customWidth="1"/>
    <col min="12804" max="12807" width="9.140625" style="133"/>
    <col min="12808" max="12808" width="14.85546875" style="133" customWidth="1"/>
    <col min="12809" max="13052" width="9.140625" style="133"/>
    <col min="13053" max="13053" width="37.7109375" style="133" customWidth="1"/>
    <col min="13054" max="13054" width="9.140625" style="133"/>
    <col min="13055" max="13055" width="12.85546875" style="133" customWidth="1"/>
    <col min="13056" max="13057" width="0" style="133" hidden="1" customWidth="1"/>
    <col min="13058" max="13058" width="18.28515625" style="133" customWidth="1"/>
    <col min="13059" max="13059" width="64.85546875" style="133" customWidth="1"/>
    <col min="13060" max="13063" width="9.140625" style="133"/>
    <col min="13064" max="13064" width="14.85546875" style="133" customWidth="1"/>
    <col min="13065" max="13308" width="9.140625" style="133"/>
    <col min="13309" max="13309" width="37.7109375" style="133" customWidth="1"/>
    <col min="13310" max="13310" width="9.140625" style="133"/>
    <col min="13311" max="13311" width="12.85546875" style="133" customWidth="1"/>
    <col min="13312" max="13313" width="0" style="133" hidden="1" customWidth="1"/>
    <col min="13314" max="13314" width="18.28515625" style="133" customWidth="1"/>
    <col min="13315" max="13315" width="64.85546875" style="133" customWidth="1"/>
    <col min="13316" max="13319" width="9.140625" style="133"/>
    <col min="13320" max="13320" width="14.85546875" style="133" customWidth="1"/>
    <col min="13321" max="13564" width="9.140625" style="133"/>
    <col min="13565" max="13565" width="37.7109375" style="133" customWidth="1"/>
    <col min="13566" max="13566" width="9.140625" style="133"/>
    <col min="13567" max="13567" width="12.85546875" style="133" customWidth="1"/>
    <col min="13568" max="13569" width="0" style="133" hidden="1" customWidth="1"/>
    <col min="13570" max="13570" width="18.28515625" style="133" customWidth="1"/>
    <col min="13571" max="13571" width="64.85546875" style="133" customWidth="1"/>
    <col min="13572" max="13575" width="9.140625" style="133"/>
    <col min="13576" max="13576" width="14.85546875" style="133" customWidth="1"/>
    <col min="13577" max="13820" width="9.140625" style="133"/>
    <col min="13821" max="13821" width="37.7109375" style="133" customWidth="1"/>
    <col min="13822" max="13822" width="9.140625" style="133"/>
    <col min="13823" max="13823" width="12.85546875" style="133" customWidth="1"/>
    <col min="13824" max="13825" width="0" style="133" hidden="1" customWidth="1"/>
    <col min="13826" max="13826" width="18.28515625" style="133" customWidth="1"/>
    <col min="13827" max="13827" width="64.85546875" style="133" customWidth="1"/>
    <col min="13828" max="13831" width="9.140625" style="133"/>
    <col min="13832" max="13832" width="14.85546875" style="133" customWidth="1"/>
    <col min="13833" max="14076" width="9.140625" style="133"/>
    <col min="14077" max="14077" width="37.7109375" style="133" customWidth="1"/>
    <col min="14078" max="14078" width="9.140625" style="133"/>
    <col min="14079" max="14079" width="12.85546875" style="133" customWidth="1"/>
    <col min="14080" max="14081" width="0" style="133" hidden="1" customWidth="1"/>
    <col min="14082" max="14082" width="18.28515625" style="133" customWidth="1"/>
    <col min="14083" max="14083" width="64.85546875" style="133" customWidth="1"/>
    <col min="14084" max="14087" width="9.140625" style="133"/>
    <col min="14088" max="14088" width="14.85546875" style="133" customWidth="1"/>
    <col min="14089" max="14332" width="9.140625" style="133"/>
    <col min="14333" max="14333" width="37.7109375" style="133" customWidth="1"/>
    <col min="14334" max="14334" width="9.140625" style="133"/>
    <col min="14335" max="14335" width="12.85546875" style="133" customWidth="1"/>
    <col min="14336" max="14337" width="0" style="133" hidden="1" customWidth="1"/>
    <col min="14338" max="14338" width="18.28515625" style="133" customWidth="1"/>
    <col min="14339" max="14339" width="64.85546875" style="133" customWidth="1"/>
    <col min="14340" max="14343" width="9.140625" style="133"/>
    <col min="14344" max="14344" width="14.85546875" style="133" customWidth="1"/>
    <col min="14345" max="14588" width="9.140625" style="133"/>
    <col min="14589" max="14589" width="37.7109375" style="133" customWidth="1"/>
    <col min="14590" max="14590" width="9.140625" style="133"/>
    <col min="14591" max="14591" width="12.85546875" style="133" customWidth="1"/>
    <col min="14592" max="14593" width="0" style="133" hidden="1" customWidth="1"/>
    <col min="14594" max="14594" width="18.28515625" style="133" customWidth="1"/>
    <col min="14595" max="14595" width="64.85546875" style="133" customWidth="1"/>
    <col min="14596" max="14599" width="9.140625" style="133"/>
    <col min="14600" max="14600" width="14.85546875" style="133" customWidth="1"/>
    <col min="14601" max="14844" width="9.140625" style="133"/>
    <col min="14845" max="14845" width="37.7109375" style="133" customWidth="1"/>
    <col min="14846" max="14846" width="9.140625" style="133"/>
    <col min="14847" max="14847" width="12.85546875" style="133" customWidth="1"/>
    <col min="14848" max="14849" width="0" style="133" hidden="1" customWidth="1"/>
    <col min="14850" max="14850" width="18.28515625" style="133" customWidth="1"/>
    <col min="14851" max="14851" width="64.85546875" style="133" customWidth="1"/>
    <col min="14852" max="14855" width="9.140625" style="133"/>
    <col min="14856" max="14856" width="14.85546875" style="133" customWidth="1"/>
    <col min="14857" max="15100" width="9.140625" style="133"/>
    <col min="15101" max="15101" width="37.7109375" style="133" customWidth="1"/>
    <col min="15102" max="15102" width="9.140625" style="133"/>
    <col min="15103" max="15103" width="12.85546875" style="133" customWidth="1"/>
    <col min="15104" max="15105" width="0" style="133" hidden="1" customWidth="1"/>
    <col min="15106" max="15106" width="18.28515625" style="133" customWidth="1"/>
    <col min="15107" max="15107" width="64.85546875" style="133" customWidth="1"/>
    <col min="15108" max="15111" width="9.140625" style="133"/>
    <col min="15112" max="15112" width="14.85546875" style="133" customWidth="1"/>
    <col min="15113" max="15356" width="9.140625" style="133"/>
    <col min="15357" max="15357" width="37.7109375" style="133" customWidth="1"/>
    <col min="15358" max="15358" width="9.140625" style="133"/>
    <col min="15359" max="15359" width="12.85546875" style="133" customWidth="1"/>
    <col min="15360" max="15361" width="0" style="133" hidden="1" customWidth="1"/>
    <col min="15362" max="15362" width="18.28515625" style="133" customWidth="1"/>
    <col min="15363" max="15363" width="64.85546875" style="133" customWidth="1"/>
    <col min="15364" max="15367" width="9.140625" style="133"/>
    <col min="15368" max="15368" width="14.85546875" style="133" customWidth="1"/>
    <col min="15369" max="15612" width="9.140625" style="133"/>
    <col min="15613" max="15613" width="37.7109375" style="133" customWidth="1"/>
    <col min="15614" max="15614" width="9.140625" style="133"/>
    <col min="15615" max="15615" width="12.85546875" style="133" customWidth="1"/>
    <col min="15616" max="15617" width="0" style="133" hidden="1" customWidth="1"/>
    <col min="15618" max="15618" width="18.28515625" style="133" customWidth="1"/>
    <col min="15619" max="15619" width="64.85546875" style="133" customWidth="1"/>
    <col min="15620" max="15623" width="9.140625" style="133"/>
    <col min="15624" max="15624" width="14.85546875" style="133" customWidth="1"/>
    <col min="15625" max="15868" width="9.140625" style="133"/>
    <col min="15869" max="15869" width="37.7109375" style="133" customWidth="1"/>
    <col min="15870" max="15870" width="9.140625" style="133"/>
    <col min="15871" max="15871" width="12.85546875" style="133" customWidth="1"/>
    <col min="15872" max="15873" width="0" style="133" hidden="1" customWidth="1"/>
    <col min="15874" max="15874" width="18.28515625" style="133" customWidth="1"/>
    <col min="15875" max="15875" width="64.85546875" style="133" customWidth="1"/>
    <col min="15876" max="15879" width="9.140625" style="133"/>
    <col min="15880" max="15880" width="14.85546875" style="133" customWidth="1"/>
    <col min="15881" max="16124" width="9.140625" style="133"/>
    <col min="16125" max="16125" width="37.7109375" style="133" customWidth="1"/>
    <col min="16126" max="16126" width="9.140625" style="133"/>
    <col min="16127" max="16127" width="12.85546875" style="133" customWidth="1"/>
    <col min="16128" max="16129" width="0" style="133" hidden="1" customWidth="1"/>
    <col min="16130" max="16130" width="18.28515625" style="133" customWidth="1"/>
    <col min="16131" max="16131" width="64.85546875" style="133" customWidth="1"/>
    <col min="16132" max="16135" width="9.140625" style="133"/>
    <col min="16136" max="16136" width="14.85546875" style="133" customWidth="1"/>
    <col min="16137" max="16384" width="9.140625" style="133"/>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9" t="str">
        <f>'1. паспорт местоположение'!A5:C5</f>
        <v>Год раскрытия информации: 2026 год</v>
      </c>
      <c r="B5" s="359"/>
      <c r="C5" s="359"/>
      <c r="D5" s="359"/>
      <c r="E5" s="359"/>
      <c r="F5" s="359"/>
      <c r="G5" s="359"/>
      <c r="H5" s="359"/>
      <c r="I5" s="359"/>
      <c r="J5" s="359"/>
      <c r="K5" s="359"/>
      <c r="L5" s="359"/>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78"/>
    </row>
    <row r="7" spans="1:44" ht="18.75" x14ac:dyDescent="0.25">
      <c r="A7" s="363" t="s">
        <v>9</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402" t="str">
        <f>'1. паспорт местоположение'!A9:C9</f>
        <v>АО "Россети Тюмень"</v>
      </c>
      <c r="B9" s="402"/>
      <c r="C9" s="402"/>
      <c r="D9" s="402"/>
      <c r="E9" s="402"/>
      <c r="F9" s="402"/>
      <c r="G9" s="402"/>
      <c r="H9" s="402"/>
      <c r="I9" s="402"/>
      <c r="J9" s="402"/>
      <c r="K9" s="402"/>
      <c r="L9" s="402"/>
    </row>
    <row r="10" spans="1:44" x14ac:dyDescent="0.25">
      <c r="A10" s="365" t="s">
        <v>8</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402" t="str">
        <f>'4. паспортбюджет'!A12:O12</f>
        <v>M_NS3300.VL.0071</v>
      </c>
      <c r="B12" s="402"/>
      <c r="C12" s="402"/>
      <c r="D12" s="402"/>
      <c r="E12" s="402"/>
      <c r="F12" s="402"/>
      <c r="G12" s="402"/>
      <c r="H12" s="402"/>
      <c r="I12" s="402"/>
      <c r="J12" s="402"/>
      <c r="K12" s="402"/>
      <c r="L12" s="402"/>
    </row>
    <row r="13" spans="1:44" x14ac:dyDescent="0.25">
      <c r="A13" s="365" t="s">
        <v>7</v>
      </c>
      <c r="B13" s="365"/>
      <c r="C13" s="365"/>
      <c r="D13" s="365"/>
      <c r="E13" s="365"/>
      <c r="F13" s="365"/>
      <c r="G13" s="365"/>
      <c r="H13" s="365"/>
      <c r="I13" s="365"/>
      <c r="J13" s="365"/>
      <c r="K13" s="365"/>
      <c r="L13" s="365"/>
    </row>
    <row r="14" spans="1:44" ht="18.75" x14ac:dyDescent="0.25">
      <c r="A14" s="376"/>
      <c r="B14" s="376"/>
      <c r="C14" s="376"/>
      <c r="D14" s="376"/>
      <c r="E14" s="376"/>
      <c r="F14" s="376"/>
      <c r="G14" s="376"/>
      <c r="H14" s="376"/>
      <c r="I14" s="376"/>
      <c r="J14" s="376"/>
      <c r="K14" s="376"/>
      <c r="L14" s="376"/>
    </row>
    <row r="15" spans="1:44" ht="36" customHeight="1" x14ac:dyDescent="0.25">
      <c r="A15" s="395" t="str">
        <f>'1. паспорт местоположение'!A15:C15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395"/>
      <c r="C15" s="395"/>
      <c r="D15" s="395"/>
      <c r="E15" s="395"/>
      <c r="F15" s="395"/>
      <c r="G15" s="395"/>
      <c r="H15" s="395"/>
      <c r="I15" s="395"/>
      <c r="J15" s="395"/>
      <c r="K15" s="395"/>
      <c r="L15" s="395"/>
    </row>
    <row r="16" spans="1:44" x14ac:dyDescent="0.25">
      <c r="A16" s="365" t="s">
        <v>6</v>
      </c>
      <c r="B16" s="365"/>
      <c r="C16" s="365"/>
      <c r="D16" s="365"/>
      <c r="E16" s="365"/>
      <c r="F16" s="365"/>
      <c r="G16" s="365"/>
      <c r="H16" s="365"/>
      <c r="I16" s="365"/>
      <c r="J16" s="365"/>
      <c r="K16" s="365"/>
      <c r="L16" s="365"/>
    </row>
    <row r="17" spans="1:12" ht="15.75" customHeight="1" x14ac:dyDescent="0.25">
      <c r="L17" s="134"/>
    </row>
    <row r="18" spans="1:12" x14ac:dyDescent="0.25">
      <c r="K18" s="135"/>
    </row>
    <row r="19" spans="1:12" ht="15.75" customHeight="1" x14ac:dyDescent="0.25">
      <c r="A19" s="431" t="s">
        <v>385</v>
      </c>
      <c r="B19" s="431"/>
      <c r="C19" s="431"/>
      <c r="D19" s="431"/>
      <c r="E19" s="431"/>
      <c r="F19" s="431"/>
      <c r="G19" s="431"/>
      <c r="H19" s="431"/>
      <c r="I19" s="431"/>
      <c r="J19" s="431"/>
      <c r="K19" s="431"/>
      <c r="L19" s="431"/>
    </row>
    <row r="20" spans="1:12" x14ac:dyDescent="0.25">
      <c r="A20" s="136"/>
      <c r="B20" s="136"/>
      <c r="C20" s="137"/>
      <c r="D20" s="137"/>
      <c r="E20" s="137"/>
      <c r="F20" s="137"/>
      <c r="G20" s="137"/>
      <c r="H20" s="137"/>
      <c r="I20" s="137"/>
      <c r="J20" s="137"/>
      <c r="K20" s="137"/>
      <c r="L20" s="137"/>
    </row>
    <row r="21" spans="1:12" ht="28.5" customHeight="1" x14ac:dyDescent="0.25">
      <c r="A21" s="421" t="s">
        <v>218</v>
      </c>
      <c r="B21" s="421" t="s">
        <v>217</v>
      </c>
      <c r="C21" s="427" t="s">
        <v>319</v>
      </c>
      <c r="D21" s="427"/>
      <c r="E21" s="427"/>
      <c r="F21" s="427"/>
      <c r="G21" s="427"/>
      <c r="H21" s="427"/>
      <c r="I21" s="422" t="s">
        <v>216</v>
      </c>
      <c r="J21" s="424" t="s">
        <v>321</v>
      </c>
      <c r="K21" s="421" t="s">
        <v>215</v>
      </c>
      <c r="L21" s="423" t="s">
        <v>320</v>
      </c>
    </row>
    <row r="22" spans="1:12" ht="58.7" customHeight="1" x14ac:dyDescent="0.25">
      <c r="A22" s="421"/>
      <c r="B22" s="421"/>
      <c r="C22" s="428" t="s">
        <v>2</v>
      </c>
      <c r="D22" s="428"/>
      <c r="E22" s="138"/>
      <c r="F22" s="139"/>
      <c r="G22" s="429" t="s">
        <v>1</v>
      </c>
      <c r="H22" s="430"/>
      <c r="I22" s="422"/>
      <c r="J22" s="425"/>
      <c r="K22" s="421"/>
      <c r="L22" s="423"/>
    </row>
    <row r="23" spans="1:12" ht="31.5" x14ac:dyDescent="0.25">
      <c r="A23" s="421"/>
      <c r="B23" s="421"/>
      <c r="C23" s="140" t="s">
        <v>214</v>
      </c>
      <c r="D23" s="140" t="s">
        <v>213</v>
      </c>
      <c r="E23" s="140" t="s">
        <v>214</v>
      </c>
      <c r="F23" s="140" t="s">
        <v>213</v>
      </c>
      <c r="G23" s="140" t="s">
        <v>214</v>
      </c>
      <c r="H23" s="140" t="s">
        <v>213</v>
      </c>
      <c r="I23" s="422"/>
      <c r="J23" s="426"/>
      <c r="K23" s="421"/>
      <c r="L23" s="423"/>
    </row>
    <row r="24" spans="1:12" x14ac:dyDescent="0.25">
      <c r="A24" s="141">
        <v>1</v>
      </c>
      <c r="B24" s="141">
        <v>2</v>
      </c>
      <c r="C24" s="140">
        <v>3</v>
      </c>
      <c r="D24" s="244">
        <v>4</v>
      </c>
      <c r="E24" s="244">
        <v>5</v>
      </c>
      <c r="F24" s="244">
        <v>6</v>
      </c>
      <c r="G24" s="244">
        <v>7</v>
      </c>
      <c r="H24" s="244">
        <v>8</v>
      </c>
      <c r="I24" s="244">
        <v>9</v>
      </c>
      <c r="J24" s="140">
        <v>10</v>
      </c>
      <c r="K24" s="140">
        <v>11</v>
      </c>
      <c r="L24" s="140">
        <v>12</v>
      </c>
    </row>
    <row r="25" spans="1:12" x14ac:dyDescent="0.25">
      <c r="A25" s="304">
        <v>1</v>
      </c>
      <c r="B25" s="142" t="s">
        <v>212</v>
      </c>
      <c r="C25" s="245"/>
      <c r="D25" s="245"/>
      <c r="E25" s="245"/>
      <c r="F25" s="245"/>
      <c r="G25" s="245"/>
      <c r="H25" s="245"/>
      <c r="I25" s="245"/>
      <c r="J25" s="143"/>
      <c r="K25" s="64"/>
      <c r="L25" s="126"/>
    </row>
    <row r="26" spans="1:12" ht="21.75" customHeight="1" x14ac:dyDescent="0.25">
      <c r="A26" s="304" t="s">
        <v>211</v>
      </c>
      <c r="B26" s="144" t="s">
        <v>326</v>
      </c>
      <c r="C26" s="288">
        <v>44322</v>
      </c>
      <c r="D26" s="288">
        <v>44322</v>
      </c>
      <c r="E26" s="278"/>
      <c r="F26" s="278"/>
      <c r="G26" s="288">
        <v>44322</v>
      </c>
      <c r="H26" s="288">
        <v>44322</v>
      </c>
      <c r="I26" s="289">
        <v>1</v>
      </c>
      <c r="J26" s="289">
        <v>1</v>
      </c>
      <c r="K26" s="64"/>
      <c r="L26" s="64"/>
    </row>
    <row r="27" spans="1:12" s="145" customFormat="1" ht="39.200000000000003" customHeight="1" x14ac:dyDescent="0.25">
      <c r="A27" s="304" t="s">
        <v>210</v>
      </c>
      <c r="B27" s="144" t="s">
        <v>328</v>
      </c>
      <c r="C27" s="288" t="s">
        <v>419</v>
      </c>
      <c r="D27" s="288"/>
      <c r="E27" s="278"/>
      <c r="F27" s="278"/>
      <c r="G27" s="288" t="s">
        <v>419</v>
      </c>
      <c r="H27" s="288"/>
      <c r="I27" s="289"/>
      <c r="J27" s="289"/>
      <c r="K27" s="64"/>
      <c r="L27" s="64"/>
    </row>
    <row r="28" spans="1:12" s="145" customFormat="1" ht="70.5" customHeight="1" x14ac:dyDescent="0.25">
      <c r="A28" s="304" t="s">
        <v>327</v>
      </c>
      <c r="B28" s="144" t="s">
        <v>332</v>
      </c>
      <c r="C28" s="288" t="s">
        <v>419</v>
      </c>
      <c r="D28" s="288"/>
      <c r="E28" s="278"/>
      <c r="F28" s="278"/>
      <c r="G28" s="288" t="s">
        <v>419</v>
      </c>
      <c r="H28" s="288"/>
      <c r="I28" s="289"/>
      <c r="J28" s="289"/>
      <c r="K28" s="64"/>
      <c r="L28" s="64"/>
    </row>
    <row r="29" spans="1:12" s="145" customFormat="1" ht="54" customHeight="1" x14ac:dyDescent="0.25">
      <c r="A29" s="304" t="s">
        <v>209</v>
      </c>
      <c r="B29" s="144" t="s">
        <v>331</v>
      </c>
      <c r="C29" s="288" t="s">
        <v>419</v>
      </c>
      <c r="D29" s="288"/>
      <c r="E29" s="277"/>
      <c r="F29" s="278"/>
      <c r="G29" s="288" t="s">
        <v>419</v>
      </c>
      <c r="H29" s="288"/>
      <c r="I29" s="289"/>
      <c r="J29" s="289"/>
      <c r="K29" s="64"/>
      <c r="L29" s="64"/>
    </row>
    <row r="30" spans="1:12" s="145" customFormat="1" ht="57.2" customHeight="1" x14ac:dyDescent="0.25">
      <c r="A30" s="304" t="s">
        <v>208</v>
      </c>
      <c r="B30" s="144" t="s">
        <v>333</v>
      </c>
      <c r="C30" s="290">
        <f>D31</f>
        <v>45125</v>
      </c>
      <c r="D30" s="290">
        <f>C30+360</f>
        <v>45485</v>
      </c>
      <c r="E30" s="278"/>
      <c r="F30" s="278"/>
      <c r="G30" s="290">
        <f>H31</f>
        <v>45125</v>
      </c>
      <c r="H30" s="290">
        <f>G30+360</f>
        <v>45485</v>
      </c>
      <c r="I30" s="289">
        <v>1</v>
      </c>
      <c r="J30" s="289">
        <v>1</v>
      </c>
      <c r="K30" s="64"/>
      <c r="L30" s="64"/>
    </row>
    <row r="31" spans="1:12" s="145" customFormat="1" ht="37.5" customHeight="1" x14ac:dyDescent="0.25">
      <c r="A31" s="304" t="s">
        <v>207</v>
      </c>
      <c r="B31" s="146" t="s">
        <v>329</v>
      </c>
      <c r="C31" s="291">
        <v>45095</v>
      </c>
      <c r="D31" s="291">
        <v>45125</v>
      </c>
      <c r="E31" s="278"/>
      <c r="F31" s="278"/>
      <c r="G31" s="291">
        <v>45095</v>
      </c>
      <c r="H31" s="291">
        <v>45125</v>
      </c>
      <c r="I31" s="289">
        <v>1</v>
      </c>
      <c r="J31" s="289">
        <v>1</v>
      </c>
      <c r="K31" s="64"/>
      <c r="L31" s="64"/>
    </row>
    <row r="32" spans="1:12" s="145" customFormat="1" ht="31.5" x14ac:dyDescent="0.25">
      <c r="A32" s="304" t="s">
        <v>205</v>
      </c>
      <c r="B32" s="146" t="s">
        <v>334</v>
      </c>
      <c r="C32" s="291">
        <v>45275</v>
      </c>
      <c r="D32" s="291">
        <v>45426</v>
      </c>
      <c r="E32" s="278"/>
      <c r="F32" s="278"/>
      <c r="G32" s="291">
        <v>45275</v>
      </c>
      <c r="H32" s="291">
        <v>45426</v>
      </c>
      <c r="I32" s="289">
        <v>1</v>
      </c>
      <c r="J32" s="289">
        <v>1</v>
      </c>
      <c r="K32" s="64"/>
      <c r="L32" s="64"/>
    </row>
    <row r="33" spans="1:12" s="145" customFormat="1" ht="37.5" customHeight="1" x14ac:dyDescent="0.25">
      <c r="A33" s="304" t="s">
        <v>345</v>
      </c>
      <c r="B33" s="146" t="s">
        <v>281</v>
      </c>
      <c r="C33" s="292" t="s">
        <v>419</v>
      </c>
      <c r="D33" s="288"/>
      <c r="E33" s="278"/>
      <c r="F33" s="278"/>
      <c r="G33" s="292" t="s">
        <v>419</v>
      </c>
      <c r="H33" s="288"/>
      <c r="I33" s="289"/>
      <c r="J33" s="289"/>
      <c r="K33" s="64"/>
      <c r="L33" s="64"/>
    </row>
    <row r="34" spans="1:12" s="145" customFormat="1" ht="47.25" customHeight="1" x14ac:dyDescent="0.25">
      <c r="A34" s="304" t="s">
        <v>346</v>
      </c>
      <c r="B34" s="146" t="s">
        <v>338</v>
      </c>
      <c r="C34" s="292" t="s">
        <v>419</v>
      </c>
      <c r="D34" s="288"/>
      <c r="E34" s="280"/>
      <c r="F34" s="280"/>
      <c r="G34" s="292" t="s">
        <v>419</v>
      </c>
      <c r="H34" s="288"/>
      <c r="I34" s="289"/>
      <c r="J34" s="289"/>
      <c r="K34" s="147"/>
      <c r="L34" s="64"/>
    </row>
    <row r="35" spans="1:12" s="145" customFormat="1" ht="49.7" customHeight="1" x14ac:dyDescent="0.25">
      <c r="A35" s="304" t="s">
        <v>347</v>
      </c>
      <c r="B35" s="146" t="s">
        <v>206</v>
      </c>
      <c r="C35" s="62">
        <f>D32</f>
        <v>45426</v>
      </c>
      <c r="D35" s="62">
        <f>C35+40</f>
        <v>45466</v>
      </c>
      <c r="E35" s="279"/>
      <c r="F35" s="279"/>
      <c r="G35" s="62">
        <f>H32</f>
        <v>45426</v>
      </c>
      <c r="H35" s="62">
        <f>G35+40</f>
        <v>45466</v>
      </c>
      <c r="I35" s="289">
        <v>1</v>
      </c>
      <c r="J35" s="289">
        <v>1</v>
      </c>
      <c r="K35" s="147"/>
      <c r="L35" s="64"/>
    </row>
    <row r="36" spans="1:12" ht="37.5" customHeight="1" x14ac:dyDescent="0.25">
      <c r="A36" s="304" t="s">
        <v>348</v>
      </c>
      <c r="B36" s="146" t="s">
        <v>330</v>
      </c>
      <c r="C36" s="292" t="s">
        <v>419</v>
      </c>
      <c r="D36" s="288"/>
      <c r="E36" s="281"/>
      <c r="F36" s="282"/>
      <c r="G36" s="292" t="s">
        <v>419</v>
      </c>
      <c r="H36" s="288"/>
      <c r="I36" s="289"/>
      <c r="J36" s="289"/>
      <c r="K36" s="64"/>
      <c r="L36" s="64"/>
    </row>
    <row r="37" spans="1:12" ht="41.25" customHeight="1" x14ac:dyDescent="0.25">
      <c r="A37" s="304" t="s">
        <v>349</v>
      </c>
      <c r="B37" s="146" t="s">
        <v>204</v>
      </c>
      <c r="C37" s="62">
        <f>C32</f>
        <v>45275</v>
      </c>
      <c r="D37" s="62">
        <f>D32</f>
        <v>45426</v>
      </c>
      <c r="E37" s="281"/>
      <c r="F37" s="282"/>
      <c r="G37" s="62">
        <f>G32</f>
        <v>45275</v>
      </c>
      <c r="H37" s="62">
        <f>H32</f>
        <v>45426</v>
      </c>
      <c r="I37" s="289">
        <v>1</v>
      </c>
      <c r="J37" s="289">
        <v>1</v>
      </c>
      <c r="K37" s="64"/>
      <c r="L37" s="64"/>
    </row>
    <row r="38" spans="1:12" x14ac:dyDescent="0.25">
      <c r="A38" s="304" t="s">
        <v>525</v>
      </c>
      <c r="B38" s="142" t="s">
        <v>203</v>
      </c>
      <c r="C38" s="293"/>
      <c r="D38" s="294"/>
      <c r="E38" s="283"/>
      <c r="F38" s="283"/>
      <c r="G38" s="293"/>
      <c r="H38" s="294"/>
      <c r="I38" s="289"/>
      <c r="J38" s="289"/>
      <c r="K38" s="64"/>
      <c r="L38" s="64"/>
    </row>
    <row r="39" spans="1:12" ht="71.45" customHeight="1" x14ac:dyDescent="0.25">
      <c r="A39" s="304">
        <v>2</v>
      </c>
      <c r="B39" s="146" t="s">
        <v>335</v>
      </c>
      <c r="C39" s="62">
        <v>45095</v>
      </c>
      <c r="D39" s="62">
        <v>45125</v>
      </c>
      <c r="E39" s="283"/>
      <c r="F39" s="283"/>
      <c r="G39" s="62">
        <v>45095</v>
      </c>
      <c r="H39" s="62">
        <v>45125</v>
      </c>
      <c r="I39" s="289">
        <v>1</v>
      </c>
      <c r="J39" s="289">
        <v>1</v>
      </c>
      <c r="K39" s="64"/>
      <c r="L39" s="64"/>
    </row>
    <row r="40" spans="1:12" ht="33.75" customHeight="1" x14ac:dyDescent="0.25">
      <c r="A40" s="304" t="s">
        <v>202</v>
      </c>
      <c r="B40" s="146" t="s">
        <v>337</v>
      </c>
      <c r="C40" s="62">
        <f>D35</f>
        <v>45466</v>
      </c>
      <c r="D40" s="62">
        <f>C40+90</f>
        <v>45556</v>
      </c>
      <c r="E40" s="283"/>
      <c r="F40" s="283"/>
      <c r="G40" s="62">
        <f>H35</f>
        <v>45466</v>
      </c>
      <c r="H40" s="62">
        <f>G40+90</f>
        <v>45556</v>
      </c>
      <c r="I40" s="289">
        <v>1</v>
      </c>
      <c r="J40" s="289">
        <v>1</v>
      </c>
      <c r="K40" s="64"/>
      <c r="L40" s="64"/>
    </row>
    <row r="41" spans="1:12" ht="63" customHeight="1" x14ac:dyDescent="0.25">
      <c r="A41" s="304" t="s">
        <v>201</v>
      </c>
      <c r="B41" s="142" t="s">
        <v>416</v>
      </c>
      <c r="C41" s="293"/>
      <c r="D41" s="294"/>
      <c r="E41" s="283"/>
      <c r="F41" s="283"/>
      <c r="G41" s="293"/>
      <c r="H41" s="294"/>
      <c r="I41" s="289"/>
      <c r="J41" s="289"/>
      <c r="K41" s="64"/>
      <c r="L41" s="64"/>
    </row>
    <row r="42" spans="1:12" ht="58.7" customHeight="1" x14ac:dyDescent="0.25">
      <c r="A42" s="304">
        <v>3</v>
      </c>
      <c r="B42" s="146" t="s">
        <v>336</v>
      </c>
      <c r="C42" s="62">
        <f>D40</f>
        <v>45556</v>
      </c>
      <c r="D42" s="62">
        <f>C42+30</f>
        <v>45586</v>
      </c>
      <c r="E42" s="283"/>
      <c r="F42" s="283"/>
      <c r="G42" s="62">
        <f>H40</f>
        <v>45556</v>
      </c>
      <c r="H42" s="62">
        <f>G42+30</f>
        <v>45586</v>
      </c>
      <c r="I42" s="289">
        <v>1</v>
      </c>
      <c r="J42" s="289">
        <v>1</v>
      </c>
      <c r="K42" s="64"/>
      <c r="L42" s="64"/>
    </row>
    <row r="43" spans="1:12" ht="34.5" customHeight="1" x14ac:dyDescent="0.25">
      <c r="A43" s="304" t="s">
        <v>200</v>
      </c>
      <c r="B43" s="146" t="s">
        <v>198</v>
      </c>
      <c r="C43" s="62">
        <f>C42</f>
        <v>45556</v>
      </c>
      <c r="D43" s="62">
        <f>C43+20</f>
        <v>45576</v>
      </c>
      <c r="E43" s="283"/>
      <c r="F43" s="283"/>
      <c r="G43" s="62">
        <f>G42</f>
        <v>45556</v>
      </c>
      <c r="H43" s="62">
        <f>G43+20</f>
        <v>45576</v>
      </c>
      <c r="I43" s="289">
        <v>1</v>
      </c>
      <c r="J43" s="289">
        <v>1</v>
      </c>
      <c r="K43" s="64"/>
      <c r="L43" s="64"/>
    </row>
    <row r="44" spans="1:12" ht="24.75" customHeight="1" x14ac:dyDescent="0.25">
      <c r="A44" s="304" t="s">
        <v>199</v>
      </c>
      <c r="B44" s="146" t="s">
        <v>196</v>
      </c>
      <c r="C44" s="62">
        <f>D43</f>
        <v>45576</v>
      </c>
      <c r="D44" s="62">
        <f>C44+20</f>
        <v>45596</v>
      </c>
      <c r="E44" s="283"/>
      <c r="F44" s="283"/>
      <c r="G44" s="62">
        <f>H43</f>
        <v>45576</v>
      </c>
      <c r="H44" s="62">
        <f>G44+20</f>
        <v>45596</v>
      </c>
      <c r="I44" s="289">
        <v>1</v>
      </c>
      <c r="J44" s="289">
        <v>1</v>
      </c>
      <c r="K44" s="64"/>
      <c r="L44" s="64"/>
    </row>
    <row r="45" spans="1:12" ht="90.75" customHeight="1" x14ac:dyDescent="0.25">
      <c r="A45" s="304" t="s">
        <v>197</v>
      </c>
      <c r="B45" s="146" t="s">
        <v>341</v>
      </c>
      <c r="C45" s="292" t="s">
        <v>419</v>
      </c>
      <c r="D45" s="288"/>
      <c r="E45" s="283"/>
      <c r="F45" s="283"/>
      <c r="G45" s="292" t="s">
        <v>419</v>
      </c>
      <c r="H45" s="288"/>
      <c r="I45" s="289"/>
      <c r="J45" s="289"/>
      <c r="K45" s="64"/>
      <c r="L45" s="64"/>
    </row>
    <row r="46" spans="1:12" ht="167.25" customHeight="1" x14ac:dyDescent="0.25">
      <c r="A46" s="304" t="s">
        <v>195</v>
      </c>
      <c r="B46" s="146" t="s">
        <v>339</v>
      </c>
      <c r="C46" s="292" t="s">
        <v>419</v>
      </c>
      <c r="D46" s="288"/>
      <c r="E46" s="283"/>
      <c r="F46" s="283"/>
      <c r="G46" s="292" t="s">
        <v>419</v>
      </c>
      <c r="H46" s="288"/>
      <c r="I46" s="289"/>
      <c r="J46" s="289"/>
      <c r="K46" s="64"/>
      <c r="L46" s="64"/>
    </row>
    <row r="47" spans="1:12" ht="30.75" customHeight="1" x14ac:dyDescent="0.25">
      <c r="A47" s="304" t="s">
        <v>193</v>
      </c>
      <c r="B47" s="146" t="s">
        <v>194</v>
      </c>
      <c r="C47" s="62">
        <f>D44</f>
        <v>45596</v>
      </c>
      <c r="D47" s="62">
        <f>C47+20</f>
        <v>45616</v>
      </c>
      <c r="E47" s="283"/>
      <c r="F47" s="283"/>
      <c r="G47" s="62">
        <f>H44</f>
        <v>45596</v>
      </c>
      <c r="H47" s="62">
        <f>G47+20</f>
        <v>45616</v>
      </c>
      <c r="I47" s="289">
        <v>1</v>
      </c>
      <c r="J47" s="289">
        <v>1</v>
      </c>
      <c r="K47" s="64"/>
      <c r="L47" s="64"/>
    </row>
    <row r="48" spans="1:12" ht="37.5" customHeight="1" x14ac:dyDescent="0.25">
      <c r="A48" s="304" t="s">
        <v>350</v>
      </c>
      <c r="B48" s="142" t="s">
        <v>192</v>
      </c>
      <c r="C48" s="293"/>
      <c r="D48" s="294"/>
      <c r="E48" s="283"/>
      <c r="F48" s="283"/>
      <c r="G48" s="293"/>
      <c r="H48" s="294"/>
      <c r="I48" s="289"/>
      <c r="J48" s="289"/>
      <c r="K48" s="64"/>
      <c r="L48" s="64"/>
    </row>
    <row r="49" spans="1:12" ht="35.450000000000003" customHeight="1" x14ac:dyDescent="0.25">
      <c r="A49" s="304">
        <v>4</v>
      </c>
      <c r="B49" s="146" t="s">
        <v>190</v>
      </c>
      <c r="C49" s="62">
        <f>D47</f>
        <v>45616</v>
      </c>
      <c r="D49" s="62">
        <f>C49+3</f>
        <v>45619</v>
      </c>
      <c r="E49" s="283"/>
      <c r="F49" s="283"/>
      <c r="G49" s="62">
        <f>H47</f>
        <v>45616</v>
      </c>
      <c r="H49" s="62">
        <f>G49+3</f>
        <v>45619</v>
      </c>
      <c r="I49" s="289">
        <v>1</v>
      </c>
      <c r="J49" s="289">
        <v>1</v>
      </c>
      <c r="K49" s="64"/>
      <c r="L49" s="64"/>
    </row>
    <row r="50" spans="1:12" ht="86.25" customHeight="1" x14ac:dyDescent="0.25">
      <c r="A50" s="304" t="s">
        <v>191</v>
      </c>
      <c r="B50" s="146" t="s">
        <v>340</v>
      </c>
      <c r="C50" s="288">
        <f>D49</f>
        <v>45619</v>
      </c>
      <c r="D50" s="288">
        <f>C50+30</f>
        <v>45649</v>
      </c>
      <c r="E50" s="283"/>
      <c r="F50" s="283"/>
      <c r="G50" s="288">
        <f>H49</f>
        <v>45619</v>
      </c>
      <c r="H50" s="288">
        <f>G50+30</f>
        <v>45649</v>
      </c>
      <c r="I50" s="289">
        <v>1</v>
      </c>
      <c r="J50" s="289">
        <v>1</v>
      </c>
      <c r="K50" s="64"/>
      <c r="L50" s="64"/>
    </row>
    <row r="51" spans="1:12" ht="77.25" customHeight="1" x14ac:dyDescent="0.25">
      <c r="A51" s="304" t="s">
        <v>189</v>
      </c>
      <c r="B51" s="146" t="s">
        <v>342</v>
      </c>
      <c r="C51" s="292" t="s">
        <v>419</v>
      </c>
      <c r="D51" s="288"/>
      <c r="E51" s="283"/>
      <c r="F51" s="283"/>
      <c r="G51" s="292" t="s">
        <v>419</v>
      </c>
      <c r="H51" s="288"/>
      <c r="I51" s="289"/>
      <c r="J51" s="289"/>
      <c r="K51" s="64"/>
      <c r="L51" s="64"/>
    </row>
    <row r="52" spans="1:12" ht="71.45" customHeight="1" x14ac:dyDescent="0.25">
      <c r="A52" s="304" t="s">
        <v>187</v>
      </c>
      <c r="B52" s="146" t="s">
        <v>188</v>
      </c>
      <c r="C52" s="288">
        <f>D49</f>
        <v>45619</v>
      </c>
      <c r="D52" s="295">
        <f>C52+30</f>
        <v>45649</v>
      </c>
      <c r="E52" s="283"/>
      <c r="F52" s="283"/>
      <c r="G52" s="288">
        <f>H49</f>
        <v>45619</v>
      </c>
      <c r="H52" s="295">
        <f>G52+30</f>
        <v>45649</v>
      </c>
      <c r="I52" s="289">
        <v>1</v>
      </c>
      <c r="J52" s="289">
        <v>1</v>
      </c>
      <c r="K52" s="64"/>
      <c r="L52" s="64"/>
    </row>
    <row r="53" spans="1:12" ht="48.2" customHeight="1" x14ac:dyDescent="0.25">
      <c r="A53" s="304" t="s">
        <v>185</v>
      </c>
      <c r="B53" s="148" t="s">
        <v>343</v>
      </c>
      <c r="C53" s="295">
        <f>D49</f>
        <v>45619</v>
      </c>
      <c r="D53" s="295">
        <f>C53+30</f>
        <v>45649</v>
      </c>
      <c r="E53" s="283"/>
      <c r="F53" s="283"/>
      <c r="G53" s="295">
        <f>H49</f>
        <v>45619</v>
      </c>
      <c r="H53" s="295">
        <f>G53+30</f>
        <v>45649</v>
      </c>
      <c r="I53" s="289">
        <v>1</v>
      </c>
      <c r="J53" s="289">
        <v>1</v>
      </c>
      <c r="K53" s="64"/>
      <c r="L53" s="64"/>
    </row>
    <row r="54" spans="1:12" ht="46.5" customHeight="1" x14ac:dyDescent="0.25">
      <c r="A54" s="304" t="s">
        <v>344</v>
      </c>
      <c r="B54" s="146" t="s">
        <v>186</v>
      </c>
      <c r="C54" s="292" t="s">
        <v>419</v>
      </c>
      <c r="D54" s="288"/>
      <c r="E54" s="283"/>
      <c r="F54" s="283"/>
      <c r="G54" s="292" t="s">
        <v>419</v>
      </c>
      <c r="H54" s="288"/>
      <c r="I54" s="289"/>
      <c r="J54" s="28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11"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7" style="33" bestFit="1" customWidth="1"/>
    <col min="12" max="12" width="5.7109375" style="33" bestFit="1" customWidth="1"/>
    <col min="13" max="13" width="5.85546875" style="33" customWidth="1"/>
    <col min="14" max="14" width="7.42578125" style="33" customWidth="1"/>
    <col min="15" max="15" width="7" style="33" bestFit="1" customWidth="1"/>
    <col min="16" max="16" width="9" style="267" customWidth="1"/>
    <col min="17" max="17" width="7.42578125" style="33" customWidth="1"/>
    <col min="18" max="18" width="12" style="33" customWidth="1"/>
    <col min="19" max="21" width="9.28515625" style="33" bestFit="1" customWidth="1"/>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408" t="str">
        <f>'1. паспорт местоположение'!A5:C5</f>
        <v>Год раскрытия информации: 2026 год</v>
      </c>
      <c r="B4" s="408"/>
      <c r="C4" s="408"/>
      <c r="D4" s="408"/>
      <c r="E4" s="408"/>
      <c r="F4" s="408"/>
      <c r="G4" s="408"/>
      <c r="H4" s="408"/>
      <c r="I4" s="408"/>
      <c r="J4" s="408"/>
      <c r="K4" s="408"/>
      <c r="L4" s="408"/>
      <c r="M4" s="408"/>
      <c r="N4" s="408"/>
      <c r="O4" s="408"/>
      <c r="P4" s="408"/>
      <c r="Q4" s="408"/>
    </row>
    <row r="5" spans="1:29" ht="18.75" x14ac:dyDescent="0.3">
      <c r="A5" s="34"/>
      <c r="B5" s="34"/>
      <c r="C5" s="34"/>
      <c r="D5" s="34"/>
      <c r="E5" s="34"/>
      <c r="F5" s="34"/>
      <c r="H5" s="34"/>
      <c r="I5" s="34"/>
      <c r="Q5" s="13"/>
    </row>
    <row r="6" spans="1:29" ht="18.75" x14ac:dyDescent="0.25">
      <c r="A6" s="413" t="s">
        <v>9</v>
      </c>
      <c r="B6" s="413"/>
      <c r="C6" s="413"/>
      <c r="D6" s="413"/>
      <c r="E6" s="413"/>
      <c r="F6" s="413"/>
      <c r="G6" s="413"/>
      <c r="H6" s="413"/>
      <c r="I6" s="413"/>
      <c r="J6" s="413"/>
      <c r="K6" s="413"/>
      <c r="L6" s="413"/>
      <c r="M6" s="413"/>
      <c r="N6" s="413"/>
      <c r="O6" s="413"/>
      <c r="P6" s="413"/>
      <c r="Q6" s="413"/>
    </row>
    <row r="7" spans="1:29" ht="18.75" x14ac:dyDescent="0.25">
      <c r="A7" s="57"/>
      <c r="B7" s="57"/>
      <c r="C7" s="57"/>
      <c r="D7" s="57"/>
      <c r="E7" s="57"/>
      <c r="F7" s="57"/>
      <c r="G7" s="57"/>
      <c r="H7" s="36"/>
      <c r="I7" s="36"/>
      <c r="J7" s="36"/>
      <c r="K7" s="36"/>
      <c r="L7" s="36"/>
      <c r="M7" s="36"/>
      <c r="N7" s="36"/>
      <c r="O7" s="36"/>
      <c r="P7" s="268"/>
      <c r="Q7" s="36"/>
    </row>
    <row r="8" spans="1:29"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row>
    <row r="9" spans="1:29" ht="18.75" customHeight="1" x14ac:dyDescent="0.25">
      <c r="A9" s="404" t="s">
        <v>8</v>
      </c>
      <c r="B9" s="404"/>
      <c r="C9" s="404"/>
      <c r="D9" s="404"/>
      <c r="E9" s="404"/>
      <c r="F9" s="404"/>
      <c r="G9" s="404"/>
      <c r="H9" s="404"/>
      <c r="I9" s="404"/>
      <c r="J9" s="404"/>
      <c r="K9" s="404"/>
      <c r="L9" s="404"/>
      <c r="M9" s="404"/>
      <c r="N9" s="404"/>
      <c r="O9" s="404"/>
      <c r="P9" s="404"/>
      <c r="Q9" s="404"/>
    </row>
    <row r="10" spans="1:29" ht="18.75" x14ac:dyDescent="0.25">
      <c r="A10" s="57"/>
      <c r="B10" s="57"/>
      <c r="C10" s="57"/>
      <c r="D10" s="57"/>
      <c r="E10" s="57"/>
      <c r="F10" s="57"/>
      <c r="G10" s="57"/>
      <c r="H10" s="36"/>
      <c r="I10" s="36"/>
      <c r="J10" s="36"/>
      <c r="K10" s="36"/>
      <c r="L10" s="36"/>
      <c r="M10" s="36"/>
      <c r="N10" s="36"/>
      <c r="O10" s="36"/>
      <c r="P10" s="268"/>
      <c r="Q10" s="36"/>
    </row>
    <row r="11" spans="1:29" x14ac:dyDescent="0.25">
      <c r="A11" s="364" t="str">
        <f>'6.1. Паспорт сетевой график'!A12:L12</f>
        <v>M_NS3300.VL.0071</v>
      </c>
      <c r="B11" s="364"/>
      <c r="C11" s="364"/>
      <c r="D11" s="364"/>
      <c r="E11" s="364"/>
      <c r="F11" s="364"/>
      <c r="G11" s="364"/>
      <c r="H11" s="364"/>
      <c r="I11" s="364"/>
      <c r="J11" s="364"/>
      <c r="K11" s="364"/>
      <c r="L11" s="364"/>
      <c r="M11" s="364"/>
      <c r="N11" s="364"/>
      <c r="O11" s="364"/>
      <c r="P11" s="364"/>
      <c r="Q11" s="364"/>
    </row>
    <row r="12" spans="1:29" x14ac:dyDescent="0.25">
      <c r="A12" s="404" t="s">
        <v>7</v>
      </c>
      <c r="B12" s="404"/>
      <c r="C12" s="404"/>
      <c r="D12" s="404"/>
      <c r="E12" s="404"/>
      <c r="F12" s="404"/>
      <c r="G12" s="404"/>
      <c r="H12" s="404"/>
      <c r="I12" s="404"/>
      <c r="J12" s="404"/>
      <c r="K12" s="404"/>
      <c r="L12" s="404"/>
      <c r="M12" s="404"/>
      <c r="N12" s="404"/>
      <c r="O12" s="404"/>
      <c r="P12" s="404"/>
      <c r="Q12" s="404"/>
    </row>
    <row r="13" spans="1:29" ht="16.5" customHeight="1" x14ac:dyDescent="0.3">
      <c r="A13" s="10"/>
      <c r="B13" s="10"/>
      <c r="C13" s="10"/>
      <c r="D13" s="10"/>
      <c r="E13" s="10"/>
      <c r="F13" s="10"/>
      <c r="G13" s="10"/>
      <c r="H13" s="35"/>
      <c r="I13" s="35"/>
      <c r="J13" s="35"/>
      <c r="K13" s="35"/>
      <c r="L13" s="35"/>
      <c r="M13" s="35"/>
      <c r="N13" s="35"/>
      <c r="O13" s="35"/>
      <c r="P13" s="269"/>
      <c r="Q13" s="35"/>
    </row>
    <row r="14" spans="1:29" ht="39.200000000000003" customHeight="1" x14ac:dyDescent="0.25">
      <c r="A14" s="403" t="str">
        <f>'6.1. Паспорт сетевой график'!A15:L15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4" s="403"/>
      <c r="C14" s="403"/>
      <c r="D14" s="403"/>
      <c r="E14" s="403"/>
      <c r="F14" s="403"/>
      <c r="G14" s="403"/>
      <c r="H14" s="403"/>
      <c r="I14" s="403"/>
      <c r="J14" s="403"/>
      <c r="K14" s="403"/>
      <c r="L14" s="403"/>
      <c r="M14" s="403"/>
      <c r="N14" s="403"/>
      <c r="O14" s="403"/>
      <c r="P14" s="403"/>
      <c r="Q14" s="403"/>
    </row>
    <row r="15" spans="1:29" ht="15.75" customHeight="1" x14ac:dyDescent="0.25">
      <c r="A15" s="404" t="s">
        <v>6</v>
      </c>
      <c r="B15" s="404"/>
      <c r="C15" s="404"/>
      <c r="D15" s="404"/>
      <c r="E15" s="404"/>
      <c r="F15" s="404"/>
      <c r="G15" s="404"/>
      <c r="H15" s="404"/>
      <c r="I15" s="404"/>
      <c r="J15" s="404"/>
      <c r="K15" s="404"/>
      <c r="L15" s="404"/>
      <c r="M15" s="404"/>
      <c r="N15" s="404"/>
      <c r="O15" s="404"/>
      <c r="P15" s="404"/>
      <c r="Q15" s="404"/>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270"/>
    </row>
    <row r="18" spans="1:35" x14ac:dyDescent="0.25">
      <c r="A18" s="442" t="s">
        <v>386</v>
      </c>
      <c r="B18" s="442"/>
      <c r="C18" s="442"/>
      <c r="D18" s="442"/>
      <c r="E18" s="442"/>
      <c r="F18" s="442"/>
      <c r="G18" s="442"/>
      <c r="H18" s="442"/>
      <c r="I18" s="442"/>
      <c r="J18" s="442"/>
      <c r="K18" s="442"/>
      <c r="L18" s="442"/>
      <c r="M18" s="442"/>
      <c r="N18" s="442"/>
      <c r="O18" s="442"/>
      <c r="P18" s="442"/>
      <c r="Q18" s="442"/>
    </row>
    <row r="19" spans="1:35" x14ac:dyDescent="0.25">
      <c r="A19" s="305"/>
      <c r="B19" s="305"/>
      <c r="C19" s="305"/>
      <c r="D19" s="305"/>
      <c r="E19" s="305"/>
      <c r="F19" s="305"/>
      <c r="G19" s="305"/>
      <c r="H19" s="305"/>
      <c r="I19" s="305"/>
      <c r="J19" s="305"/>
      <c r="K19" s="305"/>
      <c r="L19" s="305"/>
      <c r="M19" s="305"/>
      <c r="N19" s="305"/>
      <c r="O19" s="305"/>
      <c r="P19" s="305"/>
      <c r="Q19" s="305"/>
    </row>
    <row r="20" spans="1:35" s="336" customFormat="1" ht="33" customHeight="1" x14ac:dyDescent="0.25">
      <c r="A20" s="443" t="s">
        <v>184</v>
      </c>
      <c r="B20" s="443" t="s">
        <v>183</v>
      </c>
      <c r="C20" s="432" t="s">
        <v>182</v>
      </c>
      <c r="D20" s="432"/>
      <c r="E20" s="433" t="s">
        <v>181</v>
      </c>
      <c r="F20" s="433"/>
      <c r="G20" s="434" t="s">
        <v>590</v>
      </c>
      <c r="H20" s="438" t="s">
        <v>521</v>
      </c>
      <c r="I20" s="439"/>
      <c r="J20" s="439"/>
      <c r="K20" s="439"/>
      <c r="L20" s="438" t="s">
        <v>522</v>
      </c>
      <c r="M20" s="439"/>
      <c r="N20" s="439"/>
      <c r="O20" s="439"/>
      <c r="P20" s="438" t="s">
        <v>571</v>
      </c>
      <c r="Q20" s="439"/>
      <c r="R20" s="439"/>
      <c r="S20" s="439"/>
      <c r="T20" s="438" t="s">
        <v>584</v>
      </c>
      <c r="U20" s="439"/>
      <c r="V20" s="439"/>
      <c r="W20" s="439"/>
      <c r="X20" s="438" t="s">
        <v>591</v>
      </c>
      <c r="Y20" s="439"/>
      <c r="Z20" s="439"/>
      <c r="AA20" s="439"/>
      <c r="AB20" s="440" t="s">
        <v>180</v>
      </c>
      <c r="AC20" s="440"/>
    </row>
    <row r="21" spans="1:35" s="336" customFormat="1" ht="81.75" customHeight="1" x14ac:dyDescent="0.25">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0"/>
      <c r="AC21" s="440"/>
    </row>
    <row r="22" spans="1:35" s="336" customFormat="1" ht="89.25" customHeight="1" x14ac:dyDescent="0.3">
      <c r="A22" s="445"/>
      <c r="B22" s="445"/>
      <c r="C22" s="352" t="s">
        <v>2</v>
      </c>
      <c r="D22" s="352" t="s">
        <v>178</v>
      </c>
      <c r="E22" s="311" t="s">
        <v>592</v>
      </c>
      <c r="F22" s="311" t="s">
        <v>593</v>
      </c>
      <c r="G22" s="436"/>
      <c r="H22" s="337" t="s">
        <v>368</v>
      </c>
      <c r="I22" s="337" t="s">
        <v>369</v>
      </c>
      <c r="J22" s="337" t="s">
        <v>368</v>
      </c>
      <c r="K22" s="337" t="s">
        <v>369</v>
      </c>
      <c r="L22" s="337" t="s">
        <v>368</v>
      </c>
      <c r="M22" s="337" t="s">
        <v>369</v>
      </c>
      <c r="N22" s="337" t="s">
        <v>368</v>
      </c>
      <c r="O22" s="337" t="s">
        <v>369</v>
      </c>
      <c r="P22" s="337" t="s">
        <v>368</v>
      </c>
      <c r="Q22" s="337" t="s">
        <v>369</v>
      </c>
      <c r="R22" s="337" t="s">
        <v>368</v>
      </c>
      <c r="S22" s="337" t="s">
        <v>369</v>
      </c>
      <c r="T22" s="337" t="s">
        <v>368</v>
      </c>
      <c r="U22" s="337" t="s">
        <v>369</v>
      </c>
      <c r="V22" s="337" t="s">
        <v>368</v>
      </c>
      <c r="W22" s="337" t="s">
        <v>369</v>
      </c>
      <c r="X22" s="337" t="s">
        <v>368</v>
      </c>
      <c r="Y22" s="337" t="s">
        <v>369</v>
      </c>
      <c r="Z22" s="337" t="s">
        <v>368</v>
      </c>
      <c r="AA22" s="337" t="s">
        <v>369</v>
      </c>
      <c r="AB22" s="352" t="s">
        <v>179</v>
      </c>
      <c r="AC22" s="352" t="s">
        <v>178</v>
      </c>
      <c r="AE22" s="312"/>
      <c r="AF22" s="312"/>
      <c r="AG22" s="312"/>
      <c r="AH22" s="312"/>
      <c r="AI22" s="310"/>
    </row>
    <row r="23" spans="1:35" s="336"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E23" s="310"/>
      <c r="AF23" s="310"/>
      <c r="AG23" s="310"/>
      <c r="AH23" s="310"/>
      <c r="AI23" s="310"/>
    </row>
    <row r="24" spans="1:35" s="310" customFormat="1" ht="47.25" customHeight="1" x14ac:dyDescent="0.25">
      <c r="A24" s="170">
        <v>1</v>
      </c>
      <c r="B24" s="171" t="s">
        <v>177</v>
      </c>
      <c r="C24" s="313">
        <v>5.3135237199999992</v>
      </c>
      <c r="D24" s="313">
        <v>5.3135237199999992</v>
      </c>
      <c r="E24" s="313">
        <v>2.9439062699999994</v>
      </c>
      <c r="F24" s="313">
        <v>0</v>
      </c>
      <c r="G24" s="313">
        <v>0.80190779999999995</v>
      </c>
      <c r="H24" s="313">
        <v>0</v>
      </c>
      <c r="I24" s="313"/>
      <c r="J24" s="313">
        <v>2.1419984699999999</v>
      </c>
      <c r="K24" s="313"/>
      <c r="L24" s="313">
        <v>0</v>
      </c>
      <c r="M24" s="313"/>
      <c r="N24" s="313">
        <v>0</v>
      </c>
      <c r="O24" s="313"/>
      <c r="P24" s="313">
        <v>0</v>
      </c>
      <c r="Q24" s="313"/>
      <c r="R24" s="313">
        <v>0</v>
      </c>
      <c r="S24" s="313"/>
      <c r="T24" s="313">
        <v>0</v>
      </c>
      <c r="U24" s="313"/>
      <c r="V24" s="313">
        <v>0</v>
      </c>
      <c r="W24" s="313"/>
      <c r="X24" s="313">
        <v>0</v>
      </c>
      <c r="Y24" s="313"/>
      <c r="Z24" s="313" t="s">
        <v>440</v>
      </c>
      <c r="AA24" s="313"/>
      <c r="AB24" s="313">
        <v>0</v>
      </c>
      <c r="AC24" s="313">
        <v>2.1419984699999999</v>
      </c>
    </row>
    <row r="25" spans="1:35" s="310" customFormat="1" ht="24" customHeight="1" x14ac:dyDescent="0.25">
      <c r="A25" s="172" t="s">
        <v>176</v>
      </c>
      <c r="B25" s="173" t="s">
        <v>175</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t="s">
        <v>440</v>
      </c>
      <c r="AA25" s="313"/>
      <c r="AB25" s="313">
        <v>0</v>
      </c>
      <c r="AC25" s="313">
        <v>0</v>
      </c>
    </row>
    <row r="26" spans="1:35" s="310" customFormat="1" x14ac:dyDescent="0.25">
      <c r="A26" s="172" t="s">
        <v>174</v>
      </c>
      <c r="B26" s="173" t="s">
        <v>173</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t="s">
        <v>440</v>
      </c>
      <c r="AA26" s="313"/>
      <c r="AB26" s="313">
        <v>0</v>
      </c>
      <c r="AC26" s="313">
        <v>0</v>
      </c>
    </row>
    <row r="27" spans="1:35" s="310" customFormat="1" ht="38.25" customHeight="1" x14ac:dyDescent="0.25">
      <c r="A27" s="172" t="s">
        <v>172</v>
      </c>
      <c r="B27" s="173" t="s">
        <v>325</v>
      </c>
      <c r="C27" s="313"/>
      <c r="D27" s="313"/>
      <c r="E27" s="313"/>
      <c r="F27" s="313"/>
      <c r="G27" s="313">
        <v>0</v>
      </c>
      <c r="H27" s="313">
        <v>0</v>
      </c>
      <c r="I27" s="313"/>
      <c r="J27" s="313">
        <v>0</v>
      </c>
      <c r="K27" s="313"/>
      <c r="L27" s="313">
        <v>0</v>
      </c>
      <c r="M27" s="313"/>
      <c r="N27" s="313">
        <v>0</v>
      </c>
      <c r="O27" s="313"/>
      <c r="P27" s="313">
        <v>0</v>
      </c>
      <c r="Q27" s="313"/>
      <c r="R27" s="313">
        <v>0</v>
      </c>
      <c r="S27" s="313"/>
      <c r="T27" s="313">
        <v>0</v>
      </c>
      <c r="U27" s="313"/>
      <c r="V27" s="313">
        <v>0</v>
      </c>
      <c r="W27" s="313"/>
      <c r="X27" s="313">
        <v>0</v>
      </c>
      <c r="Y27" s="313"/>
      <c r="Z27" s="313" t="s">
        <v>440</v>
      </c>
      <c r="AA27" s="313"/>
      <c r="AB27" s="313">
        <v>0</v>
      </c>
      <c r="AC27" s="313">
        <v>0</v>
      </c>
    </row>
    <row r="28" spans="1:35" s="310" customFormat="1" x14ac:dyDescent="0.25">
      <c r="A28" s="172" t="s">
        <v>171</v>
      </c>
      <c r="B28" s="173" t="s">
        <v>170</v>
      </c>
      <c r="C28" s="313"/>
      <c r="D28" s="313"/>
      <c r="E28" s="313"/>
      <c r="F28" s="313"/>
      <c r="G28" s="313">
        <v>0.80190780000000006</v>
      </c>
      <c r="H28" s="313">
        <v>0</v>
      </c>
      <c r="I28" s="313"/>
      <c r="J28" s="313">
        <v>8.1048099999999623E-3</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v>8.1048099999999623E-3</v>
      </c>
    </row>
    <row r="29" spans="1:35" s="310" customFormat="1" x14ac:dyDescent="0.25">
      <c r="A29" s="172" t="s">
        <v>169</v>
      </c>
      <c r="B29" s="174" t="s">
        <v>168</v>
      </c>
      <c r="C29" s="313"/>
      <c r="D29" s="313"/>
      <c r="E29" s="313"/>
      <c r="F29" s="313"/>
      <c r="G29" s="313">
        <v>0</v>
      </c>
      <c r="H29" s="313">
        <v>0</v>
      </c>
      <c r="I29" s="313"/>
      <c r="J29" s="313">
        <v>2.13389366</v>
      </c>
      <c r="K29" s="313"/>
      <c r="L29" s="313">
        <v>0</v>
      </c>
      <c r="M29" s="313"/>
      <c r="N29" s="313">
        <v>0</v>
      </c>
      <c r="O29" s="313"/>
      <c r="P29" s="313">
        <v>0</v>
      </c>
      <c r="Q29" s="313"/>
      <c r="R29" s="313">
        <v>0</v>
      </c>
      <c r="S29" s="313"/>
      <c r="T29" s="313">
        <v>0</v>
      </c>
      <c r="U29" s="313"/>
      <c r="V29" s="313">
        <v>0</v>
      </c>
      <c r="W29" s="313"/>
      <c r="X29" s="313">
        <v>0</v>
      </c>
      <c r="Y29" s="313"/>
      <c r="Z29" s="313" t="s">
        <v>440</v>
      </c>
      <c r="AA29" s="313"/>
      <c r="AB29" s="313">
        <v>0</v>
      </c>
      <c r="AC29" s="313">
        <v>2.13389366</v>
      </c>
    </row>
    <row r="30" spans="1:35" s="310" customFormat="1" ht="47.25" x14ac:dyDescent="0.25">
      <c r="A30" s="170" t="s">
        <v>63</v>
      </c>
      <c r="B30" s="171" t="s">
        <v>167</v>
      </c>
      <c r="C30" s="313">
        <v>4.4289364399999993</v>
      </c>
      <c r="D30" s="313">
        <v>4.4289364399999993</v>
      </c>
      <c r="E30" s="313">
        <v>0</v>
      </c>
      <c r="F30" s="313">
        <v>-8.8817841970012523E-16</v>
      </c>
      <c r="G30" s="313">
        <v>0</v>
      </c>
      <c r="H30" s="313">
        <v>0</v>
      </c>
      <c r="I30" s="313"/>
      <c r="J30" s="313">
        <v>0</v>
      </c>
      <c r="K30" s="313"/>
      <c r="L30" s="313">
        <v>0</v>
      </c>
      <c r="M30" s="313"/>
      <c r="N30" s="313">
        <v>0</v>
      </c>
      <c r="O30" s="313"/>
      <c r="P30" s="313">
        <v>0</v>
      </c>
      <c r="Q30" s="313"/>
      <c r="R30" s="313">
        <v>0</v>
      </c>
      <c r="S30" s="313"/>
      <c r="T30" s="313">
        <v>0</v>
      </c>
      <c r="U30" s="313"/>
      <c r="V30" s="313">
        <v>0</v>
      </c>
      <c r="W30" s="313"/>
      <c r="X30" s="313">
        <v>0</v>
      </c>
      <c r="Y30" s="313"/>
      <c r="Z30" s="313" t="s">
        <v>440</v>
      </c>
      <c r="AA30" s="313"/>
      <c r="AB30" s="313">
        <v>0</v>
      </c>
      <c r="AC30" s="313">
        <v>0</v>
      </c>
    </row>
    <row r="31" spans="1:35" s="310" customFormat="1" x14ac:dyDescent="0.25">
      <c r="A31" s="170" t="s">
        <v>166</v>
      </c>
      <c r="B31" s="173" t="s">
        <v>165</v>
      </c>
      <c r="C31" s="313">
        <v>0.24355129</v>
      </c>
      <c r="D31" s="313">
        <v>0.24355129</v>
      </c>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v>0</v>
      </c>
      <c r="AC31" s="313">
        <v>0</v>
      </c>
    </row>
    <row r="32" spans="1:35" s="310" customFormat="1" ht="31.5" x14ac:dyDescent="0.25">
      <c r="A32" s="170" t="s">
        <v>164</v>
      </c>
      <c r="B32" s="173" t="s">
        <v>163</v>
      </c>
      <c r="C32" s="313">
        <v>1.8859555800000001</v>
      </c>
      <c r="D32" s="313">
        <v>1.8859555800000001</v>
      </c>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v>0</v>
      </c>
      <c r="AC32" s="313">
        <v>0</v>
      </c>
    </row>
    <row r="33" spans="1:29" s="310" customFormat="1" x14ac:dyDescent="0.25">
      <c r="A33" s="170" t="s">
        <v>162</v>
      </c>
      <c r="B33" s="173" t="s">
        <v>161</v>
      </c>
      <c r="C33" s="313">
        <v>1.968253</v>
      </c>
      <c r="D33" s="313">
        <v>1.968253</v>
      </c>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v>0</v>
      </c>
      <c r="AC33" s="313">
        <v>0</v>
      </c>
    </row>
    <row r="34" spans="1:29" s="310" customFormat="1" x14ac:dyDescent="0.25">
      <c r="A34" s="170" t="s">
        <v>160</v>
      </c>
      <c r="B34" s="173" t="s">
        <v>159</v>
      </c>
      <c r="C34" s="313">
        <v>0.33117657</v>
      </c>
      <c r="D34" s="313">
        <v>0.33117657</v>
      </c>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v>0</v>
      </c>
      <c r="AC34" s="313">
        <v>0</v>
      </c>
    </row>
    <row r="35" spans="1:29" s="310" customFormat="1" ht="48.2" customHeight="1" x14ac:dyDescent="0.25">
      <c r="A35" s="170" t="s">
        <v>62</v>
      </c>
      <c r="B35" s="171" t="s">
        <v>158</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s="310" customFormat="1" ht="44.45" customHeight="1" x14ac:dyDescent="0.25">
      <c r="A36" s="172" t="s">
        <v>157</v>
      </c>
      <c r="B36" s="173" t="s">
        <v>443</v>
      </c>
      <c r="C36" s="313"/>
      <c r="D36" s="313"/>
      <c r="E36" s="313"/>
      <c r="F36" s="313"/>
      <c r="G36" s="313">
        <v>0</v>
      </c>
      <c r="H36" s="313">
        <v>0</v>
      </c>
      <c r="I36" s="314" t="s">
        <v>422</v>
      </c>
      <c r="J36" s="313">
        <v>0</v>
      </c>
      <c r="K36" s="314" t="s">
        <v>422</v>
      </c>
      <c r="L36" s="313">
        <v>0</v>
      </c>
      <c r="M36" s="314" t="s">
        <v>422</v>
      </c>
      <c r="N36" s="313">
        <v>0</v>
      </c>
      <c r="O36" s="314" t="s">
        <v>422</v>
      </c>
      <c r="P36" s="313">
        <v>0</v>
      </c>
      <c r="Q36" s="314" t="s">
        <v>422</v>
      </c>
      <c r="R36" s="313">
        <v>0</v>
      </c>
      <c r="S36" s="314" t="s">
        <v>422</v>
      </c>
      <c r="T36" s="313">
        <v>0</v>
      </c>
      <c r="U36" s="314" t="s">
        <v>422</v>
      </c>
      <c r="V36" s="313">
        <v>0</v>
      </c>
      <c r="W36" s="314" t="s">
        <v>422</v>
      </c>
      <c r="X36" s="313">
        <v>0</v>
      </c>
      <c r="Y36" s="314" t="s">
        <v>422</v>
      </c>
      <c r="Z36" s="313" t="s">
        <v>440</v>
      </c>
      <c r="AA36" s="314" t="s">
        <v>440</v>
      </c>
      <c r="AB36" s="313">
        <v>0</v>
      </c>
      <c r="AC36" s="313">
        <v>0</v>
      </c>
    </row>
    <row r="37" spans="1:29" s="310" customFormat="1" ht="31.5" x14ac:dyDescent="0.25">
      <c r="A37" s="172" t="s">
        <v>156</v>
      </c>
      <c r="B37" s="175" t="s">
        <v>441</v>
      </c>
      <c r="C37" s="313"/>
      <c r="D37" s="313"/>
      <c r="E37" s="313"/>
      <c r="F37" s="313"/>
      <c r="G37" s="313">
        <v>0</v>
      </c>
      <c r="H37" s="313">
        <v>0</v>
      </c>
      <c r="I37" s="314" t="s">
        <v>422</v>
      </c>
      <c r="J37" s="313">
        <v>0</v>
      </c>
      <c r="K37" s="314" t="s">
        <v>422</v>
      </c>
      <c r="L37" s="313">
        <v>0</v>
      </c>
      <c r="M37" s="314" t="s">
        <v>422</v>
      </c>
      <c r="N37" s="313">
        <v>0</v>
      </c>
      <c r="O37" s="314" t="s">
        <v>422</v>
      </c>
      <c r="P37" s="313">
        <v>0</v>
      </c>
      <c r="Q37" s="314" t="s">
        <v>422</v>
      </c>
      <c r="R37" s="313">
        <v>0</v>
      </c>
      <c r="S37" s="314" t="s">
        <v>422</v>
      </c>
      <c r="T37" s="313">
        <v>0</v>
      </c>
      <c r="U37" s="314" t="s">
        <v>422</v>
      </c>
      <c r="V37" s="313">
        <v>0</v>
      </c>
      <c r="W37" s="314" t="s">
        <v>422</v>
      </c>
      <c r="X37" s="313">
        <v>0</v>
      </c>
      <c r="Y37" s="314" t="s">
        <v>422</v>
      </c>
      <c r="Z37" s="313" t="s">
        <v>440</v>
      </c>
      <c r="AA37" s="314" t="s">
        <v>440</v>
      </c>
      <c r="AB37" s="313">
        <v>0</v>
      </c>
      <c r="AC37" s="313">
        <v>0</v>
      </c>
    </row>
    <row r="38" spans="1:29" s="310" customFormat="1" x14ac:dyDescent="0.25">
      <c r="A38" s="172" t="s">
        <v>155</v>
      </c>
      <c r="B38" s="175" t="s">
        <v>146</v>
      </c>
      <c r="C38" s="313"/>
      <c r="D38" s="313"/>
      <c r="E38" s="313"/>
      <c r="F38" s="313"/>
      <c r="G38" s="313">
        <v>0</v>
      </c>
      <c r="H38" s="313">
        <v>0</v>
      </c>
      <c r="I38" s="314" t="s">
        <v>422</v>
      </c>
      <c r="J38" s="313">
        <v>0</v>
      </c>
      <c r="K38" s="314" t="s">
        <v>422</v>
      </c>
      <c r="L38" s="313">
        <v>0</v>
      </c>
      <c r="M38" s="314" t="s">
        <v>422</v>
      </c>
      <c r="N38" s="313">
        <v>0</v>
      </c>
      <c r="O38" s="314" t="s">
        <v>422</v>
      </c>
      <c r="P38" s="313">
        <v>0</v>
      </c>
      <c r="Q38" s="314" t="s">
        <v>422</v>
      </c>
      <c r="R38" s="313">
        <v>0</v>
      </c>
      <c r="S38" s="314" t="s">
        <v>422</v>
      </c>
      <c r="T38" s="313">
        <v>0</v>
      </c>
      <c r="U38" s="314" t="s">
        <v>422</v>
      </c>
      <c r="V38" s="313">
        <v>0</v>
      </c>
      <c r="W38" s="314" t="s">
        <v>422</v>
      </c>
      <c r="X38" s="313">
        <v>0</v>
      </c>
      <c r="Y38" s="314" t="s">
        <v>422</v>
      </c>
      <c r="Z38" s="313" t="s">
        <v>440</v>
      </c>
      <c r="AA38" s="314" t="s">
        <v>440</v>
      </c>
      <c r="AB38" s="313">
        <v>0</v>
      </c>
      <c r="AC38" s="313">
        <v>0</v>
      </c>
    </row>
    <row r="39" spans="1:29" s="310" customFormat="1" x14ac:dyDescent="0.25">
      <c r="A39" s="172" t="s">
        <v>154</v>
      </c>
      <c r="B39" s="173" t="s">
        <v>442</v>
      </c>
      <c r="C39" s="313"/>
      <c r="D39" s="313"/>
      <c r="E39" s="313"/>
      <c r="F39" s="313"/>
      <c r="G39" s="313">
        <v>0</v>
      </c>
      <c r="H39" s="313">
        <v>0</v>
      </c>
      <c r="I39" s="314" t="s">
        <v>422</v>
      </c>
      <c r="J39" s="313">
        <v>0</v>
      </c>
      <c r="K39" s="314" t="s">
        <v>422</v>
      </c>
      <c r="L39" s="313">
        <v>0</v>
      </c>
      <c r="M39" s="314" t="s">
        <v>422</v>
      </c>
      <c r="N39" s="313">
        <v>0</v>
      </c>
      <c r="O39" s="314" t="s">
        <v>422</v>
      </c>
      <c r="P39" s="313">
        <v>0</v>
      </c>
      <c r="Q39" s="314" t="s">
        <v>422</v>
      </c>
      <c r="R39" s="313">
        <v>0</v>
      </c>
      <c r="S39" s="314" t="s">
        <v>422</v>
      </c>
      <c r="T39" s="313">
        <v>0</v>
      </c>
      <c r="U39" s="314" t="s">
        <v>422</v>
      </c>
      <c r="V39" s="313">
        <v>0</v>
      </c>
      <c r="W39" s="314" t="s">
        <v>422</v>
      </c>
      <c r="X39" s="313">
        <v>0</v>
      </c>
      <c r="Y39" s="314" t="s">
        <v>422</v>
      </c>
      <c r="Z39" s="313" t="s">
        <v>440</v>
      </c>
      <c r="AA39" s="314" t="s">
        <v>440</v>
      </c>
      <c r="AB39" s="313">
        <v>0</v>
      </c>
      <c r="AC39" s="313">
        <v>0</v>
      </c>
    </row>
    <row r="40" spans="1:29" s="310" customFormat="1" x14ac:dyDescent="0.25">
      <c r="A40" s="172" t="s">
        <v>153</v>
      </c>
      <c r="B40" s="173" t="s">
        <v>444</v>
      </c>
      <c r="C40" s="313"/>
      <c r="D40" s="313"/>
      <c r="E40" s="313"/>
      <c r="F40" s="313"/>
      <c r="G40" s="313">
        <v>0</v>
      </c>
      <c r="H40" s="313">
        <v>0</v>
      </c>
      <c r="I40" s="314" t="s">
        <v>422</v>
      </c>
      <c r="J40" s="313">
        <v>0</v>
      </c>
      <c r="K40" s="314" t="s">
        <v>422</v>
      </c>
      <c r="L40" s="313">
        <v>0</v>
      </c>
      <c r="M40" s="314" t="s">
        <v>422</v>
      </c>
      <c r="N40" s="313">
        <v>0</v>
      </c>
      <c r="O40" s="314" t="s">
        <v>422</v>
      </c>
      <c r="P40" s="313">
        <v>0</v>
      </c>
      <c r="Q40" s="314" t="s">
        <v>422</v>
      </c>
      <c r="R40" s="313">
        <v>0</v>
      </c>
      <c r="S40" s="314" t="s">
        <v>422</v>
      </c>
      <c r="T40" s="313">
        <v>0</v>
      </c>
      <c r="U40" s="314" t="s">
        <v>422</v>
      </c>
      <c r="V40" s="313">
        <v>0</v>
      </c>
      <c r="W40" s="314" t="s">
        <v>422</v>
      </c>
      <c r="X40" s="313">
        <v>0</v>
      </c>
      <c r="Y40" s="314" t="s">
        <v>422</v>
      </c>
      <c r="Z40" s="313" t="s">
        <v>440</v>
      </c>
      <c r="AA40" s="314" t="s">
        <v>440</v>
      </c>
      <c r="AB40" s="313">
        <v>0</v>
      </c>
      <c r="AC40" s="313">
        <v>0</v>
      </c>
    </row>
    <row r="41" spans="1:29" s="310" customFormat="1" x14ac:dyDescent="0.25">
      <c r="A41" s="172" t="s">
        <v>152</v>
      </c>
      <c r="B41" s="173" t="s">
        <v>445</v>
      </c>
      <c r="C41" s="313"/>
      <c r="D41" s="313"/>
      <c r="E41" s="313"/>
      <c r="F41" s="313"/>
      <c r="G41" s="313">
        <v>0</v>
      </c>
      <c r="H41" s="313">
        <v>0</v>
      </c>
      <c r="I41" s="314" t="s">
        <v>422</v>
      </c>
      <c r="J41" s="313">
        <v>0</v>
      </c>
      <c r="K41" s="314" t="s">
        <v>422</v>
      </c>
      <c r="L41" s="313">
        <v>0</v>
      </c>
      <c r="M41" s="314" t="s">
        <v>422</v>
      </c>
      <c r="N41" s="313">
        <v>0</v>
      </c>
      <c r="O41" s="314" t="s">
        <v>422</v>
      </c>
      <c r="P41" s="313">
        <v>0</v>
      </c>
      <c r="Q41" s="314" t="s">
        <v>422</v>
      </c>
      <c r="R41" s="313">
        <v>0</v>
      </c>
      <c r="S41" s="314" t="s">
        <v>422</v>
      </c>
      <c r="T41" s="313">
        <v>0</v>
      </c>
      <c r="U41" s="314" t="s">
        <v>422</v>
      </c>
      <c r="V41" s="313">
        <v>0</v>
      </c>
      <c r="W41" s="314" t="s">
        <v>422</v>
      </c>
      <c r="X41" s="313">
        <v>0</v>
      </c>
      <c r="Y41" s="314" t="s">
        <v>422</v>
      </c>
      <c r="Z41" s="313" t="s">
        <v>440</v>
      </c>
      <c r="AA41" s="314" t="s">
        <v>440</v>
      </c>
      <c r="AB41" s="313">
        <v>0</v>
      </c>
      <c r="AC41" s="313">
        <v>0</v>
      </c>
    </row>
    <row r="42" spans="1:29" s="310" customFormat="1" x14ac:dyDescent="0.25">
      <c r="A42" s="172" t="s">
        <v>151</v>
      </c>
      <c r="B42" s="173" t="s">
        <v>446</v>
      </c>
      <c r="C42" s="313"/>
      <c r="D42" s="313"/>
      <c r="E42" s="313"/>
      <c r="F42" s="313"/>
      <c r="G42" s="313">
        <v>0</v>
      </c>
      <c r="H42" s="313">
        <v>0</v>
      </c>
      <c r="I42" s="314" t="s">
        <v>422</v>
      </c>
      <c r="J42" s="313">
        <v>0</v>
      </c>
      <c r="K42" s="314" t="s">
        <v>422</v>
      </c>
      <c r="L42" s="313">
        <v>0</v>
      </c>
      <c r="M42" s="314" t="s">
        <v>422</v>
      </c>
      <c r="N42" s="313">
        <v>0</v>
      </c>
      <c r="O42" s="314" t="s">
        <v>422</v>
      </c>
      <c r="P42" s="313">
        <v>0</v>
      </c>
      <c r="Q42" s="314" t="s">
        <v>422</v>
      </c>
      <c r="R42" s="313">
        <v>0</v>
      </c>
      <c r="S42" s="314" t="s">
        <v>422</v>
      </c>
      <c r="T42" s="313">
        <v>0</v>
      </c>
      <c r="U42" s="314" t="s">
        <v>422</v>
      </c>
      <c r="V42" s="313">
        <v>0</v>
      </c>
      <c r="W42" s="314" t="s">
        <v>422</v>
      </c>
      <c r="X42" s="313">
        <v>0</v>
      </c>
      <c r="Y42" s="314" t="s">
        <v>422</v>
      </c>
      <c r="Z42" s="313" t="s">
        <v>440</v>
      </c>
      <c r="AA42" s="314" t="s">
        <v>440</v>
      </c>
      <c r="AB42" s="313">
        <v>0</v>
      </c>
      <c r="AC42" s="313">
        <v>0</v>
      </c>
    </row>
    <row r="43" spans="1:29" s="310" customFormat="1" x14ac:dyDescent="0.25">
      <c r="A43" s="172" t="s">
        <v>447</v>
      </c>
      <c r="B43" s="173" t="s">
        <v>448</v>
      </c>
      <c r="C43" s="313"/>
      <c r="D43" s="313"/>
      <c r="E43" s="313"/>
      <c r="F43" s="313"/>
      <c r="G43" s="313">
        <v>0</v>
      </c>
      <c r="H43" s="313">
        <v>0</v>
      </c>
      <c r="I43" s="314" t="s">
        <v>422</v>
      </c>
      <c r="J43" s="313">
        <v>0</v>
      </c>
      <c r="K43" s="314" t="s">
        <v>422</v>
      </c>
      <c r="L43" s="313">
        <v>0</v>
      </c>
      <c r="M43" s="314" t="s">
        <v>422</v>
      </c>
      <c r="N43" s="313">
        <v>0</v>
      </c>
      <c r="O43" s="314" t="s">
        <v>422</v>
      </c>
      <c r="P43" s="313">
        <v>0</v>
      </c>
      <c r="Q43" s="314" t="s">
        <v>422</v>
      </c>
      <c r="R43" s="313">
        <v>0</v>
      </c>
      <c r="S43" s="314" t="s">
        <v>422</v>
      </c>
      <c r="T43" s="313">
        <v>0</v>
      </c>
      <c r="U43" s="314" t="s">
        <v>422</v>
      </c>
      <c r="V43" s="313">
        <v>0</v>
      </c>
      <c r="W43" s="314" t="s">
        <v>422</v>
      </c>
      <c r="X43" s="313">
        <v>0</v>
      </c>
      <c r="Y43" s="314" t="s">
        <v>422</v>
      </c>
      <c r="Z43" s="313" t="s">
        <v>440</v>
      </c>
      <c r="AA43" s="314" t="s">
        <v>440</v>
      </c>
      <c r="AB43" s="313">
        <v>0</v>
      </c>
      <c r="AC43" s="313">
        <v>0</v>
      </c>
    </row>
    <row r="44" spans="1:29" s="310" customFormat="1" x14ac:dyDescent="0.25">
      <c r="A44" s="172" t="s">
        <v>449</v>
      </c>
      <c r="B44" s="173" t="s">
        <v>450</v>
      </c>
      <c r="C44" s="313"/>
      <c r="D44" s="313"/>
      <c r="E44" s="313"/>
      <c r="F44" s="313"/>
      <c r="G44" s="313">
        <v>0</v>
      </c>
      <c r="H44" s="313">
        <v>0</v>
      </c>
      <c r="I44" s="314" t="s">
        <v>422</v>
      </c>
      <c r="J44" s="313">
        <v>0</v>
      </c>
      <c r="K44" s="314" t="s">
        <v>422</v>
      </c>
      <c r="L44" s="313">
        <v>0</v>
      </c>
      <c r="M44" s="314" t="s">
        <v>422</v>
      </c>
      <c r="N44" s="313">
        <v>0</v>
      </c>
      <c r="O44" s="314" t="s">
        <v>422</v>
      </c>
      <c r="P44" s="313">
        <v>0</v>
      </c>
      <c r="Q44" s="314" t="s">
        <v>422</v>
      </c>
      <c r="R44" s="313">
        <v>0</v>
      </c>
      <c r="S44" s="314" t="s">
        <v>422</v>
      </c>
      <c r="T44" s="313">
        <v>0</v>
      </c>
      <c r="U44" s="314" t="s">
        <v>422</v>
      </c>
      <c r="V44" s="313">
        <v>0</v>
      </c>
      <c r="W44" s="314" t="s">
        <v>422</v>
      </c>
      <c r="X44" s="313">
        <v>0</v>
      </c>
      <c r="Y44" s="314" t="s">
        <v>422</v>
      </c>
      <c r="Z44" s="313" t="s">
        <v>440</v>
      </c>
      <c r="AA44" s="314" t="s">
        <v>440</v>
      </c>
      <c r="AB44" s="313">
        <v>0</v>
      </c>
      <c r="AC44" s="313">
        <v>0</v>
      </c>
    </row>
    <row r="45" spans="1:29" s="310" customFormat="1" x14ac:dyDescent="0.25">
      <c r="A45" s="172" t="s">
        <v>451</v>
      </c>
      <c r="B45" s="173" t="s">
        <v>452</v>
      </c>
      <c r="C45" s="313"/>
      <c r="D45" s="313"/>
      <c r="E45" s="313"/>
      <c r="F45" s="313"/>
      <c r="G45" s="313">
        <v>0</v>
      </c>
      <c r="H45" s="313">
        <v>0</v>
      </c>
      <c r="I45" s="314" t="s">
        <v>422</v>
      </c>
      <c r="J45" s="313">
        <v>0</v>
      </c>
      <c r="K45" s="314" t="s">
        <v>422</v>
      </c>
      <c r="L45" s="313">
        <v>0</v>
      </c>
      <c r="M45" s="314" t="s">
        <v>422</v>
      </c>
      <c r="N45" s="313">
        <v>0</v>
      </c>
      <c r="O45" s="314" t="s">
        <v>422</v>
      </c>
      <c r="P45" s="313">
        <v>0</v>
      </c>
      <c r="Q45" s="314" t="s">
        <v>422</v>
      </c>
      <c r="R45" s="313">
        <v>0</v>
      </c>
      <c r="S45" s="314" t="s">
        <v>422</v>
      </c>
      <c r="T45" s="313">
        <v>0</v>
      </c>
      <c r="U45" s="314" t="s">
        <v>422</v>
      </c>
      <c r="V45" s="313">
        <v>0</v>
      </c>
      <c r="W45" s="314" t="s">
        <v>422</v>
      </c>
      <c r="X45" s="313">
        <v>0</v>
      </c>
      <c r="Y45" s="314" t="s">
        <v>422</v>
      </c>
      <c r="Z45" s="313" t="s">
        <v>440</v>
      </c>
      <c r="AA45" s="314" t="s">
        <v>440</v>
      </c>
      <c r="AB45" s="313">
        <v>0</v>
      </c>
      <c r="AC45" s="313">
        <v>0</v>
      </c>
    </row>
    <row r="46" spans="1:29" s="310" customFormat="1" x14ac:dyDescent="0.25">
      <c r="A46" s="172" t="s">
        <v>453</v>
      </c>
      <c r="B46" s="173" t="s">
        <v>454</v>
      </c>
      <c r="C46" s="313"/>
      <c r="D46" s="313"/>
      <c r="E46" s="313"/>
      <c r="F46" s="313"/>
      <c r="G46" s="313">
        <v>0</v>
      </c>
      <c r="H46" s="313">
        <v>0</v>
      </c>
      <c r="I46" s="314" t="s">
        <v>422</v>
      </c>
      <c r="J46" s="313"/>
      <c r="K46" s="314" t="s">
        <v>422</v>
      </c>
      <c r="L46" s="313">
        <v>0</v>
      </c>
      <c r="M46" s="314" t="s">
        <v>422</v>
      </c>
      <c r="N46" s="313"/>
      <c r="O46" s="314" t="s">
        <v>422</v>
      </c>
      <c r="P46" s="313">
        <v>0</v>
      </c>
      <c r="Q46" s="314" t="s">
        <v>422</v>
      </c>
      <c r="R46" s="313"/>
      <c r="S46" s="349" t="s">
        <v>422</v>
      </c>
      <c r="T46" s="313">
        <v>0</v>
      </c>
      <c r="U46" s="314" t="s">
        <v>422</v>
      </c>
      <c r="V46" s="313"/>
      <c r="W46" s="314" t="s">
        <v>422</v>
      </c>
      <c r="X46" s="313"/>
      <c r="Y46" s="314" t="s">
        <v>422</v>
      </c>
      <c r="Z46" s="313"/>
      <c r="AA46" s="314" t="s">
        <v>422</v>
      </c>
      <c r="AB46" s="313">
        <v>0</v>
      </c>
      <c r="AC46" s="313">
        <v>0</v>
      </c>
    </row>
    <row r="47" spans="1:29" s="310" customFormat="1" x14ac:dyDescent="0.25">
      <c r="A47" s="170" t="s">
        <v>61</v>
      </c>
      <c r="B47" s="171" t="s">
        <v>150</v>
      </c>
      <c r="C47" s="313"/>
      <c r="D47" s="313"/>
      <c r="E47" s="313"/>
      <c r="F47" s="313"/>
      <c r="G47" s="313"/>
      <c r="H47" s="313"/>
      <c r="I47" s="313"/>
      <c r="J47" s="313"/>
      <c r="K47" s="313"/>
      <c r="L47" s="313"/>
      <c r="M47" s="313"/>
      <c r="N47" s="313"/>
      <c r="O47" s="313"/>
      <c r="P47" s="313"/>
      <c r="Q47" s="313"/>
      <c r="R47" s="313"/>
      <c r="S47" s="314"/>
      <c r="T47" s="313"/>
      <c r="U47" s="313"/>
      <c r="V47" s="313"/>
      <c r="W47" s="313"/>
      <c r="X47" s="313"/>
      <c r="Y47" s="313"/>
      <c r="Z47" s="313"/>
      <c r="AA47" s="313"/>
      <c r="AB47" s="313"/>
      <c r="AC47" s="313"/>
    </row>
    <row r="48" spans="1:29" s="310" customFormat="1" ht="33.75" customHeight="1" x14ac:dyDescent="0.25">
      <c r="A48" s="172" t="s">
        <v>149</v>
      </c>
      <c r="B48" s="173" t="s">
        <v>443</v>
      </c>
      <c r="C48" s="313">
        <v>0</v>
      </c>
      <c r="D48" s="313">
        <v>0</v>
      </c>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t="s">
        <v>440</v>
      </c>
      <c r="AA48" s="313"/>
      <c r="AB48" s="313">
        <v>0</v>
      </c>
      <c r="AC48" s="313">
        <v>0</v>
      </c>
    </row>
    <row r="49" spans="1:29" s="310" customFormat="1" ht="31.5" x14ac:dyDescent="0.25">
      <c r="A49" s="172" t="s">
        <v>148</v>
      </c>
      <c r="B49" s="175" t="s">
        <v>441</v>
      </c>
      <c r="C49" s="313">
        <v>0</v>
      </c>
      <c r="D49" s="313">
        <v>0</v>
      </c>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t="s">
        <v>440</v>
      </c>
      <c r="AA49" s="313"/>
      <c r="AB49" s="313">
        <v>0</v>
      </c>
      <c r="AC49" s="313">
        <v>0</v>
      </c>
    </row>
    <row r="50" spans="1:29" s="310" customFormat="1" x14ac:dyDescent="0.25">
      <c r="A50" s="172" t="s">
        <v>147</v>
      </c>
      <c r="B50" s="175" t="s">
        <v>146</v>
      </c>
      <c r="C50" s="313">
        <v>0</v>
      </c>
      <c r="D50" s="313">
        <v>0</v>
      </c>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t="s">
        <v>440</v>
      </c>
      <c r="AA50" s="313"/>
      <c r="AB50" s="313">
        <v>0</v>
      </c>
      <c r="AC50" s="313">
        <v>0</v>
      </c>
    </row>
    <row r="51" spans="1:29" s="310" customFormat="1" ht="31.5" x14ac:dyDescent="0.25">
      <c r="A51" s="172" t="s">
        <v>145</v>
      </c>
      <c r="B51" s="173" t="s">
        <v>144</v>
      </c>
      <c r="C51" s="313">
        <v>0.02</v>
      </c>
      <c r="D51" s="313">
        <v>0.02</v>
      </c>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t="s">
        <v>440</v>
      </c>
      <c r="AA51" s="313"/>
      <c r="AB51" s="313">
        <v>0</v>
      </c>
      <c r="AC51" s="313">
        <v>0</v>
      </c>
    </row>
    <row r="52" spans="1:29" s="310" customFormat="1" ht="31.5" x14ac:dyDescent="0.25">
      <c r="A52" s="172" t="s">
        <v>143</v>
      </c>
      <c r="B52" s="173" t="s">
        <v>142</v>
      </c>
      <c r="C52" s="313">
        <v>0</v>
      </c>
      <c r="D52" s="313">
        <v>0</v>
      </c>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t="s">
        <v>440</v>
      </c>
      <c r="AA52" s="313"/>
      <c r="AB52" s="313">
        <v>0</v>
      </c>
      <c r="AC52" s="313">
        <v>0</v>
      </c>
    </row>
    <row r="53" spans="1:29" s="310" customFormat="1" x14ac:dyDescent="0.25">
      <c r="A53" s="172" t="s">
        <v>141</v>
      </c>
      <c r="B53" s="173" t="s">
        <v>140</v>
      </c>
      <c r="C53" s="313">
        <v>0.17</v>
      </c>
      <c r="D53" s="313">
        <v>0.17</v>
      </c>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t="s">
        <v>440</v>
      </c>
      <c r="AA53" s="313"/>
      <c r="AB53" s="313">
        <v>0</v>
      </c>
      <c r="AC53" s="313">
        <v>0</v>
      </c>
    </row>
    <row r="54" spans="1:29" s="310" customFormat="1" x14ac:dyDescent="0.25">
      <c r="A54" s="172" t="s">
        <v>139</v>
      </c>
      <c r="B54" s="173" t="s">
        <v>444</v>
      </c>
      <c r="C54" s="313">
        <v>1</v>
      </c>
      <c r="D54" s="313">
        <v>1</v>
      </c>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t="s">
        <v>440</v>
      </c>
      <c r="AA54" s="313"/>
      <c r="AB54" s="313">
        <v>0</v>
      </c>
      <c r="AC54" s="313">
        <v>0</v>
      </c>
    </row>
    <row r="55" spans="1:29" s="310" customFormat="1" x14ac:dyDescent="0.25">
      <c r="A55" s="172" t="s">
        <v>455</v>
      </c>
      <c r="B55" s="173" t="s">
        <v>445</v>
      </c>
      <c r="C55" s="313">
        <v>0</v>
      </c>
      <c r="D55" s="313">
        <v>0</v>
      </c>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t="s">
        <v>440</v>
      </c>
      <c r="AA55" s="313"/>
      <c r="AB55" s="313">
        <v>0</v>
      </c>
      <c r="AC55" s="313">
        <v>0</v>
      </c>
    </row>
    <row r="56" spans="1:29" s="310" customFormat="1" x14ac:dyDescent="0.25">
      <c r="A56" s="172" t="s">
        <v>456</v>
      </c>
      <c r="B56" s="173" t="s">
        <v>446</v>
      </c>
      <c r="C56" s="313">
        <v>0</v>
      </c>
      <c r="D56" s="313">
        <v>0</v>
      </c>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t="s">
        <v>440</v>
      </c>
      <c r="AA56" s="313"/>
      <c r="AB56" s="313">
        <v>0</v>
      </c>
      <c r="AC56" s="313">
        <v>0</v>
      </c>
    </row>
    <row r="57" spans="1:29" s="310" customFormat="1" x14ac:dyDescent="0.25">
      <c r="A57" s="172" t="s">
        <v>457</v>
      </c>
      <c r="B57" s="173" t="s">
        <v>448</v>
      </c>
      <c r="C57" s="313">
        <v>0</v>
      </c>
      <c r="D57" s="313">
        <v>0</v>
      </c>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t="s">
        <v>440</v>
      </c>
      <c r="AA57" s="313"/>
      <c r="AB57" s="313">
        <v>0</v>
      </c>
      <c r="AC57" s="313">
        <v>0</v>
      </c>
    </row>
    <row r="58" spans="1:29" s="310" customFormat="1" x14ac:dyDescent="0.25">
      <c r="A58" s="172" t="s">
        <v>458</v>
      </c>
      <c r="B58" s="173" t="s">
        <v>450</v>
      </c>
      <c r="C58" s="313">
        <v>1</v>
      </c>
      <c r="D58" s="313">
        <v>1</v>
      </c>
      <c r="E58" s="313"/>
      <c r="F58" s="313"/>
      <c r="G58" s="313">
        <v>0</v>
      </c>
      <c r="H58" s="313">
        <v>0</v>
      </c>
      <c r="I58" s="313"/>
      <c r="J58" s="313">
        <v>0</v>
      </c>
      <c r="K58" s="313"/>
      <c r="L58" s="313">
        <v>0</v>
      </c>
      <c r="M58" s="313"/>
      <c r="N58" s="313">
        <v>0</v>
      </c>
      <c r="O58" s="313"/>
      <c r="P58" s="313">
        <v>0</v>
      </c>
      <c r="Q58" s="313"/>
      <c r="R58" s="313">
        <v>0</v>
      </c>
      <c r="S58" s="313"/>
      <c r="T58" s="313">
        <v>0</v>
      </c>
      <c r="U58" s="313"/>
      <c r="V58" s="313">
        <v>0</v>
      </c>
      <c r="W58" s="313"/>
      <c r="X58" s="313">
        <v>0</v>
      </c>
      <c r="Y58" s="313"/>
      <c r="Z58" s="313" t="s">
        <v>440</v>
      </c>
      <c r="AA58" s="313"/>
      <c r="AB58" s="313">
        <v>0</v>
      </c>
      <c r="AC58" s="313">
        <v>0</v>
      </c>
    </row>
    <row r="59" spans="1:29" s="310" customFormat="1" x14ac:dyDescent="0.25">
      <c r="A59" s="172" t="s">
        <v>459</v>
      </c>
      <c r="B59" s="173" t="s">
        <v>452</v>
      </c>
      <c r="C59" s="313">
        <v>0</v>
      </c>
      <c r="D59" s="313">
        <v>0</v>
      </c>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t="s">
        <v>440</v>
      </c>
      <c r="AA59" s="313"/>
      <c r="AB59" s="313">
        <v>0</v>
      </c>
      <c r="AC59" s="313">
        <v>0</v>
      </c>
    </row>
    <row r="60" spans="1:29" s="310" customFormat="1" x14ac:dyDescent="0.25">
      <c r="A60" s="172" t="s">
        <v>460</v>
      </c>
      <c r="B60" s="173" t="s">
        <v>454</v>
      </c>
      <c r="C60" s="313">
        <v>0</v>
      </c>
      <c r="D60" s="313">
        <v>0</v>
      </c>
      <c r="E60" s="313"/>
      <c r="F60" s="313"/>
      <c r="G60" s="313">
        <v>0</v>
      </c>
      <c r="H60" s="313">
        <v>0</v>
      </c>
      <c r="I60" s="313"/>
      <c r="J60" s="313"/>
      <c r="K60" s="313"/>
      <c r="L60" s="313">
        <v>0</v>
      </c>
      <c r="M60" s="313"/>
      <c r="N60" s="313"/>
      <c r="O60" s="313"/>
      <c r="P60" s="313">
        <v>0</v>
      </c>
      <c r="Q60" s="313"/>
      <c r="R60" s="313"/>
      <c r="S60" s="313"/>
      <c r="T60" s="313">
        <v>0</v>
      </c>
      <c r="U60" s="313"/>
      <c r="V60" s="313"/>
      <c r="W60" s="313"/>
      <c r="X60" s="313"/>
      <c r="Y60" s="313"/>
      <c r="Z60" s="313"/>
      <c r="AA60" s="313"/>
      <c r="AB60" s="313">
        <v>0</v>
      </c>
      <c r="AC60" s="313">
        <v>0</v>
      </c>
    </row>
    <row r="61" spans="1:29" s="310" customFormat="1" ht="35.450000000000003" customHeight="1" x14ac:dyDescent="0.25">
      <c r="A61" s="170" t="s">
        <v>59</v>
      </c>
      <c r="B61" s="171" t="s">
        <v>138</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s="310" customFormat="1" x14ac:dyDescent="0.25">
      <c r="A62" s="172" t="s">
        <v>137</v>
      </c>
      <c r="B62" s="173" t="s">
        <v>136</v>
      </c>
      <c r="C62" s="313">
        <v>4.4289364399999993</v>
      </c>
      <c r="D62" s="313">
        <v>4.4289364399999993</v>
      </c>
      <c r="E62" s="313"/>
      <c r="F62" s="313"/>
      <c r="G62" s="313">
        <v>0</v>
      </c>
      <c r="H62" s="313">
        <v>0</v>
      </c>
      <c r="I62" s="313"/>
      <c r="J62" s="313">
        <v>0</v>
      </c>
      <c r="K62" s="313"/>
      <c r="L62" s="313">
        <v>0</v>
      </c>
      <c r="M62" s="313"/>
      <c r="N62" s="313">
        <v>0</v>
      </c>
      <c r="O62" s="313"/>
      <c r="P62" s="313">
        <v>0</v>
      </c>
      <c r="Q62" s="313"/>
      <c r="R62" s="313">
        <v>0</v>
      </c>
      <c r="S62" s="313"/>
      <c r="T62" s="313">
        <v>0</v>
      </c>
      <c r="U62" s="313"/>
      <c r="V62" s="313">
        <v>0</v>
      </c>
      <c r="W62" s="313"/>
      <c r="X62" s="313">
        <v>0</v>
      </c>
      <c r="Y62" s="313"/>
      <c r="Z62" s="313" t="s">
        <v>440</v>
      </c>
      <c r="AA62" s="313"/>
      <c r="AB62" s="313">
        <v>0</v>
      </c>
      <c r="AC62" s="313">
        <v>0</v>
      </c>
    </row>
    <row r="63" spans="1:29" s="310" customFormat="1" x14ac:dyDescent="0.25">
      <c r="A63" s="172" t="s">
        <v>135</v>
      </c>
      <c r="B63" s="175" t="s">
        <v>129</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t="s">
        <v>440</v>
      </c>
      <c r="AA63" s="313"/>
      <c r="AB63" s="313">
        <v>0</v>
      </c>
      <c r="AC63" s="313">
        <v>0</v>
      </c>
    </row>
    <row r="64" spans="1:29" s="310" customFormat="1" x14ac:dyDescent="0.25">
      <c r="A64" s="172" t="s">
        <v>134</v>
      </c>
      <c r="B64" s="173" t="s">
        <v>128</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t="s">
        <v>440</v>
      </c>
      <c r="AA64" s="313"/>
      <c r="AB64" s="313">
        <v>0</v>
      </c>
      <c r="AC64" s="313">
        <v>0</v>
      </c>
    </row>
    <row r="65" spans="1:29" s="310" customFormat="1" x14ac:dyDescent="0.25">
      <c r="A65" s="172" t="s">
        <v>133</v>
      </c>
      <c r="B65" s="175" t="s">
        <v>127</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t="s">
        <v>440</v>
      </c>
      <c r="AA65" s="313"/>
      <c r="AB65" s="313">
        <v>0</v>
      </c>
      <c r="AC65" s="313">
        <v>0</v>
      </c>
    </row>
    <row r="66" spans="1:29" s="310" customFormat="1" x14ac:dyDescent="0.25">
      <c r="A66" s="172" t="s">
        <v>132</v>
      </c>
      <c r="B66" s="175" t="s">
        <v>126</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t="s">
        <v>440</v>
      </c>
      <c r="AA66" s="313"/>
      <c r="AB66" s="313">
        <v>0</v>
      </c>
      <c r="AC66" s="313">
        <v>0</v>
      </c>
    </row>
    <row r="67" spans="1:29" s="310" customFormat="1" x14ac:dyDescent="0.25">
      <c r="A67" s="172" t="s">
        <v>131</v>
      </c>
      <c r="B67" s="173" t="s">
        <v>444</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t="s">
        <v>440</v>
      </c>
      <c r="AA67" s="313"/>
      <c r="AB67" s="313">
        <v>0</v>
      </c>
      <c r="AC67" s="313">
        <v>0</v>
      </c>
    </row>
    <row r="68" spans="1:29" s="310" customFormat="1" x14ac:dyDescent="0.25">
      <c r="A68" s="172" t="s">
        <v>461</v>
      </c>
      <c r="B68" s="173" t="s">
        <v>445</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t="s">
        <v>440</v>
      </c>
      <c r="AA68" s="313"/>
      <c r="AB68" s="313">
        <v>0</v>
      </c>
      <c r="AC68" s="313">
        <v>0</v>
      </c>
    </row>
    <row r="69" spans="1:29" s="310" customFormat="1" x14ac:dyDescent="0.25">
      <c r="A69" s="172" t="s">
        <v>462</v>
      </c>
      <c r="B69" s="173" t="s">
        <v>446</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t="s">
        <v>440</v>
      </c>
      <c r="AA69" s="313"/>
      <c r="AB69" s="313">
        <v>0</v>
      </c>
      <c r="AC69" s="313">
        <v>0</v>
      </c>
    </row>
    <row r="70" spans="1:29" s="310" customFormat="1" x14ac:dyDescent="0.25">
      <c r="A70" s="172" t="s">
        <v>463</v>
      </c>
      <c r="B70" s="173" t="s">
        <v>448</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t="s">
        <v>440</v>
      </c>
      <c r="AA70" s="313"/>
      <c r="AB70" s="313">
        <v>0</v>
      </c>
      <c r="AC70" s="313">
        <v>0</v>
      </c>
    </row>
    <row r="71" spans="1:29" s="310" customFormat="1" x14ac:dyDescent="0.25">
      <c r="A71" s="172" t="s">
        <v>464</v>
      </c>
      <c r="B71" s="173" t="s">
        <v>450</v>
      </c>
      <c r="C71" s="313"/>
      <c r="D71" s="313"/>
      <c r="E71" s="313"/>
      <c r="F71" s="313"/>
      <c r="G71" s="313">
        <v>0</v>
      </c>
      <c r="H71" s="313">
        <v>0</v>
      </c>
      <c r="I71" s="313"/>
      <c r="J71" s="313">
        <v>0</v>
      </c>
      <c r="K71" s="313"/>
      <c r="L71" s="313">
        <v>0</v>
      </c>
      <c r="M71" s="313"/>
      <c r="N71" s="313">
        <v>0</v>
      </c>
      <c r="O71" s="313"/>
      <c r="P71" s="313">
        <v>0</v>
      </c>
      <c r="Q71" s="313"/>
      <c r="R71" s="313">
        <v>0</v>
      </c>
      <c r="S71" s="313"/>
      <c r="T71" s="313">
        <v>0</v>
      </c>
      <c r="U71" s="313"/>
      <c r="V71" s="313">
        <v>0</v>
      </c>
      <c r="W71" s="313"/>
      <c r="X71" s="313">
        <v>0</v>
      </c>
      <c r="Y71" s="313"/>
      <c r="Z71" s="313" t="s">
        <v>440</v>
      </c>
      <c r="AA71" s="313"/>
      <c r="AB71" s="313">
        <v>0</v>
      </c>
      <c r="AC71" s="313">
        <v>0</v>
      </c>
    </row>
    <row r="72" spans="1:29" s="310" customFormat="1" x14ac:dyDescent="0.25">
      <c r="A72" s="172" t="s">
        <v>465</v>
      </c>
      <c r="B72" s="173" t="s">
        <v>452</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t="s">
        <v>440</v>
      </c>
      <c r="AA72" s="313"/>
      <c r="AB72" s="313">
        <v>0</v>
      </c>
      <c r="AC72" s="313">
        <v>0</v>
      </c>
    </row>
    <row r="73" spans="1:29" s="310" customFormat="1" x14ac:dyDescent="0.25">
      <c r="A73" s="172" t="s">
        <v>466</v>
      </c>
      <c r="B73" s="173" t="s">
        <v>454</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c r="Y73" s="313"/>
      <c r="Z73" s="313"/>
      <c r="AA73" s="313"/>
      <c r="AB73" s="313">
        <v>0</v>
      </c>
      <c r="AC73" s="313">
        <v>0</v>
      </c>
    </row>
    <row r="74" spans="1:29" s="310" customFormat="1" ht="36.75" customHeight="1" x14ac:dyDescent="0.25">
      <c r="A74" s="170" t="s">
        <v>58</v>
      </c>
      <c r="B74" s="176" t="s">
        <v>225</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t="s">
        <v>440</v>
      </c>
      <c r="AA74" s="313"/>
      <c r="AB74" s="313">
        <v>0</v>
      </c>
      <c r="AC74" s="313">
        <v>0</v>
      </c>
    </row>
    <row r="75" spans="1:29" s="310" customFormat="1" x14ac:dyDescent="0.25">
      <c r="A75" s="170" t="s">
        <v>56</v>
      </c>
      <c r="B75" s="171" t="s">
        <v>130</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s="310" customFormat="1" ht="45" customHeight="1" x14ac:dyDescent="0.25">
      <c r="A76" s="172" t="s">
        <v>220</v>
      </c>
      <c r="B76" s="173" t="s">
        <v>443</v>
      </c>
      <c r="C76" s="315"/>
      <c r="D76" s="316"/>
      <c r="E76" s="317"/>
      <c r="F76" s="317"/>
      <c r="G76" s="313">
        <v>0</v>
      </c>
      <c r="H76" s="313">
        <v>0</v>
      </c>
      <c r="I76" s="317"/>
      <c r="J76" s="313">
        <v>0</v>
      </c>
      <c r="K76" s="316"/>
      <c r="L76" s="313">
        <v>0</v>
      </c>
      <c r="M76" s="316"/>
      <c r="N76" s="313">
        <v>0</v>
      </c>
      <c r="O76" s="316"/>
      <c r="P76" s="313">
        <v>0</v>
      </c>
      <c r="Q76" s="316"/>
      <c r="R76" s="313">
        <v>0</v>
      </c>
      <c r="S76" s="316"/>
      <c r="T76" s="313">
        <v>0</v>
      </c>
      <c r="U76" s="316"/>
      <c r="V76" s="313">
        <v>0</v>
      </c>
      <c r="W76" s="316"/>
      <c r="X76" s="313">
        <v>0</v>
      </c>
      <c r="Y76" s="316"/>
      <c r="Z76" s="313" t="s">
        <v>440</v>
      </c>
      <c r="AA76" s="316"/>
      <c r="AB76" s="313">
        <v>0</v>
      </c>
      <c r="AC76" s="313">
        <v>0</v>
      </c>
    </row>
    <row r="77" spans="1:29" s="310" customFormat="1" ht="39.75" customHeight="1" x14ac:dyDescent="0.25">
      <c r="A77" s="172" t="s">
        <v>221</v>
      </c>
      <c r="B77" s="175" t="s">
        <v>441</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t="s">
        <v>440</v>
      </c>
      <c r="AA77" s="313"/>
      <c r="AB77" s="313">
        <v>0</v>
      </c>
      <c r="AC77" s="313">
        <v>0</v>
      </c>
    </row>
    <row r="78" spans="1:29" s="310" customFormat="1" x14ac:dyDescent="0.25">
      <c r="A78" s="172" t="s">
        <v>222</v>
      </c>
      <c r="B78" s="175" t="s">
        <v>146</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t="s">
        <v>440</v>
      </c>
      <c r="AA78" s="313"/>
      <c r="AB78" s="313">
        <v>0</v>
      </c>
      <c r="AC78" s="313">
        <v>0</v>
      </c>
    </row>
    <row r="79" spans="1:29" s="310" customFormat="1" x14ac:dyDescent="0.25">
      <c r="A79" s="172" t="s">
        <v>223</v>
      </c>
      <c r="B79" s="173" t="s">
        <v>467</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t="s">
        <v>440</v>
      </c>
      <c r="AA79" s="313"/>
      <c r="AB79" s="313">
        <v>0</v>
      </c>
      <c r="AC79" s="313">
        <v>0</v>
      </c>
    </row>
    <row r="80" spans="1:29" s="310" customFormat="1" x14ac:dyDescent="0.25">
      <c r="A80" s="172" t="s">
        <v>224</v>
      </c>
      <c r="B80" s="173" t="s">
        <v>444</v>
      </c>
      <c r="C80" s="315"/>
      <c r="D80" s="316"/>
      <c r="E80" s="317"/>
      <c r="F80" s="317"/>
      <c r="G80" s="313">
        <v>0</v>
      </c>
      <c r="H80" s="313">
        <v>0</v>
      </c>
      <c r="I80" s="317"/>
      <c r="J80" s="313">
        <v>0</v>
      </c>
      <c r="K80" s="316"/>
      <c r="L80" s="313">
        <v>0</v>
      </c>
      <c r="M80" s="316"/>
      <c r="N80" s="313">
        <v>0</v>
      </c>
      <c r="O80" s="316"/>
      <c r="P80" s="313">
        <v>0</v>
      </c>
      <c r="Q80" s="316"/>
      <c r="R80" s="313">
        <v>0</v>
      </c>
      <c r="S80" s="316"/>
      <c r="T80" s="313">
        <v>0</v>
      </c>
      <c r="U80" s="316"/>
      <c r="V80" s="313">
        <v>0</v>
      </c>
      <c r="W80" s="316"/>
      <c r="X80" s="313">
        <v>0</v>
      </c>
      <c r="Y80" s="316"/>
      <c r="Z80" s="313" t="s">
        <v>440</v>
      </c>
      <c r="AA80" s="316"/>
      <c r="AB80" s="313">
        <v>0</v>
      </c>
      <c r="AC80" s="313">
        <v>0</v>
      </c>
    </row>
    <row r="81" spans="1:29" s="310" customFormat="1" x14ac:dyDescent="0.25">
      <c r="A81" s="172" t="s">
        <v>468</v>
      </c>
      <c r="B81" s="173" t="s">
        <v>445</v>
      </c>
      <c r="C81" s="315"/>
      <c r="D81" s="316"/>
      <c r="E81" s="317"/>
      <c r="F81" s="317"/>
      <c r="G81" s="313">
        <v>0</v>
      </c>
      <c r="H81" s="313">
        <v>0</v>
      </c>
      <c r="I81" s="317"/>
      <c r="J81" s="313">
        <v>0</v>
      </c>
      <c r="K81" s="316"/>
      <c r="L81" s="313">
        <v>0</v>
      </c>
      <c r="M81" s="316"/>
      <c r="N81" s="313">
        <v>0</v>
      </c>
      <c r="O81" s="316"/>
      <c r="P81" s="313">
        <v>0</v>
      </c>
      <c r="Q81" s="316"/>
      <c r="R81" s="313">
        <v>0</v>
      </c>
      <c r="S81" s="316"/>
      <c r="T81" s="313">
        <v>0</v>
      </c>
      <c r="U81" s="316"/>
      <c r="V81" s="313">
        <v>0</v>
      </c>
      <c r="W81" s="316"/>
      <c r="X81" s="313">
        <v>0</v>
      </c>
      <c r="Y81" s="316"/>
      <c r="Z81" s="313" t="s">
        <v>440</v>
      </c>
      <c r="AA81" s="316"/>
      <c r="AB81" s="313">
        <v>0</v>
      </c>
      <c r="AC81" s="313">
        <v>0</v>
      </c>
    </row>
    <row r="82" spans="1:29" s="310" customFormat="1" x14ac:dyDescent="0.25">
      <c r="A82" s="172" t="s">
        <v>469</v>
      </c>
      <c r="B82" s="173" t="s">
        <v>446</v>
      </c>
      <c r="C82" s="315"/>
      <c r="D82" s="316"/>
      <c r="E82" s="317"/>
      <c r="F82" s="317"/>
      <c r="G82" s="313">
        <v>0</v>
      </c>
      <c r="H82" s="313">
        <v>0</v>
      </c>
      <c r="I82" s="317"/>
      <c r="J82" s="313">
        <v>0</v>
      </c>
      <c r="K82" s="316"/>
      <c r="L82" s="313">
        <v>0</v>
      </c>
      <c r="M82" s="316"/>
      <c r="N82" s="313">
        <v>0</v>
      </c>
      <c r="O82" s="316"/>
      <c r="P82" s="313">
        <v>0</v>
      </c>
      <c r="Q82" s="316"/>
      <c r="R82" s="313">
        <v>0</v>
      </c>
      <c r="S82" s="316"/>
      <c r="T82" s="313">
        <v>0</v>
      </c>
      <c r="U82" s="316"/>
      <c r="V82" s="313">
        <v>0</v>
      </c>
      <c r="W82" s="316"/>
      <c r="X82" s="313">
        <v>0</v>
      </c>
      <c r="Y82" s="316"/>
      <c r="Z82" s="313" t="s">
        <v>440</v>
      </c>
      <c r="AA82" s="316"/>
      <c r="AB82" s="313">
        <v>0</v>
      </c>
      <c r="AC82" s="313">
        <v>0</v>
      </c>
    </row>
    <row r="83" spans="1:29" s="310" customFormat="1" x14ac:dyDescent="0.25">
      <c r="A83" s="172" t="s">
        <v>470</v>
      </c>
      <c r="B83" s="173" t="s">
        <v>448</v>
      </c>
      <c r="C83" s="315"/>
      <c r="D83" s="316"/>
      <c r="E83" s="317"/>
      <c r="F83" s="317"/>
      <c r="G83" s="313">
        <v>0</v>
      </c>
      <c r="H83" s="313">
        <v>0</v>
      </c>
      <c r="I83" s="317"/>
      <c r="J83" s="313">
        <v>0</v>
      </c>
      <c r="K83" s="316"/>
      <c r="L83" s="313">
        <v>0</v>
      </c>
      <c r="M83" s="316"/>
      <c r="N83" s="313">
        <v>0</v>
      </c>
      <c r="O83" s="316"/>
      <c r="P83" s="313">
        <v>0</v>
      </c>
      <c r="Q83" s="316"/>
      <c r="R83" s="313">
        <v>0</v>
      </c>
      <c r="S83" s="316"/>
      <c r="T83" s="313">
        <v>0</v>
      </c>
      <c r="U83" s="316"/>
      <c r="V83" s="313">
        <v>0</v>
      </c>
      <c r="W83" s="316"/>
      <c r="X83" s="313">
        <v>0</v>
      </c>
      <c r="Y83" s="316"/>
      <c r="Z83" s="313" t="s">
        <v>440</v>
      </c>
      <c r="AA83" s="316"/>
      <c r="AB83" s="313">
        <v>0</v>
      </c>
      <c r="AC83" s="313">
        <v>0</v>
      </c>
    </row>
    <row r="84" spans="1:29" s="310" customFormat="1" x14ac:dyDescent="0.25">
      <c r="A84" s="172" t="s">
        <v>471</v>
      </c>
      <c r="B84" s="173" t="s">
        <v>450</v>
      </c>
      <c r="C84" s="315"/>
      <c r="D84" s="316"/>
      <c r="E84" s="317"/>
      <c r="F84" s="317"/>
      <c r="G84" s="313">
        <v>0</v>
      </c>
      <c r="H84" s="313">
        <v>0</v>
      </c>
      <c r="I84" s="317"/>
      <c r="J84" s="313">
        <v>0</v>
      </c>
      <c r="K84" s="316"/>
      <c r="L84" s="313">
        <v>0</v>
      </c>
      <c r="M84" s="316"/>
      <c r="N84" s="313">
        <v>0</v>
      </c>
      <c r="O84" s="316"/>
      <c r="P84" s="313">
        <v>0</v>
      </c>
      <c r="Q84" s="316"/>
      <c r="R84" s="313">
        <v>0</v>
      </c>
      <c r="S84" s="316"/>
      <c r="T84" s="313">
        <v>0</v>
      </c>
      <c r="U84" s="316"/>
      <c r="V84" s="313">
        <v>0</v>
      </c>
      <c r="W84" s="316"/>
      <c r="X84" s="313">
        <v>0</v>
      </c>
      <c r="Y84" s="316"/>
      <c r="Z84" s="313" t="s">
        <v>440</v>
      </c>
      <c r="AA84" s="316"/>
      <c r="AB84" s="313">
        <v>0</v>
      </c>
      <c r="AC84" s="313">
        <v>0</v>
      </c>
    </row>
    <row r="85" spans="1:29" s="310" customFormat="1" x14ac:dyDescent="0.25">
      <c r="A85" s="172" t="s">
        <v>472</v>
      </c>
      <c r="B85" s="173" t="s">
        <v>452</v>
      </c>
      <c r="C85" s="315"/>
      <c r="D85" s="316"/>
      <c r="E85" s="317"/>
      <c r="F85" s="317"/>
      <c r="G85" s="313">
        <v>0</v>
      </c>
      <c r="H85" s="313">
        <v>0</v>
      </c>
      <c r="I85" s="317"/>
      <c r="J85" s="313">
        <v>0</v>
      </c>
      <c r="K85" s="316"/>
      <c r="L85" s="313">
        <v>0</v>
      </c>
      <c r="M85" s="316"/>
      <c r="N85" s="313">
        <v>0</v>
      </c>
      <c r="O85" s="316"/>
      <c r="P85" s="313">
        <v>0</v>
      </c>
      <c r="Q85" s="316"/>
      <c r="R85" s="313">
        <v>0</v>
      </c>
      <c r="S85" s="316"/>
      <c r="T85" s="313">
        <v>0</v>
      </c>
      <c r="U85" s="316"/>
      <c r="V85" s="313">
        <v>0</v>
      </c>
      <c r="W85" s="316"/>
      <c r="X85" s="313">
        <v>0</v>
      </c>
      <c r="Y85" s="316"/>
      <c r="Z85" s="313" t="s">
        <v>440</v>
      </c>
      <c r="AA85" s="316"/>
      <c r="AB85" s="313">
        <v>0</v>
      </c>
      <c r="AC85" s="313">
        <v>0</v>
      </c>
    </row>
    <row r="86" spans="1:29" s="310" customFormat="1" x14ac:dyDescent="0.25">
      <c r="A86" s="172" t="s">
        <v>473</v>
      </c>
      <c r="B86" s="173" t="s">
        <v>454</v>
      </c>
      <c r="C86" s="318"/>
      <c r="D86" s="316"/>
      <c r="E86" s="317"/>
      <c r="F86" s="317"/>
      <c r="G86" s="313">
        <v>0</v>
      </c>
      <c r="H86" s="313">
        <v>0</v>
      </c>
      <c r="I86" s="317"/>
      <c r="J86" s="313">
        <v>0</v>
      </c>
      <c r="K86" s="316"/>
      <c r="L86" s="313">
        <v>0</v>
      </c>
      <c r="M86" s="316"/>
      <c r="N86" s="313">
        <v>0</v>
      </c>
      <c r="O86" s="316"/>
      <c r="P86" s="313">
        <v>0</v>
      </c>
      <c r="Q86" s="316"/>
      <c r="R86" s="313">
        <v>0</v>
      </c>
      <c r="S86" s="316"/>
      <c r="T86" s="313">
        <v>0</v>
      </c>
      <c r="U86" s="316"/>
      <c r="V86" s="313">
        <v>0</v>
      </c>
      <c r="W86" s="316"/>
      <c r="X86" s="313">
        <v>0</v>
      </c>
      <c r="Y86" s="316"/>
      <c r="Z86" s="313" t="s">
        <v>440</v>
      </c>
      <c r="AA86" s="316"/>
      <c r="AB86" s="313">
        <v>0</v>
      </c>
      <c r="AC86" s="31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D12" zoomScale="70" zoomScaleSheetLayoutView="70" workbookViewId="0">
      <selection activeCell="AV27" sqref="AV27"/>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90.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6.4257812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5.85546875" style="16" customWidth="1"/>
    <col min="39" max="39" width="12.85546875" style="16" customWidth="1"/>
    <col min="40" max="40" width="11.8554687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5703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8" t="str">
        <f>'1. паспорт местоположение'!A5:C5</f>
        <v>Год раскрытия информации: 2026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3"/>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4" t="s">
        <v>8</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07" t="str">
        <f>'6.2. Паспорт фин осв ввод'!A11:Q11</f>
        <v>M_NS3300.VL.0071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4" t="s">
        <v>7</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7" t="str">
        <f>'6.2. Паспорт фин осв ввод'!A14:Q14</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4" t="s">
        <v>6</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399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7" customHeight="1" x14ac:dyDescent="0.25">
      <c r="A22" s="463" t="s">
        <v>52</v>
      </c>
      <c r="B22" s="466" t="s">
        <v>24</v>
      </c>
      <c r="C22" s="465" t="s">
        <v>51</v>
      </c>
      <c r="D22" s="465" t="s">
        <v>50</v>
      </c>
      <c r="E22" s="468" t="s">
        <v>410</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322</v>
      </c>
      <c r="J23" s="451" t="s">
        <v>323</v>
      </c>
      <c r="K23" s="451" t="s">
        <v>324</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59" t="s">
        <v>13</v>
      </c>
      <c r="AG24" s="59" t="s">
        <v>12</v>
      </c>
      <c r="AH24" s="60" t="s">
        <v>2</v>
      </c>
      <c r="AI24" s="60" t="s">
        <v>11</v>
      </c>
      <c r="AJ24" s="453"/>
      <c r="AK24" s="453"/>
      <c r="AL24" s="453"/>
      <c r="AM24" s="453"/>
      <c r="AN24" s="453"/>
      <c r="AO24" s="453"/>
      <c r="AP24" s="453"/>
      <c r="AQ24" s="474"/>
      <c r="AR24" s="448"/>
      <c r="AS24" s="448"/>
      <c r="AT24" s="448"/>
      <c r="AU24" s="448"/>
      <c r="AV24" s="45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75" x14ac:dyDescent="0.25">
      <c r="A26" s="338" t="s">
        <v>549</v>
      </c>
      <c r="B26" s="339" t="s">
        <v>552</v>
      </c>
      <c r="C26" s="340" t="s">
        <v>551</v>
      </c>
      <c r="D26" s="341" t="s">
        <v>594</v>
      </c>
      <c r="E26" s="342" t="s">
        <v>440</v>
      </c>
      <c r="F26" s="342" t="s">
        <v>440</v>
      </c>
      <c r="G26" s="342" t="s">
        <v>440</v>
      </c>
      <c r="H26" s="342" t="s">
        <v>440</v>
      </c>
      <c r="I26" s="342" t="s">
        <v>440</v>
      </c>
      <c r="J26" s="342" t="s">
        <v>440</v>
      </c>
      <c r="K26" s="342" t="s">
        <v>440</v>
      </c>
      <c r="L26" s="342" t="s">
        <v>440</v>
      </c>
      <c r="M26" s="342" t="s">
        <v>553</v>
      </c>
      <c r="N26" s="343" t="s">
        <v>550</v>
      </c>
      <c r="O26" s="340" t="s">
        <v>438</v>
      </c>
      <c r="P26" s="344">
        <v>41667</v>
      </c>
      <c r="Q26" s="340" t="s">
        <v>554</v>
      </c>
      <c r="R26" s="344">
        <v>41667</v>
      </c>
      <c r="S26" s="340" t="s">
        <v>555</v>
      </c>
      <c r="T26" s="340" t="s">
        <v>556</v>
      </c>
      <c r="U26" s="340">
        <v>1</v>
      </c>
      <c r="V26" s="340">
        <v>1</v>
      </c>
      <c r="W26" s="340" t="s">
        <v>557</v>
      </c>
      <c r="X26" s="344">
        <v>41667</v>
      </c>
      <c r="Y26" s="354" t="s">
        <v>440</v>
      </c>
      <c r="Z26" s="340">
        <v>1</v>
      </c>
      <c r="AA26" s="344">
        <v>41667</v>
      </c>
      <c r="AB26" s="344">
        <v>41667</v>
      </c>
      <c r="AC26" s="340" t="s">
        <v>557</v>
      </c>
      <c r="AD26" s="344">
        <v>50000</v>
      </c>
      <c r="AE26" s="344">
        <v>23471</v>
      </c>
      <c r="AF26" s="341" t="s">
        <v>558</v>
      </c>
      <c r="AG26" s="340" t="s">
        <v>559</v>
      </c>
      <c r="AH26" s="340" t="s">
        <v>560</v>
      </c>
      <c r="AI26" s="340" t="s">
        <v>561</v>
      </c>
      <c r="AJ26" s="340" t="s">
        <v>562</v>
      </c>
      <c r="AK26" s="340" t="s">
        <v>563</v>
      </c>
      <c r="AL26" s="340" t="s">
        <v>564</v>
      </c>
      <c r="AM26" s="340" t="s">
        <v>565</v>
      </c>
      <c r="AN26" s="340" t="s">
        <v>563</v>
      </c>
      <c r="AO26" s="341" t="s">
        <v>566</v>
      </c>
      <c r="AP26" s="340" t="s">
        <v>567</v>
      </c>
      <c r="AQ26" s="340" t="s">
        <v>568</v>
      </c>
      <c r="AR26" s="340" t="s">
        <v>567</v>
      </c>
      <c r="AS26" s="340" t="s">
        <v>569</v>
      </c>
      <c r="AT26" s="340" t="s">
        <v>570</v>
      </c>
      <c r="AU26" s="354" t="s">
        <v>440</v>
      </c>
      <c r="AV26" s="340" t="s">
        <v>600</v>
      </c>
    </row>
    <row r="27" spans="1:48" ht="105" x14ac:dyDescent="0.25">
      <c r="A27" s="354">
        <v>1</v>
      </c>
      <c r="B27" s="339" t="s">
        <v>552</v>
      </c>
      <c r="C27" s="340" t="s">
        <v>551</v>
      </c>
      <c r="D27" s="341" t="s">
        <v>594</v>
      </c>
      <c r="E27" s="342" t="s">
        <v>440</v>
      </c>
      <c r="F27" s="342" t="s">
        <v>440</v>
      </c>
      <c r="G27" s="342" t="s">
        <v>440</v>
      </c>
      <c r="H27" s="342" t="s">
        <v>440</v>
      </c>
      <c r="I27" s="342" t="s">
        <v>440</v>
      </c>
      <c r="J27" s="342" t="s">
        <v>440</v>
      </c>
      <c r="K27" s="342" t="s">
        <v>440</v>
      </c>
      <c r="L27" s="342" t="s">
        <v>440</v>
      </c>
      <c r="M27" s="342" t="s">
        <v>596</v>
      </c>
      <c r="N27" s="343" t="s">
        <v>595</v>
      </c>
      <c r="O27" s="339" t="s">
        <v>552</v>
      </c>
      <c r="P27" s="354" t="s">
        <v>440</v>
      </c>
      <c r="Q27" s="340" t="s">
        <v>554</v>
      </c>
      <c r="R27" s="354">
        <v>7</v>
      </c>
      <c r="S27" s="354" t="s">
        <v>597</v>
      </c>
      <c r="T27" s="354" t="s">
        <v>597</v>
      </c>
      <c r="U27" s="340">
        <v>1</v>
      </c>
      <c r="V27" s="340">
        <v>1</v>
      </c>
      <c r="W27" s="354" t="s">
        <v>598</v>
      </c>
      <c r="X27" s="354">
        <v>7</v>
      </c>
      <c r="Y27" s="354" t="s">
        <v>440</v>
      </c>
      <c r="Z27" s="354" t="s">
        <v>440</v>
      </c>
      <c r="AA27" s="354" t="s">
        <v>440</v>
      </c>
      <c r="AB27" s="354">
        <v>7</v>
      </c>
      <c r="AC27" s="354" t="s">
        <v>598</v>
      </c>
      <c r="AD27" s="354">
        <v>9</v>
      </c>
      <c r="AE27" s="354">
        <v>9</v>
      </c>
      <c r="AF27" s="354" t="s">
        <v>440</v>
      </c>
      <c r="AG27" s="354" t="s">
        <v>440</v>
      </c>
      <c r="AH27" s="354" t="s">
        <v>440</v>
      </c>
      <c r="AI27" s="354" t="s">
        <v>440</v>
      </c>
      <c r="AJ27" s="354" t="s">
        <v>440</v>
      </c>
      <c r="AK27" s="354" t="s">
        <v>440</v>
      </c>
      <c r="AL27" s="354" t="s">
        <v>440</v>
      </c>
      <c r="AM27" s="354" t="s">
        <v>440</v>
      </c>
      <c r="AN27" s="354" t="s">
        <v>440</v>
      </c>
      <c r="AO27" s="354" t="s">
        <v>440</v>
      </c>
      <c r="AP27" s="354" t="s">
        <v>440</v>
      </c>
      <c r="AQ27" s="355">
        <v>45537</v>
      </c>
      <c r="AR27" s="354" t="s">
        <v>440</v>
      </c>
      <c r="AS27" s="355">
        <v>45537</v>
      </c>
      <c r="AT27" s="355">
        <v>45901</v>
      </c>
      <c r="AU27" s="354" t="s">
        <v>440</v>
      </c>
      <c r="AV27" s="354" t="s">
        <v>599</v>
      </c>
    </row>
    <row r="30" spans="1:48" x14ac:dyDescent="0.25">
      <c r="N30" s="3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D26:D2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28" zoomScale="90" zoomScaleNormal="90" zoomScaleSheetLayoutView="90" workbookViewId="0">
      <selection activeCell="F18" sqref="F1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501</v>
      </c>
    </row>
    <row r="4" spans="1:7" x14ac:dyDescent="0.25">
      <c r="B4" s="27"/>
    </row>
    <row r="5" spans="1:7" ht="18.75" x14ac:dyDescent="0.3">
      <c r="A5" s="478" t="str">
        <f>'1. паспорт местоположение'!A5:C5</f>
        <v>Год раскрытия информации: 2026 год</v>
      </c>
      <c r="B5" s="478"/>
      <c r="C5" s="37"/>
      <c r="D5" s="37"/>
      <c r="E5" s="37"/>
      <c r="F5" s="37"/>
      <c r="G5" s="37"/>
    </row>
    <row r="6" spans="1:7" ht="14.25" customHeight="1" x14ac:dyDescent="0.3">
      <c r="A6" s="56"/>
      <c r="B6" s="56"/>
      <c r="C6" s="56"/>
      <c r="D6" s="56"/>
      <c r="E6" s="56"/>
      <c r="F6" s="56"/>
      <c r="G6" s="56"/>
    </row>
    <row r="7" spans="1:7" ht="18.75" x14ac:dyDescent="0.25">
      <c r="A7" s="413" t="s">
        <v>9</v>
      </c>
      <c r="B7" s="413"/>
      <c r="C7" s="55"/>
      <c r="D7" s="55"/>
      <c r="E7" s="55"/>
      <c r="F7" s="55"/>
      <c r="G7" s="55"/>
    </row>
    <row r="8" spans="1:7" ht="13.7" customHeight="1" x14ac:dyDescent="0.25">
      <c r="A8" s="55"/>
      <c r="B8" s="55"/>
      <c r="C8" s="55"/>
      <c r="D8" s="55"/>
      <c r="E8" s="55"/>
      <c r="F8" s="55"/>
      <c r="G8" s="55"/>
    </row>
    <row r="9" spans="1:7" x14ac:dyDescent="0.25">
      <c r="A9" s="407" t="s">
        <v>438</v>
      </c>
      <c r="B9" s="407"/>
      <c r="C9" s="53"/>
      <c r="D9" s="53"/>
      <c r="E9" s="53"/>
      <c r="F9" s="53"/>
      <c r="G9" s="53"/>
    </row>
    <row r="10" spans="1:7" x14ac:dyDescent="0.25">
      <c r="A10" s="404" t="s">
        <v>8</v>
      </c>
      <c r="B10" s="404"/>
      <c r="C10" s="54"/>
      <c r="D10" s="54"/>
      <c r="E10" s="54"/>
      <c r="F10" s="54"/>
      <c r="G10" s="54"/>
    </row>
    <row r="11" spans="1:7" ht="15" customHeight="1" x14ac:dyDescent="0.25">
      <c r="A11" s="55"/>
      <c r="B11" s="55"/>
      <c r="C11" s="55"/>
      <c r="D11" s="55"/>
      <c r="E11" s="55"/>
      <c r="F11" s="55"/>
      <c r="G11" s="55"/>
    </row>
    <row r="12" spans="1:7" x14ac:dyDescent="0.25">
      <c r="A12" s="407" t="str">
        <f>'7. Паспорт отчет о закупке'!A12:AV12</f>
        <v>M_NS3300.VL.0071</v>
      </c>
      <c r="B12" s="407"/>
      <c r="C12" s="53"/>
      <c r="D12" s="53"/>
      <c r="E12" s="53"/>
      <c r="F12" s="53"/>
      <c r="G12" s="53"/>
    </row>
    <row r="13" spans="1:7" x14ac:dyDescent="0.25">
      <c r="A13" s="404" t="s">
        <v>7</v>
      </c>
      <c r="B13" s="404"/>
      <c r="C13" s="54"/>
      <c r="D13" s="54"/>
      <c r="E13" s="54"/>
      <c r="F13" s="54"/>
      <c r="G13" s="54"/>
    </row>
    <row r="14" spans="1:7" ht="13.7" customHeight="1" x14ac:dyDescent="0.25">
      <c r="A14" s="10"/>
      <c r="B14" s="10"/>
      <c r="C14" s="10"/>
      <c r="D14" s="10"/>
      <c r="E14" s="10"/>
      <c r="F14" s="10"/>
      <c r="G14" s="10"/>
    </row>
    <row r="15" spans="1:7" ht="46.5" customHeight="1" x14ac:dyDescent="0.25">
      <c r="A15" s="403" t="str">
        <f>'7. Паспорт отчет о закупке'!A15:AV15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c r="B15" s="403"/>
      <c r="C15" s="53"/>
      <c r="D15" s="53"/>
      <c r="E15" s="53"/>
      <c r="F15" s="53"/>
      <c r="G15" s="53"/>
    </row>
    <row r="16" spans="1:7" x14ac:dyDescent="0.25">
      <c r="A16" s="404" t="s">
        <v>6</v>
      </c>
      <c r="B16" s="404"/>
      <c r="C16" s="54"/>
      <c r="D16" s="54"/>
      <c r="E16" s="54"/>
      <c r="F16" s="54"/>
      <c r="G16" s="54"/>
    </row>
    <row r="17" spans="1:2" x14ac:dyDescent="0.25">
      <c r="B17" s="40"/>
    </row>
    <row r="18" spans="1:2" x14ac:dyDescent="0.25">
      <c r="A18" s="477" t="s">
        <v>400</v>
      </c>
      <c r="B18" s="442"/>
    </row>
    <row r="19" spans="1:2" x14ac:dyDescent="0.25">
      <c r="A19" s="309"/>
      <c r="B19" s="308"/>
    </row>
    <row r="20" spans="1:2" ht="16.5" thickBot="1" x14ac:dyDescent="0.3">
      <c r="B20" s="27"/>
    </row>
    <row r="21" spans="1:2" ht="63" customHeight="1" thickBot="1" x14ac:dyDescent="0.3">
      <c r="A21" s="41" t="s">
        <v>290</v>
      </c>
      <c r="B21" s="246" t="str">
        <f>A15</f>
        <v>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437</v>
      </c>
    </row>
    <row r="24" spans="1:2" ht="16.5" thickBot="1" x14ac:dyDescent="0.3">
      <c r="A24" s="41" t="s">
        <v>292</v>
      </c>
      <c r="B24" s="97" t="s">
        <v>519</v>
      </c>
    </row>
    <row r="25" spans="1:2" ht="16.5" thickBot="1" x14ac:dyDescent="0.3">
      <c r="A25" s="44" t="s">
        <v>293</v>
      </c>
      <c r="B25" s="42">
        <v>2024</v>
      </c>
    </row>
    <row r="26" spans="1:2" ht="16.5" thickBot="1" x14ac:dyDescent="0.3">
      <c r="A26" s="45" t="s">
        <v>294</v>
      </c>
      <c r="B26" s="46" t="s">
        <v>580</v>
      </c>
    </row>
    <row r="27" spans="1:2" ht="16.5" thickBot="1" x14ac:dyDescent="0.3">
      <c r="A27" s="48" t="s">
        <v>433</v>
      </c>
      <c r="B27" s="169">
        <v>5.3135237199999992</v>
      </c>
    </row>
    <row r="28" spans="1:2" ht="16.5" thickBot="1" x14ac:dyDescent="0.3">
      <c r="A28" s="47" t="s">
        <v>295</v>
      </c>
      <c r="B28" s="47" t="s">
        <v>503</v>
      </c>
    </row>
    <row r="29" spans="1:2" ht="28.5" x14ac:dyDescent="0.25">
      <c r="A29" s="322" t="s">
        <v>296</v>
      </c>
      <c r="B29" s="323">
        <v>5.3150000000000004</v>
      </c>
    </row>
    <row r="30" spans="1:2" ht="28.5" x14ac:dyDescent="0.25">
      <c r="A30" s="324" t="s">
        <v>297</v>
      </c>
      <c r="B30" s="325">
        <v>5.3150000000000004</v>
      </c>
    </row>
    <row r="31" spans="1:2" x14ac:dyDescent="0.25">
      <c r="A31" s="326" t="s">
        <v>298</v>
      </c>
      <c r="B31" s="327"/>
    </row>
    <row r="32" spans="1:2" ht="29.25" thickBot="1" x14ac:dyDescent="0.3">
      <c r="A32" s="328" t="s">
        <v>527</v>
      </c>
      <c r="B32" s="329">
        <v>5.306</v>
      </c>
    </row>
    <row r="33" spans="1:2" ht="30" x14ac:dyDescent="0.25">
      <c r="A33" s="330" t="s">
        <v>537</v>
      </c>
      <c r="B33" s="331">
        <v>5.306</v>
      </c>
    </row>
    <row r="34" spans="1:2" x14ac:dyDescent="0.25">
      <c r="A34" s="332" t="s">
        <v>299</v>
      </c>
      <c r="B34" s="333">
        <v>75.849999999999994</v>
      </c>
    </row>
    <row r="35" spans="1:2" x14ac:dyDescent="0.25">
      <c r="A35" s="332" t="s">
        <v>300</v>
      </c>
      <c r="B35" s="334">
        <v>3.1640000000000001</v>
      </c>
    </row>
    <row r="36" spans="1:2" x14ac:dyDescent="0.25">
      <c r="A36" s="332" t="s">
        <v>301</v>
      </c>
      <c r="B36" s="334">
        <v>4.4219999999999997</v>
      </c>
    </row>
    <row r="37" spans="1:2" ht="29.25" thickBot="1" x14ac:dyDescent="0.3">
      <c r="A37" s="328" t="s">
        <v>528</v>
      </c>
      <c r="B37" s="329">
        <v>0</v>
      </c>
    </row>
    <row r="38" spans="1:2" x14ac:dyDescent="0.25">
      <c r="A38" s="332" t="s">
        <v>529</v>
      </c>
      <c r="B38" s="333" t="s">
        <v>422</v>
      </c>
    </row>
    <row r="39" spans="1:2" x14ac:dyDescent="0.25">
      <c r="A39" s="332" t="s">
        <v>299</v>
      </c>
      <c r="B39" s="333" t="s">
        <v>422</v>
      </c>
    </row>
    <row r="40" spans="1:2" x14ac:dyDescent="0.25">
      <c r="A40" s="332" t="s">
        <v>300</v>
      </c>
      <c r="B40" s="333" t="s">
        <v>422</v>
      </c>
    </row>
    <row r="41" spans="1:2" x14ac:dyDescent="0.25">
      <c r="A41" s="332" t="s">
        <v>301</v>
      </c>
      <c r="B41" s="333" t="s">
        <v>422</v>
      </c>
    </row>
    <row r="42" spans="1:2" ht="29.25" thickBot="1" x14ac:dyDescent="0.3">
      <c r="A42" s="328" t="s">
        <v>530</v>
      </c>
      <c r="B42" s="329">
        <v>8.9999999999999993E-3</v>
      </c>
    </row>
    <row r="43" spans="1:2" ht="30" x14ac:dyDescent="0.25">
      <c r="A43" s="332" t="s">
        <v>587</v>
      </c>
      <c r="B43" s="333">
        <v>8.9999999999999993E-3</v>
      </c>
    </row>
    <row r="44" spans="1:2" x14ac:dyDescent="0.25">
      <c r="A44" s="332" t="s">
        <v>299</v>
      </c>
      <c r="B44" s="333">
        <v>0.13</v>
      </c>
    </row>
    <row r="45" spans="1:2" x14ac:dyDescent="0.25">
      <c r="A45" s="332" t="s">
        <v>300</v>
      </c>
      <c r="B45" s="333">
        <v>8.9999999999999993E-3</v>
      </c>
    </row>
    <row r="46" spans="1:2" x14ac:dyDescent="0.25">
      <c r="A46" s="332" t="s">
        <v>301</v>
      </c>
      <c r="B46" s="333">
        <v>1E-3</v>
      </c>
    </row>
    <row r="47" spans="1:2" ht="29.25" thickBot="1" x14ac:dyDescent="0.3">
      <c r="A47" s="328" t="s">
        <v>302</v>
      </c>
      <c r="B47" s="335" t="s">
        <v>422</v>
      </c>
    </row>
    <row r="48" spans="1:2" x14ac:dyDescent="0.25">
      <c r="A48" s="332" t="s">
        <v>298</v>
      </c>
      <c r="B48" s="333" t="s">
        <v>422</v>
      </c>
    </row>
    <row r="49" spans="1:2" x14ac:dyDescent="0.25">
      <c r="A49" s="332" t="s">
        <v>531</v>
      </c>
      <c r="B49" s="333" t="s">
        <v>422</v>
      </c>
    </row>
    <row r="50" spans="1:2" x14ac:dyDescent="0.25">
      <c r="A50" s="332" t="s">
        <v>532</v>
      </c>
      <c r="B50" s="333" t="s">
        <v>422</v>
      </c>
    </row>
    <row r="51" spans="1:2" x14ac:dyDescent="0.25">
      <c r="A51" s="332" t="s">
        <v>533</v>
      </c>
      <c r="B51" s="333" t="s">
        <v>422</v>
      </c>
    </row>
    <row r="52" spans="1:2" ht="16.5" thickBot="1" x14ac:dyDescent="0.3">
      <c r="A52" s="328" t="s">
        <v>303</v>
      </c>
      <c r="B52" s="335">
        <v>45.45</v>
      </c>
    </row>
    <row r="53" spans="1:2" ht="16.5" thickBot="1" x14ac:dyDescent="0.3">
      <c r="A53" s="328" t="s">
        <v>304</v>
      </c>
      <c r="B53" s="329">
        <v>3.1789999999999998</v>
      </c>
    </row>
    <row r="54" spans="1:2" ht="16.5" thickBot="1" x14ac:dyDescent="0.3">
      <c r="A54" s="328" t="s">
        <v>305</v>
      </c>
      <c r="B54" s="335">
        <v>75.98</v>
      </c>
    </row>
    <row r="55" spans="1:2" ht="16.5" thickBot="1" x14ac:dyDescent="0.3">
      <c r="A55" s="328" t="s">
        <v>306</v>
      </c>
      <c r="B55" s="329">
        <v>4.4290000000000003</v>
      </c>
    </row>
    <row r="56" spans="1:2" ht="16.5" thickBot="1" x14ac:dyDescent="0.3">
      <c r="A56" s="328" t="s">
        <v>307</v>
      </c>
      <c r="B56" s="335" t="s">
        <v>422</v>
      </c>
    </row>
    <row r="57" spans="1:2" x14ac:dyDescent="0.25">
      <c r="A57" s="332" t="s">
        <v>308</v>
      </c>
      <c r="B57" s="333" t="s">
        <v>534</v>
      </c>
    </row>
    <row r="58" spans="1:2" x14ac:dyDescent="0.25">
      <c r="A58" s="332" t="s">
        <v>309</v>
      </c>
      <c r="B58" s="333" t="s">
        <v>538</v>
      </c>
    </row>
    <row r="59" spans="1:2" x14ac:dyDescent="0.25">
      <c r="A59" s="332" t="s">
        <v>310</v>
      </c>
      <c r="B59" s="333" t="s">
        <v>422</v>
      </c>
    </row>
    <row r="60" spans="1:2" x14ac:dyDescent="0.25">
      <c r="A60" s="332" t="s">
        <v>311</v>
      </c>
      <c r="B60" s="333" t="s">
        <v>588</v>
      </c>
    </row>
    <row r="61" spans="1:2" x14ac:dyDescent="0.25">
      <c r="A61" s="332" t="s">
        <v>312</v>
      </c>
      <c r="B61" s="333" t="s">
        <v>422</v>
      </c>
    </row>
    <row r="62" spans="1:2" ht="29.25" thickBot="1" x14ac:dyDescent="0.3">
      <c r="A62" s="328" t="s">
        <v>313</v>
      </c>
      <c r="B62" s="335" t="s">
        <v>422</v>
      </c>
    </row>
    <row r="63" spans="1:2" ht="29.25" thickBot="1" x14ac:dyDescent="0.3">
      <c r="A63" s="328" t="s">
        <v>314</v>
      </c>
      <c r="B63" s="335">
        <v>5</v>
      </c>
    </row>
    <row r="64" spans="1:2" x14ac:dyDescent="0.25">
      <c r="A64" s="332" t="s">
        <v>298</v>
      </c>
      <c r="B64" s="333" t="s">
        <v>422</v>
      </c>
    </row>
    <row r="65" spans="1:2" x14ac:dyDescent="0.25">
      <c r="A65" s="332" t="s">
        <v>539</v>
      </c>
      <c r="B65" s="333">
        <v>3</v>
      </c>
    </row>
    <row r="66" spans="1:2" x14ac:dyDescent="0.25">
      <c r="A66" s="332" t="s">
        <v>540</v>
      </c>
      <c r="B66" s="333">
        <v>2</v>
      </c>
    </row>
    <row r="67" spans="1:2" ht="16.5" thickBot="1" x14ac:dyDescent="0.3">
      <c r="A67" s="328" t="s">
        <v>315</v>
      </c>
      <c r="B67" s="39" t="s">
        <v>524</v>
      </c>
    </row>
    <row r="68" spans="1:2" ht="39.200000000000003" customHeight="1" thickBot="1" x14ac:dyDescent="0.3">
      <c r="A68" s="345" t="s">
        <v>316</v>
      </c>
      <c r="B68" s="347"/>
    </row>
    <row r="69" spans="1:2" x14ac:dyDescent="0.25">
      <c r="A69" s="332" t="s">
        <v>541</v>
      </c>
      <c r="B69" s="346">
        <f>'6.1. Паспорт сетевой график'!H43</f>
        <v>45576</v>
      </c>
    </row>
    <row r="70" spans="1:2" x14ac:dyDescent="0.25">
      <c r="A70" s="332" t="s">
        <v>542</v>
      </c>
      <c r="B70" s="333" t="s">
        <v>422</v>
      </c>
    </row>
    <row r="71" spans="1:2" x14ac:dyDescent="0.25">
      <c r="A71" s="332" t="s">
        <v>543</v>
      </c>
      <c r="B71" s="333" t="s">
        <v>422</v>
      </c>
    </row>
    <row r="72" spans="1:2" ht="29.25" thickBot="1" x14ac:dyDescent="0.3">
      <c r="A72" s="328" t="s">
        <v>317</v>
      </c>
      <c r="B72" s="335" t="s">
        <v>581</v>
      </c>
    </row>
    <row r="73" spans="1:2" ht="28.5" customHeight="1" thickBot="1" x14ac:dyDescent="0.3">
      <c r="A73" s="328" t="s">
        <v>318</v>
      </c>
      <c r="B73" s="335" t="s">
        <v>582</v>
      </c>
    </row>
    <row r="74" spans="1:2" x14ac:dyDescent="0.25">
      <c r="A74" s="332" t="s">
        <v>544</v>
      </c>
      <c r="B74" s="333" t="s">
        <v>422</v>
      </c>
    </row>
    <row r="75" spans="1:2" x14ac:dyDescent="0.25">
      <c r="A75" s="332" t="s">
        <v>545</v>
      </c>
      <c r="B75" s="333" t="s">
        <v>422</v>
      </c>
    </row>
    <row r="76" spans="1:2" x14ac:dyDescent="0.25">
      <c r="A76" s="332" t="s">
        <v>546</v>
      </c>
      <c r="B76" s="333" t="s">
        <v>422</v>
      </c>
    </row>
    <row r="77" spans="1:2" x14ac:dyDescent="0.25">
      <c r="A77" s="332" t="s">
        <v>547</v>
      </c>
      <c r="B77" s="333" t="s">
        <v>422</v>
      </c>
    </row>
    <row r="78" spans="1:2" x14ac:dyDescent="0.25">
      <c r="A78" s="332" t="s">
        <v>548</v>
      </c>
      <c r="B78" s="333" t="s">
        <v>422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2026-04-21T14:09:18Z</dcterms:modified>
</cp:coreProperties>
</file>