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NS3400.PH.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s="1"/>
  <c r="H42" i="16" s="1"/>
  <c r="H40" i="16" l="1"/>
  <c r="G43" i="16" s="1"/>
  <c r="H43" i="16" s="1"/>
  <c r="G44" i="16" s="1"/>
  <c r="H44" i="16" s="1"/>
  <c r="G47" i="16" s="1"/>
  <c r="H47" i="16" s="1"/>
  <c r="G49" i="16" s="1"/>
  <c r="H49" i="16" s="1"/>
  <c r="G50" i="16" s="1"/>
  <c r="H50" i="16" s="1"/>
  <c r="G53" i="16" s="1"/>
  <c r="H53" i="16" s="1"/>
  <c r="C35" i="16" l="1"/>
  <c r="D32" i="16" s="1"/>
  <c r="C32" i="16" s="1"/>
  <c r="C31" i="16"/>
  <c r="C37" i="16" l="1"/>
  <c r="D37" i="16" s="1"/>
  <c r="G31" i="16" l="1"/>
  <c r="G35" i="16"/>
  <c r="H32" i="16" s="1"/>
  <c r="G37" i="16" s="1"/>
  <c r="H37" i="16" s="1"/>
  <c r="G32" i="16"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<sst xmlns="http://schemas.openxmlformats.org/spreadsheetml/2006/main" count="1255" uniqueCount="649">
  <si>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</si>
  <si>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</si>
  <si>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</si>
  <si>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</si>
  <si>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</si>
  <si>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</si>
  <si>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</si>
  <si>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</si>
  <si>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</si>
  <si>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</si>
  <si>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</si>
  <si>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</si>
  <si>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</si>
  <si>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</si>
  <si>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</si>
  <si>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</si>
  <si>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</si>
  <si>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</si>
  <si>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</si>
  <si>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</si>
  <si>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</si>
  <si>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</si>
  <si>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</si>
  <si>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</si>
  <si>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</si>
  <si>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</si>
  <si>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</si>
  <si>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</si>
  <si>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</si>
  <si>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</si>
  <si>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</si>
  <si>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</si>
  <si>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</si>
  <si>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</si>
  <si>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</si>
  <si>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</si>
  <si>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</si>
  <si>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</si>
  <si>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</si>
  <si>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</si>
  <si>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</si>
  <si>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</si>
  <si>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</si>
  <si>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</si>
  <si>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</si>
  <si>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</si>
  <si>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</si>
  <si>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</si>
  <si>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</si>
  <si>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</si>
  <si>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</si>
  <si>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</si>
  <si>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</si>
  <si>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</si>
  <si>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</si>
  <si>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</si>
  <si>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</si>
  <si>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</si>
  <si>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</si>
  <si>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</si>
  <si>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</si>
  <si>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</si>
  <si>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</si>
  <si>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</si>
  <si>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</si>
  <si>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</si>
  <si>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</si>
  <si>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</si>
  <si>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</si>
  <si>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</si>
  <si>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</si>
  <si>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</si>
  <si>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</si>
  <si>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</si>
  <si>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</si>
  <si>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</si>
  <si>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</si>
  <si>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</si>
  <si>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</si>
  <si>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</si>
  <si>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</si>
  <si>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</si>
  <si>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</si>
  <si>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</si>
  <si>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</si>
  <si>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</si>
  <si>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</si>
  <si>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</si>
  <si>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</si>
  <si>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</si>
  <si>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</si>
  <si>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</si>
  <si>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</si>
  <si>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</si>
  <si>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</si>
  <si>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</si>
  <si>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</si>
  <si>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</si>
  <si>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</si>
  <si>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</si>
  <si>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</si>
  <si>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</si>
  <si>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</si>
  <si>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</si>
  <si>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</si>
  <si>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</si>
  <si>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</si>
  <si>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</si>
  <si>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</si>
  <si>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</si>
  <si>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</si>
  <si>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</si>
  <si>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</si>
  <si>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</si>
  <si>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</si>
  <si>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</si>
  <si>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</si>
  <si>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</si>
  <si>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</si>
  <si>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</si>
  <si>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</si>
  <si>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</si>
  <si>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</si>
  <si>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</si>
  <si>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</si>
  <si>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</si>
  <si>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</si>
  <si>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</si>
  <si>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</si>
  <si>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</si>
  <si>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</si>
  <si>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</si>
  <si>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</si>
  <si>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</si>
  <si>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</si>
  <si>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</si>
  <si>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</si>
  <si>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</si>
  <si>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</si>
  <si>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</si>
  <si>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</si>
  <si>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</si>
  <si>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</si>
  <si>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</si>
  <si>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</si>
  <si>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</si>
  <si>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</si>
  <si>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</si>
  <si>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</si>
  <si>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</si>
  <si>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</si>
  <si>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</si>
  <si>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</si>
  <si>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</si>
  <si>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</si>
  <si>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</si>
  <si>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</si>
  <si>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</si>
  <si>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</si>
  <si>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</si>
  <si>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</si>
  <si>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</si>
  <si>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</si>
  <si>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</si>
  <si>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</si>
  <si>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</si>
  <si>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</si>
  <si>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</si>
  <si>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</si>
  <si>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</si>
  <si>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</si>
  <si>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</si>
  <si>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</si>
  <si>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</si>
  <si>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</si>
  <si>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</si>
  <si>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</si>
  <si>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</si>
  <si>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</si>
  <si>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</si>
  <si>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</si>
  <si>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</si>
  <si>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</si>
  <si>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</si>
  <si>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</si>
  <si>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</si>
  <si>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</si>
  <si>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</si>
  <si>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</si>
  <si>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</si>
  <si>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</si>
  <si>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</si>
  <si>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</si>
  <si>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</si>
  <si>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</si>
  <si>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</si>
  <si>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</si>
  <si>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</si>
  <si>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</si>
  <si>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</si>
  <si>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</si>
  <si>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</si>
  <si>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</si>
  <si>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</si>
  <si>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</si>
  <si>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</si>
  <si>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</si>
  <si>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</si>
  <si>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</si>
  <si>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</si>
  <si>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</si>
  <si>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</si>
  <si>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</si>
  <si>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</si>
  <si>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</si>
  <si>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</si>
  <si>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</si>
  <si>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</si>
  <si>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</si>
  <si>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</si>
  <si>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</si>
  <si>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</si>
  <si>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</si>
  <si>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</si>
  <si>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</si>
  <si>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</si>
  <si>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</si>
  <si>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</si>
  <si>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</si>
  <si>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</si>
  <si>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</si>
  <si>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</si>
  <si>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</si>
  <si>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</si>
  <si>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</si>
  <si>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</si>
  <si>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</si>
  <si>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</si>
  <si>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</si>
  <si>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</si>
  <si>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</si>
  <si>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</si>
  <si>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</si>
  <si>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</si>
  <si>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</si>
  <si>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</si>
  <si>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</si>
  <si>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</si>
  <si>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</si>
  <si>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</si>
  <si>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</si>
  <si>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</si>
  <si>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</si>
  <si>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</si>
  <si>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</si>
  <si>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</si>
  <si>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</si>
  <si>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</si>
  <si>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</si>
  <si>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</si>
  <si>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</si>
  <si>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</si>
  <si>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</si>
  <si>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</si>
  <si>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</si>
  <si>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</si>
  <si>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</si>
  <si>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</si>
  <si>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</si>
  <si>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</si>
  <si>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</si>
  <si>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</si>
  <si>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</si>
  <si>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</si>
  <si>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</si>
  <si>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</si>
  <si>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</si>
  <si>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</si>
  <si>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</si>
  <si>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</si>
  <si>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</si>
  <si>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</si>
  <si>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</si>
  <si>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</si>
  <si>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</si>
  <si>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</si>
  <si>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</si>
  <si>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</si>
  <si>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</si>
  <si>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</si>
  <si>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</si>
  <si>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</si>
  <si>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</si>
  <si>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</si>
  <si>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</si>
  <si>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</si>
  <si>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</si>
  <si>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</si>
  <si>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</si>
  <si>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</si>
  <si>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</si>
  <si>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</si>
  <si>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</si>
  <si>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</si>
  <si>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</si>
  <si>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</si>
  <si>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</si>
  <si>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</si>
  <si>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</si>
  <si>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</si>
  <si>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</si>
  <si>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</si>
  <si>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</si>
  <si>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</si>
  <si>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</si>
  <si>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</si>
  <si>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</si>
  <si>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</si>
  <si>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</si>
  <si>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</si>
  <si>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</si>
  <si>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</si>
  <si>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</si>
  <si>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</si>
  <si>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</si>
  <si>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</si>
  <si>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</si>
  <si>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</si>
  <si>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</si>
  <si>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</si>
  <si>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</si>
  <si>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</si>
  <si>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</si>
  <si>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</si>
  <si>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</si>
  <si>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</si>
  <si>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</si>
  <si>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</si>
  <si>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</si>
  <si>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</si>
  <si>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</si>
  <si>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</si>
  <si>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</si>
  <si>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</si>
  <si>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</si>
  <si>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</si>
  <si>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</si>
  <si>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</si>
  <si>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</si>
  <si>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</si>
  <si>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</si>
  <si>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</si>
  <si>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</si>
  <si>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</si>
  <si>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</si>
  <si>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</si>
  <si>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</si>
  <si>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</si>
  <si>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</si>
  <si>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</si>
  <si>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</si>
  <si>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</si>
  <si>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</si>
  <si>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</si>
  <si>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</si>
  <si>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</si>
  <si>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</si>
  <si>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</si>
  <si>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</si>
  <si>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</si>
  <si>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</si>
  <si>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</si>
  <si>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</si>
  <si>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</si>
  <si>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</si>
  <si>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</si>
  <si>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</si>
  <si>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</si>
  <si>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</si>
  <si>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</si>
  <si>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</si>
  <si>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</si>
  <si>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</si>
  <si>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</si>
  <si>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</si>
  <si>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</si>
  <si>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</si>
  <si>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</si>
  <si>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</si>
  <si>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</si>
  <si>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</si>
  <si>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</si>
  <si>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</si>
  <si>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</si>
  <si>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</si>
  <si>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</si>
  <si>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</si>
  <si>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</si>
  <si>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</si>
  <si>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</si>
  <si>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</si>
  <si>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</si>
  <si>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</si>
  <si>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</si>
  <si>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</si>
  <si>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</si>
  <si>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</si>
  <si>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</si>
  <si>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</si>
  <si>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</si>
  <si>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</si>
  <si>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</si>
  <si>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</si>
  <si>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</si>
  <si>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</si>
  <si>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</si>
  <si>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</si>
  <si>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</si>
  <si>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</si>
  <si>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</si>
  <si>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</si>
  <si>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</si>
  <si>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</si>
  <si>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</si>
  <si>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</si>
  <si>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</si>
  <si>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</si>
  <si>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</si>
  <si>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</si>
  <si>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</si>
  <si>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</si>
  <si>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</si>
  <si>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</si>
  <si>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</si>
  <si>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</si>
  <si>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</si>
  <si>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</si>
  <si>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</si>
  <si>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</si>
  <si>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</si>
  <si>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</si>
  <si>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</si>
  <si>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</si>
  <si>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</si>
  <si>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</si>
  <si>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</si>
  <si>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</si>
  <si>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</si>
  <si>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</si>
  <si>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</si>
  <si>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</si>
  <si>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</si>
  <si>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</si>
  <si>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</si>
  <si>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</si>
  <si>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</si>
  <si>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</si>
  <si>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</si>
  <si>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</si>
  <si>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</si>
  <si>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</si>
  <si>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</si>
  <si>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</si>
  <si>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</si>
  <si>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</si>
  <si>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</si>
  <si>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</si>
  <si>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</si>
  <si>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</si>
  <si>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</si>
  <si>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</si>
  <si>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</si>
  <si>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</si>
  <si>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</si>
  <si>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</si>
  <si>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</si>
  <si>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</si>
  <si>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</si>
  <si>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</si>
  <si>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</si>
  <si>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</si>
  <si>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</si>
  <si>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</si>
  <si>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</si>
  <si>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</si>
  <si>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</si>
  <si>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</si>
  <si>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</si>
  <si>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</si>
  <si>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</si>
  <si>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</si>
  <si>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</si>
  <si>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</si>
  <si>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</si>
  <si>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</si>
  <si>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</si>
  <si>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</si>
  <si>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</si>
  <si>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</si>
  <si>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</si>
  <si>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</si>
  <si>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</si>
  <si>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</si>
  <si>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</si>
  <si>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</si>
  <si>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</si>
  <si>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</si>
  <si>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</si>
  <si>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</si>
  <si>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</si>
  <si>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</si>
  <si>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</si>
  <si>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</si>
  <si>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</si>
  <si>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</si>
  <si>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</si>
  <si>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</si>
  <si>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</si>
  <si>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</si>
  <si>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</si>
  <si>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</si>
  <si>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</si>
  <si>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</si>
  <si>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</si>
  <si>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</si>
  <si>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</si>
  <si>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</si>
  <si>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</si>
  <si>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</si>
  <si>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</si>
  <si>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</si>
  <si>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</si>
  <si>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</si>
  <si>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</si>
  <si>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</si>
  <si>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</si>
  <si>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</si>
  <si>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</si>
  <si>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</si>
  <si>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</si>
  <si>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</si>
  <si>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</si>
  <si>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</si>
  <si>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</si>
  <si>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</si>
  <si>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</si>
  <si>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</si>
  <si>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</si>
  <si>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</si>
  <si>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</si>
  <si>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</si>
  <si>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</si>
  <si>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</si>
  <si>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</si>
  <si>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</si>
  <si>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</si>
  <si>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</si>
  <si>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</si>
  <si>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</si>
  <si>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</si>
  <si>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</si>
  <si>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</si>
  <si>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</si>
  <si>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</si>
  <si>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</si>
  <si>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</si>
  <si>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</si>
  <si>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</si>
  <si>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</si>
  <si>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</si>
  <si>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</si>
  <si>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</si>
  <si>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</si>
  <si>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</si>
  <si>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</si>
  <si>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</si>
  <si>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</si>
  <si>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</si>
  <si>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</si>
  <si>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</si>
  <si>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</si>
  <si>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</si>
  <si>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</si>
  <si>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</si>
  <si>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</si>
  <si>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Тюменская область</t>
  </si>
  <si>
    <t>не относится</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</si>
  <si>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</si>
  <si>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</si>
  <si>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</si>
  <si>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</si>
  <si>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</si>
  <si>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</si>
  <si>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</si>
  <si>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</si>
  <si>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</si>
  <si>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</si>
  <si>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</si>
  <si>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</si>
  <si>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</si>
  <si>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</si>
  <si>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</si>
  <si>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</si>
  <si>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</si>
  <si>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</si>
  <si>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</si>
  <si>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</si>
  <si>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</si>
  <si>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</si>
  <si>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</si>
  <si>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</si>
  <si>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</si>
  <si>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</si>
  <si>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</si>
  <si>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</si>
  <si>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</si>
  <si>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</si>
  <si>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</si>
  <si>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</si>
  <si>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</si>
  <si>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</si>
  <si>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</si>
  <si>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</si>
  <si>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</si>
  <si>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</si>
  <si>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</si>
  <si>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</si>
  <si>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</si>
  <si>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</si>
  <si>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</si>
  <si>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</si>
  <si>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</si>
  <si>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</si>
  <si>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</si>
  <si>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</si>
  <si>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</si>
  <si>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</si>
  <si>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</si>
  <si>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Год 2028</t>
  </si>
  <si>
    <t>+</t>
  </si>
  <si>
    <t>Год 2029</t>
  </si>
  <si>
    <t>С</t>
  </si>
  <si>
    <t>Квартал</t>
  </si>
  <si>
    <t>Год раскрытия информации: 2026 год</t>
  </si>
  <si>
    <t>Строительство ограждения РПБ Омутинского РЭС (новое строительство ограждения протяженностью 485 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</si>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</sst>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F19" sqref="F19"/>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63" t="s">
        <v>643</v>
      </c>
      <c r="B5" s="263"/>
      <c r="C5" s="263"/>
      <c r="D5" s="172"/>
      <c r="E5" s="172"/>
      <c r="F5" s="172"/>
      <c r="G5" s="172"/>
      <c r="H5" s="172"/>
      <c r="I5" s="172"/>
      <c r="J5" s="172"/>
    </row>
    <row r="6" spans="1:22" s="16" customFormat="1" ht="18.75" x14ac:dyDescent="0.3">
      <c r="A6" s="205"/>
      <c r="H6" s="204"/>
    </row>
    <row r="7" spans="1:22" s="16" customFormat="1" ht="18.75" x14ac:dyDescent="0.2">
      <c r="A7" s="267" t="s">
        <v>10</v>
      </c>
      <c r="B7" s="267"/>
      <c r="C7" s="267"/>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8" t="s">
        <v>534</v>
      </c>
      <c r="B9" s="268"/>
      <c r="C9" s="268"/>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4" t="s">
        <v>9</v>
      </c>
      <c r="B10" s="264"/>
      <c r="C10" s="264"/>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8" t="s">
        <v>570</v>
      </c>
      <c r="B12" s="269"/>
      <c r="C12" s="269"/>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4" t="s">
        <v>8</v>
      </c>
      <c r="B13" s="264"/>
      <c r="C13" s="264"/>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8" t="s">
        <v>644</v>
      </c>
      <c r="B15" s="269"/>
      <c r="C15" s="269"/>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4" t="s">
        <v>7</v>
      </c>
      <c r="B16" s="264"/>
      <c r="C16" s="264"/>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65" t="s">
        <v>516</v>
      </c>
      <c r="B18" s="266"/>
      <c r="C18" s="266"/>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571</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572</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60"/>
      <c r="B24" s="261"/>
      <c r="C24" s="262"/>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573</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585</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574</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575</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575</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575</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575</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575</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586</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485</v>
      </c>
      <c r="B34" s="169" t="s">
        <v>471</v>
      </c>
      <c r="C34" s="189" t="s">
        <v>575</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575</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486</v>
      </c>
      <c r="B36" s="169" t="s">
        <v>472</v>
      </c>
      <c r="C36" s="189" t="s">
        <v>575</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639</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487</v>
      </c>
      <c r="B38" s="169" t="s">
        <v>239</v>
      </c>
      <c r="C38" s="189" t="s">
        <v>575</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0"/>
      <c r="B39" s="261"/>
      <c r="C39" s="262"/>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529</v>
      </c>
      <c r="C40" s="196" t="s">
        <v>587</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488</v>
      </c>
      <c r="B41" s="169" t="s">
        <v>511</v>
      </c>
      <c r="C41" s="216" t="s">
        <v>576</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526</v>
      </c>
      <c r="C42" s="216" t="s">
        <v>576</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491</v>
      </c>
      <c r="B43" s="169" t="s">
        <v>492</v>
      </c>
      <c r="C43" s="216" t="s">
        <v>576</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517</v>
      </c>
      <c r="C44" s="216" t="s">
        <v>576</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512</v>
      </c>
      <c r="B45" s="169" t="s">
        <v>518</v>
      </c>
      <c r="C45" s="216" t="s">
        <v>576</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519</v>
      </c>
      <c r="C46" s="216" t="s">
        <v>576</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0"/>
      <c r="B47" s="261"/>
      <c r="C47" s="262"/>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513</v>
      </c>
      <c r="B48" s="169" t="s">
        <v>527</v>
      </c>
      <c r="C48" s="222">
        <v>15.41095796294</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528</v>
      </c>
      <c r="C49" s="222">
        <v>12.632017024306313</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Строительство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490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482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5" t="s">
        <v>397</v>
      </c>
      <c r="R20" s="36" t="s">
        <v>398</v>
      </c>
      <c r="S20" s="28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2026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M_NS3400.PH.0002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Строительство ограждения РПБ Омутинского РЭС (новое строительство ограждения протяженностью 485 м)</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6" t="s">
        <v>495</v>
      </c>
      <c r="B19" s="286"/>
      <c r="C19" s="286"/>
      <c r="D19" s="286"/>
      <c r="E19" s="286"/>
      <c r="F19" s="286"/>
      <c r="G19" s="286"/>
      <c r="H19" s="286"/>
      <c r="I19" s="286"/>
      <c r="J19" s="286"/>
      <c r="K19" s="286"/>
      <c r="L19" s="286"/>
      <c r="M19" s="286"/>
      <c r="N19" s="286"/>
      <c r="O19" s="286"/>
      <c r="P19" s="286"/>
      <c r="Q19" s="286"/>
      <c r="R19" s="286"/>
      <c r="S19" s="286"/>
      <c r="T19" s="286"/>
    </row>
    <row r="20" spans="1:113" s="5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524</v>
      </c>
      <c r="F21" s="292"/>
      <c r="G21" s="291" t="s">
        <v>280</v>
      </c>
      <c r="H21" s="292"/>
      <c r="I21" s="291" t="s">
        <v>130</v>
      </c>
      <c r="J21" s="292"/>
      <c r="K21" s="295" t="s">
        <v>129</v>
      </c>
      <c r="L21" s="291" t="s">
        <v>128</v>
      </c>
      <c r="M21" s="292"/>
      <c r="N21" s="291" t="s">
        <v>520</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88" t="s">
        <v>124</v>
      </c>
      <c r="R22" s="88" t="s">
        <v>494</v>
      </c>
      <c r="S22" s="88" t="s">
        <v>123</v>
      </c>
      <c r="T22" s="88" t="s">
        <v>122</v>
      </c>
    </row>
    <row r="23" spans="1:113" ht="51.75" customHeight="1" x14ac:dyDescent="0.25">
      <c r="A23" s="290"/>
      <c r="B23" s="170" t="s">
        <v>120</v>
      </c>
      <c r="C23" s="170" t="s">
        <v>121</v>
      </c>
      <c r="D23" s="29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7" t="s">
        <v>530</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Строительство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497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299" t="s">
        <v>6</v>
      </c>
      <c r="B21" s="301" t="s">
        <v>504</v>
      </c>
      <c r="C21" s="302"/>
      <c r="D21" s="301" t="s">
        <v>506</v>
      </c>
      <c r="E21" s="302"/>
      <c r="F21" s="283" t="s">
        <v>103</v>
      </c>
      <c r="G21" s="285"/>
      <c r="H21" s="285"/>
      <c r="I21" s="284"/>
      <c r="J21" s="299" t="s">
        <v>507</v>
      </c>
      <c r="K21" s="301" t="s">
        <v>508</v>
      </c>
      <c r="L21" s="302"/>
      <c r="M21" s="301" t="s">
        <v>509</v>
      </c>
      <c r="N21" s="302"/>
      <c r="O21" s="301" t="s">
        <v>496</v>
      </c>
      <c r="P21" s="302"/>
      <c r="Q21" s="301" t="s">
        <v>136</v>
      </c>
      <c r="R21" s="302"/>
      <c r="S21" s="299" t="s">
        <v>135</v>
      </c>
      <c r="T21" s="299" t="s">
        <v>510</v>
      </c>
      <c r="U21" s="299" t="s">
        <v>505</v>
      </c>
      <c r="V21" s="301" t="s">
        <v>134</v>
      </c>
      <c r="W21" s="302"/>
      <c r="X21" s="283" t="s">
        <v>126</v>
      </c>
      <c r="Y21" s="285"/>
      <c r="Z21" s="283" t="s">
        <v>125</v>
      </c>
      <c r="AA21" s="285"/>
    </row>
    <row r="22" spans="1:27" ht="216" customHeight="1" x14ac:dyDescent="0.25">
      <c r="A22" s="305"/>
      <c r="B22" s="303"/>
      <c r="C22" s="304"/>
      <c r="D22" s="303"/>
      <c r="E22" s="304"/>
      <c r="F22" s="283" t="s">
        <v>133</v>
      </c>
      <c r="G22" s="284"/>
      <c r="H22" s="283" t="s">
        <v>132</v>
      </c>
      <c r="I22" s="284"/>
      <c r="J22" s="300"/>
      <c r="K22" s="303"/>
      <c r="L22" s="304"/>
      <c r="M22" s="303"/>
      <c r="N22" s="304"/>
      <c r="O22" s="303"/>
      <c r="P22" s="304"/>
      <c r="Q22" s="303"/>
      <c r="R22" s="304"/>
      <c r="S22" s="300"/>
      <c r="T22" s="300"/>
      <c r="U22" s="300"/>
      <c r="V22" s="303"/>
      <c r="W22" s="304"/>
      <c r="X22" s="88" t="s">
        <v>124</v>
      </c>
      <c r="Y22" s="88" t="s">
        <v>494</v>
      </c>
      <c r="Z22" s="88" t="s">
        <v>123</v>
      </c>
      <c r="AA22" s="88" t="s">
        <v>122</v>
      </c>
    </row>
    <row r="23" spans="1:27" ht="60" customHeight="1" x14ac:dyDescent="0.25">
      <c r="A23" s="300"/>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2026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M_NS3400.PH.0002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Строительство ограждения РПБ Омутинского РЭС (новое строительство ограждения протяженностью 485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489</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502</v>
      </c>
      <c r="C22" s="200" t="s">
        <v>583</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0" t="s">
        <v>587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578</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5"/>
      <c r="AB6" s="16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5"/>
      <c r="AB7" s="16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6"/>
      <c r="AB8" s="166"/>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5"/>
      <c r="AB10" s="165"/>
    </row>
    <row r="11" spans="1:28" ht="15.75"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6"/>
      <c r="AB11" s="166"/>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Строительство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6"/>
      <c r="AB14" s="166"/>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521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Строительство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498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4" t="s">
        <v>87</v>
      </c>
      <c r="F19" s="315"/>
      <c r="G19" s="315"/>
      <c r="H19" s="315"/>
      <c r="I19" s="316"/>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Строительство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499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4"/>
      <c r="AN24" s="104"/>
      <c r="AO24" s="132"/>
      <c r="AP24" s="132"/>
      <c r="AQ24" s="132"/>
      <c r="AR24" s="132"/>
      <c r="AS24" s="110"/>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5"/>
      <c r="AN25" s="327" t="s">
        <v>364</v>
      </c>
      <c r="AO25" s="327"/>
      <c r="AP25" s="327"/>
      <c r="AQ25" s="322"/>
      <c r="AR25" s="322"/>
      <c r="AS25" s="110"/>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5"/>
      <c r="AN26" s="317" t="s">
        <v>362</v>
      </c>
      <c r="AO26" s="318"/>
      <c r="AP26" s="319"/>
      <c r="AQ26" s="320"/>
      <c r="AR26" s="321"/>
      <c r="AS26" s="110"/>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5"/>
      <c r="AN27" s="317" t="s">
        <v>360</v>
      </c>
      <c r="AO27" s="318"/>
      <c r="AP27" s="319"/>
      <c r="AQ27" s="320"/>
      <c r="AR27" s="321"/>
      <c r="AS27" s="110"/>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5"/>
      <c r="AN28" s="341" t="s">
        <v>358</v>
      </c>
      <c r="AO28" s="342"/>
      <c r="AP28" s="343"/>
      <c r="AQ28" s="320"/>
      <c r="AR28" s="321"/>
      <c r="AS28" s="110"/>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5"/>
      <c r="AN29" s="331"/>
      <c r="AO29" s="332"/>
      <c r="AP29" s="332"/>
      <c r="AQ29" s="320"/>
      <c r="AR29" s="333"/>
      <c r="AS29" s="110"/>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5"/>
      <c r="AS30" s="110"/>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5"/>
      <c r="AN31" s="105"/>
      <c r="AO31" s="131"/>
      <c r="AP31" s="131"/>
      <c r="AQ31" s="131"/>
      <c r="AR31" s="131"/>
      <c r="AS31" s="110"/>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5"/>
      <c r="AN32" s="105"/>
      <c r="AO32" s="105"/>
      <c r="AP32" s="105"/>
      <c r="AQ32" s="105"/>
      <c r="AR32" s="105"/>
      <c r="AS32" s="110"/>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5"/>
      <c r="AN33" s="105"/>
      <c r="AO33" s="105"/>
      <c r="AP33" s="105"/>
      <c r="AQ33" s="105"/>
      <c r="AR33" s="105"/>
      <c r="AS33" s="110"/>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5"/>
      <c r="AN34" s="105"/>
      <c r="AO34" s="105"/>
      <c r="AP34" s="105"/>
      <c r="AQ34" s="105"/>
      <c r="AR34" s="105"/>
      <c r="AS34" s="11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5"/>
      <c r="AN35" s="105"/>
      <c r="AO35" s="105"/>
      <c r="AP35" s="105"/>
      <c r="AQ35" s="105"/>
      <c r="AR35" s="105"/>
      <c r="AS35" s="110"/>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5"/>
      <c r="AN36" s="105"/>
      <c r="AO36" s="105"/>
      <c r="AP36" s="105"/>
      <c r="AQ36" s="105"/>
      <c r="AR36" s="105"/>
      <c r="AS36" s="110"/>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5"/>
      <c r="AN37" s="105"/>
      <c r="AO37" s="105"/>
      <c r="AP37" s="105"/>
      <c r="AQ37" s="105"/>
      <c r="AR37" s="105"/>
      <c r="AS37" s="110"/>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5"/>
      <c r="AN38" s="105"/>
      <c r="AO38" s="105"/>
      <c r="AP38" s="105"/>
      <c r="AQ38" s="105"/>
      <c r="AR38" s="105"/>
      <c r="AS38" s="110"/>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5"/>
      <c r="AN39" s="105"/>
      <c r="AO39" s="105"/>
      <c r="AP39" s="105"/>
      <c r="AQ39" s="105"/>
      <c r="AR39" s="105"/>
      <c r="AS39" s="110"/>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5"/>
      <c r="AN40" s="105"/>
      <c r="AO40" s="105"/>
      <c r="AP40" s="105"/>
      <c r="AQ40" s="105"/>
      <c r="AR40" s="105"/>
      <c r="AS40" s="110"/>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5"/>
      <c r="AN41" s="105"/>
      <c r="AO41" s="105"/>
      <c r="AP41" s="105"/>
      <c r="AQ41" s="105"/>
      <c r="AR41" s="105"/>
      <c r="AS41" s="110"/>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5"/>
      <c r="AN42" s="105"/>
      <c r="AO42" s="105"/>
      <c r="AP42" s="105"/>
      <c r="AQ42" s="105"/>
      <c r="AR42" s="105"/>
      <c r="AS42" s="110"/>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5"/>
      <c r="AN43" s="105"/>
      <c r="AO43" s="105"/>
      <c r="AP43" s="105"/>
      <c r="AQ43" s="105"/>
      <c r="AR43" s="105"/>
      <c r="AS43" s="110"/>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5"/>
      <c r="AN44" s="105"/>
      <c r="AO44" s="105"/>
      <c r="AP44" s="105"/>
      <c r="AQ44" s="105"/>
      <c r="AR44" s="105"/>
      <c r="AS44" s="110"/>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5"/>
      <c r="AN45" s="105"/>
      <c r="AO45" s="105"/>
      <c r="AP45" s="105"/>
      <c r="AQ45" s="105"/>
      <c r="AR45" s="105"/>
      <c r="AS45" s="110"/>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5"/>
      <c r="AN46" s="105"/>
      <c r="AO46" s="105"/>
      <c r="AP46" s="105"/>
      <c r="AQ46" s="105"/>
      <c r="AR46" s="105"/>
      <c r="AS46" s="110"/>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18" t="s">
        <v>323</v>
      </c>
      <c r="AP47" s="118" t="s">
        <v>322</v>
      </c>
      <c r="AQ47" s="110"/>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2"/>
      <c r="AP48" s="122"/>
      <c r="AQ48" s="110"/>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2"/>
      <c r="AP49" s="122"/>
      <c r="AQ49" s="110"/>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18" t="s">
        <v>323</v>
      </c>
      <c r="AP52" s="118" t="s">
        <v>322</v>
      </c>
      <c r="AQ52" s="110"/>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6"/>
      <c r="AP53" s="126"/>
      <c r="AQ53" s="110"/>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2"/>
      <c r="AP54" s="122"/>
      <c r="AQ54" s="110"/>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2"/>
      <c r="AP55" s="122"/>
      <c r="AQ55" s="110"/>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18" t="s">
        <v>323</v>
      </c>
      <c r="AP58" s="118" t="s">
        <v>322</v>
      </c>
      <c r="AQ58" s="110"/>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4"/>
      <c r="AP59" s="124"/>
      <c r="AQ59" s="116"/>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2"/>
      <c r="AP60" s="122"/>
      <c r="AQ60" s="110"/>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2"/>
      <c r="AP61" s="122"/>
      <c r="AQ61" s="110"/>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2"/>
      <c r="AP62" s="122"/>
      <c r="AQ62" s="11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2"/>
      <c r="AP63" s="122"/>
      <c r="AQ63" s="11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2"/>
      <c r="AP64" s="122"/>
      <c r="AQ64" s="110"/>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2"/>
      <c r="AP65" s="122"/>
      <c r="AQ65" s="110"/>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3"/>
      <c r="AP66" s="123"/>
      <c r="AQ66" s="116"/>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2"/>
      <c r="AP67" s="122"/>
      <c r="AQ67" s="110"/>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3"/>
      <c r="AP68" s="123"/>
      <c r="AQ68" s="116"/>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2"/>
      <c r="AP69" s="122"/>
      <c r="AQ69" s="110"/>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3"/>
      <c r="AP70" s="123"/>
      <c r="AQ70" s="116"/>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2"/>
      <c r="AP71" s="122"/>
      <c r="AQ71" s="110"/>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18" t="s">
        <v>323</v>
      </c>
      <c r="AP74" s="118" t="s">
        <v>322</v>
      </c>
      <c r="AQ74" s="110"/>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4"/>
      <c r="AP75" s="114"/>
      <c r="AQ75" s="116"/>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7"/>
      <c r="AP76" s="117"/>
      <c r="AQ76" s="110"/>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7"/>
      <c r="AP77" s="117"/>
      <c r="AQ77" s="110"/>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7"/>
      <c r="AP78" s="117"/>
      <c r="AQ78" s="110"/>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7"/>
      <c r="AP79" s="117"/>
      <c r="AQ79" s="110"/>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7"/>
      <c r="AP80" s="117"/>
      <c r="AQ80" s="110"/>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7"/>
      <c r="AP81" s="117"/>
      <c r="AQ81" s="110"/>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7"/>
      <c r="AP82" s="117"/>
      <c r="AQ82" s="110"/>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4"/>
      <c r="AP83" s="114"/>
      <c r="AQ83" s="116"/>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4"/>
      <c r="AP84" s="114"/>
      <c r="AQ84" s="116"/>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7"/>
      <c r="AP85" s="117"/>
      <c r="AQ85" s="104"/>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4"/>
      <c r="AP86" s="114"/>
      <c r="AQ86" s="116"/>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4"/>
      <c r="AP87" s="114"/>
      <c r="AQ87" s="116"/>
    </row>
    <row r="88" spans="1:45" ht="14.25" customHeight="1" x14ac:dyDescent="0.25">
      <c r="A88" s="377" t="s">
        <v>308</v>
      </c>
      <c r="B88" s="378"/>
      <c r="C88" s="378"/>
      <c r="D88" s="3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0"/>
      <c r="AL88" s="381"/>
      <c r="AM88" s="382"/>
      <c r="AN88" s="383"/>
      <c r="AO88" s="114"/>
      <c r="AP88" s="114"/>
      <c r="AQ88" s="116"/>
    </row>
    <row r="89" spans="1:45" x14ac:dyDescent="0.25">
      <c r="A89" s="377" t="s">
        <v>307</v>
      </c>
      <c r="B89" s="378"/>
      <c r="C89" s="378"/>
      <c r="D89" s="3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0"/>
      <c r="AL89" s="381"/>
      <c r="AM89" s="382"/>
      <c r="AN89" s="38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3"/>
      <c r="AL90" s="374"/>
      <c r="AM90" s="375"/>
      <c r="AN90" s="37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60" workbookViewId="0">
      <selection activeCell="H39" sqref="H39"/>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2026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x14ac:dyDescent="0.25">
      <c r="A12" s="270" t="str">
        <f>'1. паспорт местоположение'!A12:C12</f>
        <v>M_NS3400.PH.0002</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Строительство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384" t="s">
        <v>500</v>
      </c>
      <c r="B19" s="384"/>
      <c r="C19" s="384"/>
      <c r="D19" s="384"/>
      <c r="E19" s="384"/>
      <c r="F19" s="384"/>
      <c r="G19" s="384"/>
      <c r="H19" s="384"/>
      <c r="I19" s="384"/>
      <c r="J19" s="384"/>
      <c r="K19" s="384"/>
      <c r="L19" s="384"/>
    </row>
    <row r="20" spans="1:12" x14ac:dyDescent="0.25">
      <c r="A20" s="60"/>
      <c r="B20" s="60"/>
      <c r="C20" s="74"/>
      <c r="D20" s="74"/>
      <c r="E20" s="74"/>
      <c r="F20" s="74"/>
      <c r="G20" s="74"/>
      <c r="H20" s="74"/>
      <c r="I20" s="74"/>
      <c r="J20" s="74"/>
      <c r="K20" s="74"/>
      <c r="L20" s="74"/>
    </row>
    <row r="21" spans="1:12" ht="28.5" customHeight="1" x14ac:dyDescent="0.25">
      <c r="A21" s="385" t="s">
        <v>229</v>
      </c>
      <c r="B21" s="385" t="s">
        <v>228</v>
      </c>
      <c r="C21" s="391" t="s">
        <v>431</v>
      </c>
      <c r="D21" s="391"/>
      <c r="E21" s="391"/>
      <c r="F21" s="391"/>
      <c r="G21" s="391"/>
      <c r="H21" s="391"/>
      <c r="I21" s="386" t="s">
        <v>227</v>
      </c>
      <c r="J21" s="388" t="s">
        <v>433</v>
      </c>
      <c r="K21" s="385" t="s">
        <v>226</v>
      </c>
      <c r="L21" s="387" t="s">
        <v>432</v>
      </c>
    </row>
    <row r="22" spans="1:12" ht="58.5" customHeight="1" x14ac:dyDescent="0.25">
      <c r="A22" s="385"/>
      <c r="B22" s="385"/>
      <c r="C22" s="392" t="s">
        <v>3</v>
      </c>
      <c r="D22" s="392"/>
      <c r="E22" s="153"/>
      <c r="F22" s="154"/>
      <c r="G22" s="393" t="s">
        <v>2</v>
      </c>
      <c r="H22" s="394"/>
      <c r="I22" s="386"/>
      <c r="J22" s="389"/>
      <c r="K22" s="385"/>
      <c r="L22" s="387"/>
    </row>
    <row r="23" spans="1:12" ht="47.25" x14ac:dyDescent="0.25">
      <c r="A23" s="385"/>
      <c r="B23" s="385"/>
      <c r="C23" s="73" t="s">
        <v>225</v>
      </c>
      <c r="D23" s="73" t="s">
        <v>224</v>
      </c>
      <c r="E23" s="73" t="s">
        <v>225</v>
      </c>
      <c r="F23" s="73" t="s">
        <v>224</v>
      </c>
      <c r="G23" s="73" t="s">
        <v>225</v>
      </c>
      <c r="H23" s="73" t="s">
        <v>224</v>
      </c>
      <c r="I23" s="386"/>
      <c r="J23" s="390"/>
      <c r="K23" s="385"/>
      <c r="L23" s="387"/>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47.25" x14ac:dyDescent="0.25">
      <c r="A26" s="68" t="s">
        <v>222</v>
      </c>
      <c r="B26" s="72" t="s">
        <v>438</v>
      </c>
      <c r="C26" s="192" t="s">
        <v>575</v>
      </c>
      <c r="D26" s="192" t="s">
        <v>575</v>
      </c>
      <c r="E26" s="192" t="s">
        <v>575</v>
      </c>
      <c r="F26" s="192" t="s">
        <v>575</v>
      </c>
      <c r="G26" s="192" t="s">
        <v>575</v>
      </c>
      <c r="H26" s="192" t="s">
        <v>575</v>
      </c>
      <c r="I26" s="240"/>
      <c r="J26" s="240"/>
      <c r="K26" s="66"/>
      <c r="L26" s="66"/>
    </row>
    <row r="27" spans="1:12" s="61" customFormat="1" ht="47.25" x14ac:dyDescent="0.25">
      <c r="A27" s="68" t="s">
        <v>221</v>
      </c>
      <c r="B27" s="72" t="s">
        <v>440</v>
      </c>
      <c r="C27" s="192" t="s">
        <v>575</v>
      </c>
      <c r="D27" s="192" t="s">
        <v>575</v>
      </c>
      <c r="E27" s="192" t="s">
        <v>575</v>
      </c>
      <c r="F27" s="192" t="s">
        <v>575</v>
      </c>
      <c r="G27" s="192" t="s">
        <v>575</v>
      </c>
      <c r="H27" s="192" t="s">
        <v>575</v>
      </c>
      <c r="I27" s="240"/>
      <c r="J27" s="240"/>
      <c r="K27" s="66"/>
      <c r="L27" s="66"/>
    </row>
    <row r="28" spans="1:12" s="61" customFormat="1" ht="63" x14ac:dyDescent="0.25">
      <c r="A28" s="68" t="s">
        <v>439</v>
      </c>
      <c r="B28" s="72" t="s">
        <v>444</v>
      </c>
      <c r="C28" s="192" t="s">
        <v>575</v>
      </c>
      <c r="D28" s="192" t="s">
        <v>575</v>
      </c>
      <c r="E28" s="192" t="s">
        <v>575</v>
      </c>
      <c r="F28" s="192" t="s">
        <v>575</v>
      </c>
      <c r="G28" s="192" t="s">
        <v>575</v>
      </c>
      <c r="H28" s="192" t="s">
        <v>575</v>
      </c>
      <c r="I28" s="240"/>
      <c r="J28" s="240"/>
      <c r="K28" s="66"/>
      <c r="L28" s="66"/>
    </row>
    <row r="29" spans="1:12" s="61" customFormat="1" ht="47.25" x14ac:dyDescent="0.25">
      <c r="A29" s="68" t="s">
        <v>220</v>
      </c>
      <c r="B29" s="72" t="s">
        <v>443</v>
      </c>
      <c r="C29" s="192" t="s">
        <v>575</v>
      </c>
      <c r="D29" s="192" t="s">
        <v>575</v>
      </c>
      <c r="E29" s="192" t="s">
        <v>575</v>
      </c>
      <c r="F29" s="192" t="s">
        <v>575</v>
      </c>
      <c r="G29" s="192" t="s">
        <v>575</v>
      </c>
      <c r="H29" s="192" t="s">
        <v>575</v>
      </c>
      <c r="I29" s="240"/>
      <c r="J29" s="240"/>
      <c r="K29" s="66"/>
      <c r="L29" s="66"/>
    </row>
    <row r="30" spans="1:12" s="61" customFormat="1" ht="47.25" x14ac:dyDescent="0.25">
      <c r="A30" s="68" t="s">
        <v>219</v>
      </c>
      <c r="B30" s="72" t="s">
        <v>445</v>
      </c>
      <c r="C30" s="192" t="s">
        <v>575</v>
      </c>
      <c r="D30" s="192" t="s">
        <v>575</v>
      </c>
      <c r="E30" s="192" t="s">
        <v>575</v>
      </c>
      <c r="F30" s="192" t="s">
        <v>575</v>
      </c>
      <c r="G30" s="192" t="s">
        <v>575</v>
      </c>
      <c r="H30" s="192" t="s">
        <v>575</v>
      </c>
      <c r="I30" s="240"/>
      <c r="J30" s="240"/>
      <c r="K30" s="66"/>
      <c r="L30" s="66"/>
    </row>
    <row r="31" spans="1:12" s="61" customFormat="1" ht="31.5"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45317</v>
      </c>
      <c r="H32" s="193">
        <f>G35-30</f>
        <v>45347</v>
      </c>
      <c r="I32" s="240">
        <v>1</v>
      </c>
      <c r="J32" s="240">
        <v>1</v>
      </c>
      <c r="K32" s="66"/>
      <c r="L32" s="66"/>
    </row>
    <row r="33" spans="1:12" s="61" customFormat="1" ht="47.25" x14ac:dyDescent="0.25">
      <c r="A33" s="68" t="s">
        <v>457</v>
      </c>
      <c r="B33" s="67" t="s">
        <v>391</v>
      </c>
      <c r="C33" s="192" t="s">
        <v>575</v>
      </c>
      <c r="D33" s="192" t="s">
        <v>575</v>
      </c>
      <c r="E33" s="192" t="s">
        <v>575</v>
      </c>
      <c r="F33" s="192" t="s">
        <v>575</v>
      </c>
      <c r="G33" s="192" t="s">
        <v>575</v>
      </c>
      <c r="H33" s="192" t="s">
        <v>575</v>
      </c>
      <c r="I33" s="240"/>
      <c r="J33" s="240"/>
      <c r="K33" s="66"/>
      <c r="L33" s="66"/>
    </row>
    <row r="34" spans="1:12" s="61" customFormat="1" ht="63" x14ac:dyDescent="0.25">
      <c r="A34" s="68" t="s">
        <v>458</v>
      </c>
      <c r="B34" s="67" t="s">
        <v>450</v>
      </c>
      <c r="C34" s="192" t="s">
        <v>575</v>
      </c>
      <c r="D34" s="192" t="s">
        <v>575</v>
      </c>
      <c r="E34" s="192" t="s">
        <v>575</v>
      </c>
      <c r="F34" s="192" t="s">
        <v>575</v>
      </c>
      <c r="G34" s="192" t="s">
        <v>575</v>
      </c>
      <c r="H34" s="192" t="s">
        <v>575</v>
      </c>
      <c r="I34" s="240"/>
      <c r="J34" s="240"/>
      <c r="K34" s="70"/>
      <c r="L34" s="66"/>
    </row>
    <row r="35" spans="1:12" s="61" customFormat="1" ht="31.5" x14ac:dyDescent="0.25">
      <c r="A35" s="68" t="s">
        <v>459</v>
      </c>
      <c r="B35" s="67" t="s">
        <v>217</v>
      </c>
      <c r="C35" s="193">
        <f>D35-20</f>
        <v>45265</v>
      </c>
      <c r="D35" s="193">
        <v>45285</v>
      </c>
      <c r="E35" s="192"/>
      <c r="F35" s="192"/>
      <c r="G35" s="193">
        <f>H35-20</f>
        <v>45377</v>
      </c>
      <c r="H35" s="193">
        <v>45397</v>
      </c>
      <c r="I35" s="240">
        <v>1</v>
      </c>
      <c r="J35" s="240">
        <v>1</v>
      </c>
      <c r="K35" s="70"/>
      <c r="L35" s="66"/>
    </row>
    <row r="36" spans="1:12" ht="47.25" x14ac:dyDescent="0.25">
      <c r="A36" s="68" t="s">
        <v>460</v>
      </c>
      <c r="B36" s="67" t="s">
        <v>442</v>
      </c>
      <c r="C36" s="192" t="s">
        <v>575</v>
      </c>
      <c r="D36" s="192" t="s">
        <v>575</v>
      </c>
      <c r="E36" s="192" t="s">
        <v>575</v>
      </c>
      <c r="F36" s="192" t="s">
        <v>575</v>
      </c>
      <c r="G36" s="192" t="s">
        <v>575</v>
      </c>
      <c r="H36" s="192" t="s">
        <v>575</v>
      </c>
      <c r="I36" s="241"/>
      <c r="J36" s="241"/>
      <c r="K36" s="66"/>
      <c r="L36" s="66"/>
    </row>
    <row r="37" spans="1:12" x14ac:dyDescent="0.25">
      <c r="A37" s="68" t="s">
        <v>461</v>
      </c>
      <c r="B37" s="67" t="s">
        <v>215</v>
      </c>
      <c r="C37" s="195">
        <f>D32+10</f>
        <v>45245</v>
      </c>
      <c r="D37" s="195">
        <f>C37+25</f>
        <v>45270</v>
      </c>
      <c r="E37" s="224"/>
      <c r="F37" s="225"/>
      <c r="G37" s="195">
        <f>H32+10</f>
        <v>45357</v>
      </c>
      <c r="H37" s="195">
        <f>G37+25</f>
        <v>45382</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588</v>
      </c>
      <c r="D39" s="194" t="s">
        <v>588</v>
      </c>
      <c r="E39" s="194"/>
      <c r="F39" s="194"/>
      <c r="G39" s="257">
        <v>46196</v>
      </c>
      <c r="H39" s="257">
        <f>G39+20</f>
        <v>46216</v>
      </c>
      <c r="I39" s="242"/>
      <c r="J39" s="242"/>
      <c r="K39" s="66"/>
      <c r="L39" s="66"/>
    </row>
    <row r="40" spans="1:12" x14ac:dyDescent="0.25">
      <c r="A40" s="68" t="s">
        <v>213</v>
      </c>
      <c r="B40" s="67" t="s">
        <v>449</v>
      </c>
      <c r="C40" s="194" t="s">
        <v>588</v>
      </c>
      <c r="D40" s="194" t="s">
        <v>588</v>
      </c>
      <c r="E40" s="194"/>
      <c r="F40" s="194"/>
      <c r="G40" s="257">
        <f>H39</f>
        <v>46216</v>
      </c>
      <c r="H40" s="257">
        <f>G40+60</f>
        <v>46276</v>
      </c>
      <c r="I40" s="242"/>
      <c r="J40" s="242"/>
      <c r="K40" s="66"/>
      <c r="L40" s="66"/>
    </row>
    <row r="41" spans="1:12" ht="47.25" x14ac:dyDescent="0.25">
      <c r="A41" s="68" t="s">
        <v>212</v>
      </c>
      <c r="B41" s="69" t="s">
        <v>531</v>
      </c>
      <c r="C41" s="194"/>
      <c r="D41" s="194"/>
      <c r="E41" s="194"/>
      <c r="F41" s="194"/>
      <c r="G41" s="257"/>
      <c r="H41" s="257"/>
      <c r="I41" s="242"/>
      <c r="J41" s="242"/>
      <c r="K41" s="66"/>
      <c r="L41" s="66"/>
    </row>
    <row r="42" spans="1:12" ht="31.5" x14ac:dyDescent="0.25">
      <c r="A42" s="68">
        <v>3</v>
      </c>
      <c r="B42" s="67" t="s">
        <v>448</v>
      </c>
      <c r="C42" s="194" t="s">
        <v>588</v>
      </c>
      <c r="D42" s="194" t="s">
        <v>588</v>
      </c>
      <c r="E42" s="194"/>
      <c r="F42" s="194"/>
      <c r="G42" s="257">
        <f>G40</f>
        <v>46216</v>
      </c>
      <c r="H42" s="257">
        <f>G42+70</f>
        <v>46286</v>
      </c>
      <c r="I42" s="242"/>
      <c r="J42" s="242"/>
      <c r="K42" s="66"/>
      <c r="L42" s="66"/>
    </row>
    <row r="43" spans="1:12" x14ac:dyDescent="0.25">
      <c r="A43" s="68" t="s">
        <v>211</v>
      </c>
      <c r="B43" s="67" t="s">
        <v>209</v>
      </c>
      <c r="C43" s="194" t="s">
        <v>588</v>
      </c>
      <c r="D43" s="194" t="s">
        <v>588</v>
      </c>
      <c r="E43" s="194"/>
      <c r="F43" s="194"/>
      <c r="G43" s="257">
        <f>H40</f>
        <v>46276</v>
      </c>
      <c r="H43" s="257">
        <f>G43+30</f>
        <v>46306</v>
      </c>
      <c r="I43" s="242"/>
      <c r="J43" s="242"/>
      <c r="K43" s="66"/>
      <c r="L43" s="66"/>
    </row>
    <row r="44" spans="1:12" x14ac:dyDescent="0.25">
      <c r="A44" s="68" t="s">
        <v>210</v>
      </c>
      <c r="B44" s="67" t="s">
        <v>207</v>
      </c>
      <c r="C44" s="194" t="s">
        <v>588</v>
      </c>
      <c r="D44" s="194" t="s">
        <v>588</v>
      </c>
      <c r="E44" s="194"/>
      <c r="F44" s="194"/>
      <c r="G44" s="257">
        <f>H43</f>
        <v>46306</v>
      </c>
      <c r="H44" s="257">
        <f>G44+60</f>
        <v>46366</v>
      </c>
      <c r="I44" s="242"/>
      <c r="J44" s="242"/>
      <c r="K44" s="66"/>
      <c r="L44" s="66"/>
    </row>
    <row r="45" spans="1:12" ht="78.75" x14ac:dyDescent="0.25">
      <c r="A45" s="68" t="s">
        <v>208</v>
      </c>
      <c r="B45" s="67" t="s">
        <v>453</v>
      </c>
      <c r="C45" s="194" t="s">
        <v>588</v>
      </c>
      <c r="D45" s="194" t="s">
        <v>588</v>
      </c>
      <c r="E45" s="194"/>
      <c r="F45" s="194"/>
      <c r="G45" s="193" t="s">
        <v>575</v>
      </c>
      <c r="H45" s="193" t="s">
        <v>575</v>
      </c>
      <c r="I45" s="242"/>
      <c r="J45" s="242"/>
      <c r="K45" s="66"/>
      <c r="L45" s="66"/>
    </row>
    <row r="46" spans="1:12" ht="157.5" x14ac:dyDescent="0.25">
      <c r="A46" s="68" t="s">
        <v>206</v>
      </c>
      <c r="B46" s="67" t="s">
        <v>451</v>
      </c>
      <c r="C46" s="194" t="s">
        <v>588</v>
      </c>
      <c r="D46" s="194" t="s">
        <v>588</v>
      </c>
      <c r="E46" s="194"/>
      <c r="F46" s="194"/>
      <c r="G46" s="193" t="s">
        <v>575</v>
      </c>
      <c r="H46" s="193" t="s">
        <v>575</v>
      </c>
      <c r="I46" s="242"/>
      <c r="J46" s="242"/>
      <c r="K46" s="66"/>
      <c r="L46" s="66"/>
    </row>
    <row r="47" spans="1:12" x14ac:dyDescent="0.25">
      <c r="A47" s="68" t="s">
        <v>204</v>
      </c>
      <c r="B47" s="67" t="s">
        <v>205</v>
      </c>
      <c r="C47" s="194" t="s">
        <v>588</v>
      </c>
      <c r="D47" s="194" t="s">
        <v>588</v>
      </c>
      <c r="E47" s="194"/>
      <c r="F47" s="194"/>
      <c r="G47" s="257">
        <f>H44</f>
        <v>46366</v>
      </c>
      <c r="H47" s="257">
        <f>G47+30</f>
        <v>46396</v>
      </c>
      <c r="I47" s="242"/>
      <c r="J47" s="242"/>
      <c r="K47" s="66"/>
      <c r="L47" s="66"/>
    </row>
    <row r="48" spans="1:12" ht="37.5" customHeight="1" x14ac:dyDescent="0.25">
      <c r="A48" s="68" t="s">
        <v>463</v>
      </c>
      <c r="B48" s="69" t="s">
        <v>203</v>
      </c>
      <c r="C48" s="194"/>
      <c r="D48" s="194"/>
      <c r="E48" s="194"/>
      <c r="F48" s="194"/>
      <c r="G48" s="257"/>
      <c r="H48" s="257"/>
      <c r="I48" s="242"/>
      <c r="J48" s="242"/>
      <c r="K48" s="66"/>
      <c r="L48" s="66"/>
    </row>
    <row r="49" spans="1:12" ht="31.5" x14ac:dyDescent="0.25">
      <c r="A49" s="68">
        <v>4</v>
      </c>
      <c r="B49" s="67" t="s">
        <v>201</v>
      </c>
      <c r="C49" s="194" t="s">
        <v>588</v>
      </c>
      <c r="D49" s="194" t="s">
        <v>588</v>
      </c>
      <c r="E49" s="194"/>
      <c r="F49" s="194"/>
      <c r="G49" s="257">
        <f>H47</f>
        <v>46396</v>
      </c>
      <c r="H49" s="257">
        <f>G49+5</f>
        <v>46401</v>
      </c>
      <c r="I49" s="242"/>
      <c r="J49" s="242"/>
      <c r="K49" s="66"/>
      <c r="L49" s="66"/>
    </row>
    <row r="50" spans="1:12" ht="78.75" x14ac:dyDescent="0.25">
      <c r="A50" s="68" t="s">
        <v>202</v>
      </c>
      <c r="B50" s="67" t="s">
        <v>452</v>
      </c>
      <c r="C50" s="194" t="s">
        <v>588</v>
      </c>
      <c r="D50" s="194" t="s">
        <v>588</v>
      </c>
      <c r="E50" s="194"/>
      <c r="F50" s="194"/>
      <c r="G50" s="257">
        <f>H49+3</f>
        <v>46404</v>
      </c>
      <c r="H50" s="257">
        <f>G50+5</f>
        <v>46409</v>
      </c>
      <c r="I50" s="242"/>
      <c r="J50" s="242"/>
      <c r="K50" s="66"/>
      <c r="L50" s="66"/>
    </row>
    <row r="51" spans="1:12" ht="63" x14ac:dyDescent="0.25">
      <c r="A51" s="68" t="s">
        <v>200</v>
      </c>
      <c r="B51" s="67" t="s">
        <v>454</v>
      </c>
      <c r="C51" s="194" t="s">
        <v>588</v>
      </c>
      <c r="D51" s="194" t="s">
        <v>588</v>
      </c>
      <c r="E51" s="194"/>
      <c r="F51" s="194"/>
      <c r="G51" s="193" t="s">
        <v>575</v>
      </c>
      <c r="H51" s="193" t="s">
        <v>575</v>
      </c>
      <c r="I51" s="242"/>
      <c r="J51" s="242"/>
      <c r="K51" s="66"/>
      <c r="L51" s="66"/>
    </row>
    <row r="52" spans="1:12" ht="63" x14ac:dyDescent="0.25">
      <c r="A52" s="68" t="s">
        <v>198</v>
      </c>
      <c r="B52" s="67" t="s">
        <v>199</v>
      </c>
      <c r="C52" s="194" t="s">
        <v>588</v>
      </c>
      <c r="D52" s="194" t="s">
        <v>588</v>
      </c>
      <c r="E52" s="194"/>
      <c r="F52" s="194"/>
      <c r="G52" s="193" t="s">
        <v>575</v>
      </c>
      <c r="H52" s="193" t="s">
        <v>575</v>
      </c>
      <c r="I52" s="242"/>
      <c r="J52" s="242"/>
      <c r="K52" s="66"/>
      <c r="L52" s="66"/>
    </row>
    <row r="53" spans="1:12" ht="31.5" x14ac:dyDescent="0.25">
      <c r="A53" s="68" t="s">
        <v>196</v>
      </c>
      <c r="B53" s="161" t="s">
        <v>455</v>
      </c>
      <c r="C53" s="194" t="s">
        <v>588</v>
      </c>
      <c r="D53" s="194" t="s">
        <v>588</v>
      </c>
      <c r="E53" s="194"/>
      <c r="F53" s="194"/>
      <c r="G53" s="257">
        <f>H50+3</f>
        <v>46412</v>
      </c>
      <c r="H53" s="257">
        <f>G53+5</f>
        <v>46417</v>
      </c>
      <c r="I53" s="242"/>
      <c r="J53" s="242"/>
      <c r="K53" s="66"/>
      <c r="L53" s="66"/>
    </row>
    <row r="54" spans="1:12" ht="31.5" x14ac:dyDescent="0.25">
      <c r="A54" s="68" t="s">
        <v>456</v>
      </c>
      <c r="B54" s="67" t="s">
        <v>197</v>
      </c>
      <c r="C54" s="194" t="s">
        <v>588</v>
      </c>
      <c r="D54" s="194" t="s">
        <v>588</v>
      </c>
      <c r="E54" s="194" t="s">
        <v>588</v>
      </c>
      <c r="F54" s="194" t="s">
        <v>588</v>
      </c>
      <c r="G54" s="193" t="s">
        <v>575</v>
      </c>
      <c r="H54" s="193" t="s">
        <v>575</v>
      </c>
      <c r="I54" s="242"/>
      <c r="J54" s="24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0" zoomScaleNormal="55" workbookViewId="0">
      <selection activeCell="C20" sqref="C20:AC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77" t="str">
        <f>'1. паспорт местоположение'!A5:C5</f>
        <v>Год раскрытия информации: 2026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P5" s="59"/>
      <c r="Q5" s="59"/>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0" t="str">
        <f>'1. паспорт местоположение'!A12:C12</f>
        <v>M_NS3400.PH.0002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0" t="str">
        <f>'1. паспорт местоположение'!A15:C15</f>
        <v>Строительство ограждения РПБ Омутинского РЭС (новое строительство ограждения протяженностью 485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9" x14ac:dyDescent="0.25">
      <c r="A17" s="59"/>
      <c r="P17" s="59"/>
      <c r="Q17" s="59"/>
      <c r="R17" s="59"/>
      <c r="S17" s="59"/>
      <c r="T17" s="59"/>
      <c r="U17" s="59"/>
      <c r="V17" s="59"/>
      <c r="W17" s="59"/>
      <c r="X17" s="59"/>
    </row>
    <row r="18" spans="1:29" x14ac:dyDescent="0.25">
      <c r="A18" s="404" t="s">
        <v>501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29" x14ac:dyDescent="0.25">
      <c r="A19" s="59"/>
      <c r="B19" s="59"/>
      <c r="C19" s="59"/>
      <c r="D19" s="59"/>
      <c r="E19" s="59"/>
      <c r="F19" s="59"/>
      <c r="P19" s="59"/>
      <c r="Q19" s="59"/>
      <c r="R19" s="59"/>
      <c r="S19" s="59"/>
      <c r="T19" s="59"/>
      <c r="U19" s="59"/>
      <c r="V19" s="59"/>
      <c r="W19" s="59"/>
      <c r="X19" s="59"/>
    </row>
    <row r="20" spans="1:29" ht="39.75" customHeight="1" x14ac:dyDescent="0.25">
      <c r="A20" s="401" t="s">
        <v>195</v>
      </c>
      <c r="B20" s="401" t="s">
        <v>194</v>
      </c>
      <c r="C20" s="405" t="s">
        <v>193</v>
      </c>
      <c r="D20" s="405"/>
      <c r="E20" s="408" t="s">
        <v>192</v>
      </c>
      <c r="F20" s="408"/>
      <c r="G20" s="395" t="s">
        <v>645</v>
      </c>
      <c r="H20" s="399" t="s">
        <v>535</v>
      </c>
      <c r="I20" s="400"/>
      <c r="J20" s="400"/>
      <c r="K20" s="400"/>
      <c r="L20" s="399" t="s">
        <v>536</v>
      </c>
      <c r="M20" s="400"/>
      <c r="N20" s="400"/>
      <c r="O20" s="400"/>
      <c r="P20" s="399" t="s">
        <v>638</v>
      </c>
      <c r="Q20" s="400"/>
      <c r="R20" s="400"/>
      <c r="S20" s="400"/>
      <c r="T20" s="399" t="s">
        <v>640</v>
      </c>
      <c r="U20" s="400"/>
      <c r="V20" s="400"/>
      <c r="W20" s="400"/>
      <c r="X20" s="399" t="s">
        <v>646</v>
      </c>
      <c r="Y20" s="400"/>
      <c r="Z20" s="400"/>
      <c r="AA20" s="400"/>
      <c r="AB20" s="407" t="s">
        <v>191</v>
      </c>
      <c r="AC20" s="407"/>
    </row>
    <row r="21" spans="1:29" ht="99.75" customHeight="1" x14ac:dyDescent="0.25">
      <c r="A21" s="402"/>
      <c r="B21" s="402"/>
      <c r="C21" s="405"/>
      <c r="D21" s="405"/>
      <c r="E21" s="408"/>
      <c r="F21" s="408"/>
      <c r="G21" s="396"/>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7"/>
      <c r="AC21" s="407"/>
    </row>
    <row r="22" spans="1:29" ht="134.25" customHeight="1" x14ac:dyDescent="0.25">
      <c r="A22" s="403"/>
      <c r="B22" s="403"/>
      <c r="C22" s="259" t="s">
        <v>3</v>
      </c>
      <c r="D22" s="259" t="s">
        <v>189</v>
      </c>
      <c r="E22" s="252" t="s">
        <v>647</v>
      </c>
      <c r="F22" s="252" t="s">
        <v>648</v>
      </c>
      <c r="G22" s="397"/>
      <c r="H22" s="253" t="s">
        <v>481</v>
      </c>
      <c r="I22" s="253" t="s">
        <v>642</v>
      </c>
      <c r="J22" s="253" t="s">
        <v>481</v>
      </c>
      <c r="K22" s="253" t="s">
        <v>642</v>
      </c>
      <c r="L22" s="253" t="s">
        <v>481</v>
      </c>
      <c r="M22" s="253" t="s">
        <v>642</v>
      </c>
      <c r="N22" s="253" t="s">
        <v>481</v>
      </c>
      <c r="O22" s="253" t="s">
        <v>642</v>
      </c>
      <c r="P22" s="253" t="s">
        <v>481</v>
      </c>
      <c r="Q22" s="253" t="s">
        <v>642</v>
      </c>
      <c r="R22" s="253" t="s">
        <v>481</v>
      </c>
      <c r="S22" s="253" t="s">
        <v>642</v>
      </c>
      <c r="T22" s="253" t="s">
        <v>481</v>
      </c>
      <c r="U22" s="253" t="s">
        <v>642</v>
      </c>
      <c r="V22" s="253" t="s">
        <v>481</v>
      </c>
      <c r="W22" s="253" t="s">
        <v>642</v>
      </c>
      <c r="X22" s="253" t="s">
        <v>481</v>
      </c>
      <c r="Y22" s="253" t="s">
        <v>642</v>
      </c>
      <c r="Z22" s="253" t="s">
        <v>481</v>
      </c>
      <c r="AA22" s="253" t="s">
        <v>642</v>
      </c>
      <c r="AB22" s="259" t="s">
        <v>190</v>
      </c>
      <c r="AC22" s="259"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0">
        <v>1</v>
      </c>
      <c r="B24" s="181" t="s">
        <v>188</v>
      </c>
      <c r="C24" s="182">
        <v>15.578019186939999</v>
      </c>
      <c r="D24" s="182">
        <v>15.57801916294</v>
      </c>
      <c r="E24" s="182">
        <v>15.410957986939998</v>
      </c>
      <c r="F24" s="182">
        <v>15.410957986939998</v>
      </c>
      <c r="G24" s="182">
        <v>0</v>
      </c>
      <c r="H24" s="182">
        <v>15.410957986939998</v>
      </c>
      <c r="I24" s="182"/>
      <c r="J24" s="182">
        <v>10.787810765031228</v>
      </c>
      <c r="K24" s="182"/>
      <c r="L24" s="182">
        <v>0</v>
      </c>
      <c r="M24" s="182"/>
      <c r="N24" s="182">
        <v>4.6231471979087715</v>
      </c>
      <c r="O24" s="182"/>
      <c r="P24" s="182">
        <v>0</v>
      </c>
      <c r="Q24" s="182"/>
      <c r="R24" s="182">
        <v>0</v>
      </c>
      <c r="S24" s="182"/>
      <c r="T24" s="182">
        <v>0</v>
      </c>
      <c r="U24" s="182"/>
      <c r="V24" s="182">
        <v>0</v>
      </c>
      <c r="W24" s="182"/>
      <c r="X24" s="182">
        <v>0</v>
      </c>
      <c r="Y24" s="182"/>
      <c r="Z24" s="182" t="s">
        <v>588</v>
      </c>
      <c r="AA24" s="182"/>
      <c r="AB24" s="182">
        <v>15.410957986939998</v>
      </c>
      <c r="AC24" s="182">
        <v>15.41095796294</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588</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588</v>
      </c>
      <c r="AA26" s="182"/>
      <c r="AB26" s="182">
        <v>0</v>
      </c>
      <c r="AC26" s="182">
        <v>0</v>
      </c>
    </row>
    <row r="27" spans="1:29" ht="31.5" x14ac:dyDescent="0.25">
      <c r="A27" s="183" t="s">
        <v>183</v>
      </c>
      <c r="B27" s="184" t="s">
        <v>437</v>
      </c>
      <c r="C27" s="182"/>
      <c r="D27" s="182"/>
      <c r="E27" s="182"/>
      <c r="F27" s="182"/>
      <c r="G27" s="182">
        <v>0</v>
      </c>
      <c r="H27" s="182">
        <v>12.842542872990682</v>
      </c>
      <c r="I27" s="182"/>
      <c r="J27" s="182">
        <v>8.8425521079876486</v>
      </c>
      <c r="K27" s="182"/>
      <c r="L27" s="182">
        <v>0</v>
      </c>
      <c r="M27" s="182"/>
      <c r="N27" s="182">
        <v>3.7894649163186651</v>
      </c>
      <c r="O27" s="182"/>
      <c r="P27" s="182">
        <v>0</v>
      </c>
      <c r="Q27" s="182"/>
      <c r="R27" s="182">
        <v>0</v>
      </c>
      <c r="S27" s="182"/>
      <c r="T27" s="182">
        <v>0</v>
      </c>
      <c r="U27" s="182"/>
      <c r="V27" s="182">
        <v>0</v>
      </c>
      <c r="W27" s="182"/>
      <c r="X27" s="182">
        <v>0</v>
      </c>
      <c r="Y27" s="182"/>
      <c r="Z27" s="182" t="s">
        <v>588</v>
      </c>
      <c r="AA27" s="182"/>
      <c r="AB27" s="182">
        <v>12.842542872990682</v>
      </c>
      <c r="AC27" s="182">
        <v>12.632017024306315</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2.5684151139493157</v>
      </c>
      <c r="I29" s="182"/>
      <c r="J29" s="182">
        <v>1.9452586570435795</v>
      </c>
      <c r="K29" s="182"/>
      <c r="L29" s="182">
        <v>0</v>
      </c>
      <c r="M29" s="182"/>
      <c r="N29" s="182">
        <v>0.83368228159010638</v>
      </c>
      <c r="O29" s="182"/>
      <c r="P29" s="182">
        <v>0</v>
      </c>
      <c r="Q29" s="182"/>
      <c r="R29" s="182">
        <v>0</v>
      </c>
      <c r="S29" s="182"/>
      <c r="T29" s="182">
        <v>0</v>
      </c>
      <c r="U29" s="182"/>
      <c r="V29" s="182">
        <v>0</v>
      </c>
      <c r="W29" s="182"/>
      <c r="X29" s="182">
        <v>0</v>
      </c>
      <c r="Y29" s="182"/>
      <c r="Z29" s="182" t="s">
        <v>588</v>
      </c>
      <c r="AA29" s="182"/>
      <c r="AB29" s="182">
        <v>2.5684151139493157</v>
      </c>
      <c r="AC29" s="182">
        <v>2.778940938633685</v>
      </c>
    </row>
    <row r="30" spans="1:29" ht="47.25" x14ac:dyDescent="0.25">
      <c r="A30" s="180" t="s">
        <v>64</v>
      </c>
      <c r="B30" s="181" t="s">
        <v>178</v>
      </c>
      <c r="C30" s="182">
        <v>13.009604072990683</v>
      </c>
      <c r="D30" s="182">
        <v>12.799078224306314</v>
      </c>
      <c r="E30" s="182">
        <v>12.842542872990684</v>
      </c>
      <c r="F30" s="182">
        <v>12.842542872990684</v>
      </c>
      <c r="G30" s="182">
        <v>0</v>
      </c>
      <c r="H30" s="182">
        <v>12.842542872990684</v>
      </c>
      <c r="I30" s="182"/>
      <c r="J30" s="182">
        <v>12.632017024306313</v>
      </c>
      <c r="K30" s="182"/>
      <c r="L30" s="182">
        <v>0</v>
      </c>
      <c r="M30" s="182"/>
      <c r="N30" s="182">
        <v>0</v>
      </c>
      <c r="O30" s="182"/>
      <c r="P30" s="182">
        <v>0</v>
      </c>
      <c r="Q30" s="182"/>
      <c r="R30" s="182">
        <v>0</v>
      </c>
      <c r="S30" s="182"/>
      <c r="T30" s="182">
        <v>0</v>
      </c>
      <c r="U30" s="182"/>
      <c r="V30" s="182">
        <v>0</v>
      </c>
      <c r="W30" s="182"/>
      <c r="X30" s="182">
        <v>0</v>
      </c>
      <c r="Y30" s="182"/>
      <c r="Z30" s="182" t="s">
        <v>588</v>
      </c>
      <c r="AA30" s="182"/>
      <c r="AB30" s="182">
        <v>12.842542872990684</v>
      </c>
      <c r="AC30" s="182">
        <v>12.632017024306313</v>
      </c>
    </row>
    <row r="31" spans="1:29" x14ac:dyDescent="0.25">
      <c r="A31" s="180" t="s">
        <v>177</v>
      </c>
      <c r="B31" s="184" t="s">
        <v>176</v>
      </c>
      <c r="C31" s="182">
        <v>0.16706000000000001</v>
      </c>
      <c r="D31" s="182">
        <v>0.16706000000000001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12.309322208516667</v>
      </c>
      <c r="D32" s="182">
        <v>12.107530041163935</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0.53322186447401665</v>
      </c>
      <c r="D34" s="182">
        <v>0.52448818314237866</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539</v>
      </c>
      <c r="C36" s="182"/>
      <c r="D36" s="182"/>
      <c r="E36" s="182"/>
      <c r="F36" s="182"/>
      <c r="G36" s="182">
        <v>0</v>
      </c>
      <c r="H36" s="182">
        <v>0</v>
      </c>
      <c r="I36" s="223" t="s">
        <v>584</v>
      </c>
      <c r="J36" s="182">
        <v>0</v>
      </c>
      <c r="K36" s="223" t="s">
        <v>584</v>
      </c>
      <c r="L36" s="182">
        <v>0</v>
      </c>
      <c r="M36" s="223" t="s">
        <v>584</v>
      </c>
      <c r="N36" s="182">
        <v>0</v>
      </c>
      <c r="O36" s="223" t="s">
        <v>584</v>
      </c>
      <c r="P36" s="182">
        <v>0</v>
      </c>
      <c r="Q36" s="223" t="s">
        <v>584</v>
      </c>
      <c r="R36" s="182">
        <v>0</v>
      </c>
      <c r="S36" s="223" t="s">
        <v>584</v>
      </c>
      <c r="T36" s="182">
        <v>0</v>
      </c>
      <c r="U36" s="223" t="s">
        <v>584</v>
      </c>
      <c r="V36" s="182">
        <v>0</v>
      </c>
      <c r="W36" s="223" t="s">
        <v>584</v>
      </c>
      <c r="X36" s="182">
        <v>0</v>
      </c>
      <c r="Y36" s="223" t="s">
        <v>584</v>
      </c>
      <c r="Z36" s="182" t="s">
        <v>588</v>
      </c>
      <c r="AA36" s="223" t="s">
        <v>588</v>
      </c>
      <c r="AB36" s="182">
        <v>0</v>
      </c>
      <c r="AC36" s="182">
        <v>0</v>
      </c>
    </row>
    <row r="37" spans="1:29" ht="31.5" x14ac:dyDescent="0.25">
      <c r="A37" s="183" t="s">
        <v>167</v>
      </c>
      <c r="B37" s="186" t="s">
        <v>537</v>
      </c>
      <c r="C37" s="182"/>
      <c r="D37" s="182"/>
      <c r="E37" s="182"/>
      <c r="F37" s="182"/>
      <c r="G37" s="182">
        <v>0</v>
      </c>
      <c r="H37" s="182">
        <v>0</v>
      </c>
      <c r="I37" s="223" t="s">
        <v>584</v>
      </c>
      <c r="J37" s="182">
        <v>0</v>
      </c>
      <c r="K37" s="223" t="s">
        <v>584</v>
      </c>
      <c r="L37" s="182">
        <v>0</v>
      </c>
      <c r="M37" s="223" t="s">
        <v>584</v>
      </c>
      <c r="N37" s="182">
        <v>0</v>
      </c>
      <c r="O37" s="223" t="s">
        <v>584</v>
      </c>
      <c r="P37" s="182">
        <v>0</v>
      </c>
      <c r="Q37" s="223" t="s">
        <v>584</v>
      </c>
      <c r="R37" s="182">
        <v>0</v>
      </c>
      <c r="S37" s="223" t="s">
        <v>584</v>
      </c>
      <c r="T37" s="182">
        <v>0</v>
      </c>
      <c r="U37" s="223" t="s">
        <v>584</v>
      </c>
      <c r="V37" s="182">
        <v>0</v>
      </c>
      <c r="W37" s="223" t="s">
        <v>584</v>
      </c>
      <c r="X37" s="182">
        <v>0</v>
      </c>
      <c r="Y37" s="223" t="s">
        <v>584</v>
      </c>
      <c r="Z37" s="182" t="s">
        <v>588</v>
      </c>
      <c r="AA37" s="223" t="s">
        <v>588</v>
      </c>
      <c r="AB37" s="182">
        <v>0</v>
      </c>
      <c r="AC37" s="182">
        <v>0</v>
      </c>
    </row>
    <row r="38" spans="1:29" x14ac:dyDescent="0.25">
      <c r="A38" s="183" t="s">
        <v>166</v>
      </c>
      <c r="B38" s="186" t="s">
        <v>157</v>
      </c>
      <c r="C38" s="182"/>
      <c r="D38" s="182"/>
      <c r="E38" s="182"/>
      <c r="F38" s="182"/>
      <c r="G38" s="182">
        <v>0</v>
      </c>
      <c r="H38" s="182">
        <v>0</v>
      </c>
      <c r="I38" s="223" t="s">
        <v>584</v>
      </c>
      <c r="J38" s="182">
        <v>0</v>
      </c>
      <c r="K38" s="223" t="s">
        <v>584</v>
      </c>
      <c r="L38" s="182">
        <v>0</v>
      </c>
      <c r="M38" s="223" t="s">
        <v>584</v>
      </c>
      <c r="N38" s="182">
        <v>0</v>
      </c>
      <c r="O38" s="223" t="s">
        <v>584</v>
      </c>
      <c r="P38" s="182">
        <v>0</v>
      </c>
      <c r="Q38" s="223" t="s">
        <v>584</v>
      </c>
      <c r="R38" s="182">
        <v>0</v>
      </c>
      <c r="S38" s="223" t="s">
        <v>584</v>
      </c>
      <c r="T38" s="182">
        <v>0</v>
      </c>
      <c r="U38" s="223" t="s">
        <v>584</v>
      </c>
      <c r="V38" s="182">
        <v>0</v>
      </c>
      <c r="W38" s="223" t="s">
        <v>584</v>
      </c>
      <c r="X38" s="182">
        <v>0</v>
      </c>
      <c r="Y38" s="223" t="s">
        <v>584</v>
      </c>
      <c r="Z38" s="182" t="s">
        <v>588</v>
      </c>
      <c r="AA38" s="223" t="s">
        <v>588</v>
      </c>
      <c r="AB38" s="182">
        <v>0</v>
      </c>
      <c r="AC38" s="182">
        <v>0</v>
      </c>
    </row>
    <row r="39" spans="1:29" x14ac:dyDescent="0.25">
      <c r="A39" s="183" t="s">
        <v>165</v>
      </c>
      <c r="B39" s="184" t="s">
        <v>538</v>
      </c>
      <c r="C39" s="182"/>
      <c r="D39" s="182"/>
      <c r="E39" s="182"/>
      <c r="F39" s="182"/>
      <c r="G39" s="182">
        <v>0</v>
      </c>
      <c r="H39" s="182">
        <v>0</v>
      </c>
      <c r="I39" s="223" t="s">
        <v>584</v>
      </c>
      <c r="J39" s="182">
        <v>0</v>
      </c>
      <c r="K39" s="223" t="s">
        <v>584</v>
      </c>
      <c r="L39" s="182">
        <v>0</v>
      </c>
      <c r="M39" s="223" t="s">
        <v>584</v>
      </c>
      <c r="N39" s="182">
        <v>0</v>
      </c>
      <c r="O39" s="223" t="s">
        <v>584</v>
      </c>
      <c r="P39" s="182">
        <v>0</v>
      </c>
      <c r="Q39" s="223" t="s">
        <v>584</v>
      </c>
      <c r="R39" s="182">
        <v>0</v>
      </c>
      <c r="S39" s="223" t="s">
        <v>584</v>
      </c>
      <c r="T39" s="182">
        <v>0</v>
      </c>
      <c r="U39" s="223" t="s">
        <v>584</v>
      </c>
      <c r="V39" s="182">
        <v>0</v>
      </c>
      <c r="W39" s="223" t="s">
        <v>584</v>
      </c>
      <c r="X39" s="182">
        <v>0</v>
      </c>
      <c r="Y39" s="223" t="s">
        <v>584</v>
      </c>
      <c r="Z39" s="182" t="s">
        <v>588</v>
      </c>
      <c r="AA39" s="223" t="s">
        <v>588</v>
      </c>
      <c r="AB39" s="182">
        <v>0</v>
      </c>
      <c r="AC39" s="182">
        <v>0</v>
      </c>
    </row>
    <row r="40" spans="1:29" x14ac:dyDescent="0.25">
      <c r="A40" s="183" t="s">
        <v>164</v>
      </c>
      <c r="B40" s="184" t="s">
        <v>540</v>
      </c>
      <c r="C40" s="182"/>
      <c r="D40" s="182"/>
      <c r="E40" s="182"/>
      <c r="F40" s="182"/>
      <c r="G40" s="182">
        <v>0</v>
      </c>
      <c r="H40" s="182">
        <v>0</v>
      </c>
      <c r="I40" s="223" t="s">
        <v>584</v>
      </c>
      <c r="J40" s="182">
        <v>0</v>
      </c>
      <c r="K40" s="223" t="s">
        <v>584</v>
      </c>
      <c r="L40" s="182">
        <v>0</v>
      </c>
      <c r="M40" s="223" t="s">
        <v>584</v>
      </c>
      <c r="N40" s="182">
        <v>0</v>
      </c>
      <c r="O40" s="223" t="s">
        <v>584</v>
      </c>
      <c r="P40" s="182">
        <v>0</v>
      </c>
      <c r="Q40" s="223" t="s">
        <v>584</v>
      </c>
      <c r="R40" s="182">
        <v>0</v>
      </c>
      <c r="S40" s="223" t="s">
        <v>584</v>
      </c>
      <c r="T40" s="182">
        <v>0</v>
      </c>
      <c r="U40" s="223" t="s">
        <v>584</v>
      </c>
      <c r="V40" s="182">
        <v>0</v>
      </c>
      <c r="W40" s="223" t="s">
        <v>584</v>
      </c>
      <c r="X40" s="182">
        <v>0</v>
      </c>
      <c r="Y40" s="223" t="s">
        <v>584</v>
      </c>
      <c r="Z40" s="182" t="s">
        <v>588</v>
      </c>
      <c r="AA40" s="223" t="s">
        <v>588</v>
      </c>
      <c r="AB40" s="182">
        <v>0</v>
      </c>
      <c r="AC40" s="182">
        <v>0</v>
      </c>
    </row>
    <row r="41" spans="1:29" x14ac:dyDescent="0.25">
      <c r="A41" s="183" t="s">
        <v>163</v>
      </c>
      <c r="B41" s="184" t="s">
        <v>541</v>
      </c>
      <c r="C41" s="182"/>
      <c r="D41" s="182"/>
      <c r="E41" s="182"/>
      <c r="F41" s="182"/>
      <c r="G41" s="182">
        <v>0</v>
      </c>
      <c r="H41" s="182">
        <v>0</v>
      </c>
      <c r="I41" s="223" t="s">
        <v>584</v>
      </c>
      <c r="J41" s="182">
        <v>0</v>
      </c>
      <c r="K41" s="223" t="s">
        <v>584</v>
      </c>
      <c r="L41" s="182">
        <v>0</v>
      </c>
      <c r="M41" s="223" t="s">
        <v>584</v>
      </c>
      <c r="N41" s="182">
        <v>0</v>
      </c>
      <c r="O41" s="223" t="s">
        <v>584</v>
      </c>
      <c r="P41" s="182">
        <v>0</v>
      </c>
      <c r="Q41" s="223" t="s">
        <v>584</v>
      </c>
      <c r="R41" s="182">
        <v>0</v>
      </c>
      <c r="S41" s="223" t="s">
        <v>584</v>
      </c>
      <c r="T41" s="182">
        <v>0</v>
      </c>
      <c r="U41" s="223" t="s">
        <v>584</v>
      </c>
      <c r="V41" s="182">
        <v>0</v>
      </c>
      <c r="W41" s="223" t="s">
        <v>584</v>
      </c>
      <c r="X41" s="182">
        <v>0</v>
      </c>
      <c r="Y41" s="223" t="s">
        <v>584</v>
      </c>
      <c r="Z41" s="182" t="s">
        <v>588</v>
      </c>
      <c r="AA41" s="223" t="s">
        <v>588</v>
      </c>
      <c r="AB41" s="182">
        <v>0</v>
      </c>
      <c r="AC41" s="182">
        <v>0</v>
      </c>
    </row>
    <row r="42" spans="1:29" x14ac:dyDescent="0.25">
      <c r="A42" s="183" t="s">
        <v>162</v>
      </c>
      <c r="B42" s="184" t="s">
        <v>542</v>
      </c>
      <c r="C42" s="182"/>
      <c r="D42" s="182"/>
      <c r="E42" s="182"/>
      <c r="F42" s="182"/>
      <c r="G42" s="182">
        <v>0</v>
      </c>
      <c r="H42" s="182">
        <v>0</v>
      </c>
      <c r="I42" s="223" t="s">
        <v>584</v>
      </c>
      <c r="J42" s="182">
        <v>0</v>
      </c>
      <c r="K42" s="223" t="s">
        <v>584</v>
      </c>
      <c r="L42" s="182">
        <v>0</v>
      </c>
      <c r="M42" s="223" t="s">
        <v>584</v>
      </c>
      <c r="N42" s="182">
        <v>0</v>
      </c>
      <c r="O42" s="223" t="s">
        <v>584</v>
      </c>
      <c r="P42" s="182">
        <v>0</v>
      </c>
      <c r="Q42" s="223" t="s">
        <v>584</v>
      </c>
      <c r="R42" s="182">
        <v>0</v>
      </c>
      <c r="S42" s="223" t="s">
        <v>584</v>
      </c>
      <c r="T42" s="182">
        <v>0</v>
      </c>
      <c r="U42" s="223" t="s">
        <v>584</v>
      </c>
      <c r="V42" s="182">
        <v>0</v>
      </c>
      <c r="W42" s="223" t="s">
        <v>584</v>
      </c>
      <c r="X42" s="182">
        <v>0</v>
      </c>
      <c r="Y42" s="223" t="s">
        <v>584</v>
      </c>
      <c r="Z42" s="182" t="s">
        <v>588</v>
      </c>
      <c r="AA42" s="223" t="s">
        <v>588</v>
      </c>
      <c r="AB42" s="182">
        <v>0</v>
      </c>
      <c r="AC42" s="182">
        <v>0</v>
      </c>
    </row>
    <row r="43" spans="1:29" x14ac:dyDescent="0.25">
      <c r="A43" s="183" t="s">
        <v>543</v>
      </c>
      <c r="B43" s="184" t="s">
        <v>544</v>
      </c>
      <c r="C43" s="182"/>
      <c r="D43" s="182"/>
      <c r="E43" s="182"/>
      <c r="F43" s="182"/>
      <c r="G43" s="182">
        <v>0</v>
      </c>
      <c r="H43" s="182">
        <v>0</v>
      </c>
      <c r="I43" s="223" t="s">
        <v>584</v>
      </c>
      <c r="J43" s="182">
        <v>0</v>
      </c>
      <c r="K43" s="223" t="s">
        <v>584</v>
      </c>
      <c r="L43" s="182">
        <v>0</v>
      </c>
      <c r="M43" s="223" t="s">
        <v>584</v>
      </c>
      <c r="N43" s="182">
        <v>0</v>
      </c>
      <c r="O43" s="223" t="s">
        <v>584</v>
      </c>
      <c r="P43" s="182">
        <v>0</v>
      </c>
      <c r="Q43" s="223" t="s">
        <v>584</v>
      </c>
      <c r="R43" s="182">
        <v>0</v>
      </c>
      <c r="S43" s="223" t="s">
        <v>584</v>
      </c>
      <c r="T43" s="182">
        <v>0</v>
      </c>
      <c r="U43" s="223" t="s">
        <v>584</v>
      </c>
      <c r="V43" s="182">
        <v>0</v>
      </c>
      <c r="W43" s="223" t="s">
        <v>584</v>
      </c>
      <c r="X43" s="182">
        <v>0</v>
      </c>
      <c r="Y43" s="223" t="s">
        <v>584</v>
      </c>
      <c r="Z43" s="182" t="s">
        <v>588</v>
      </c>
      <c r="AA43" s="223" t="s">
        <v>588</v>
      </c>
      <c r="AB43" s="182">
        <v>0</v>
      </c>
      <c r="AC43" s="182">
        <v>0</v>
      </c>
    </row>
    <row r="44" spans="1:29" x14ac:dyDescent="0.25">
      <c r="A44" s="183" t="s">
        <v>545</v>
      </c>
      <c r="B44" s="184" t="s">
        <v>546</v>
      </c>
      <c r="C44" s="182"/>
      <c r="D44" s="182"/>
      <c r="E44" s="182"/>
      <c r="F44" s="182"/>
      <c r="G44" s="182">
        <v>0</v>
      </c>
      <c r="H44" s="182">
        <v>0</v>
      </c>
      <c r="I44" s="223" t="s">
        <v>584</v>
      </c>
      <c r="J44" s="182">
        <v>0</v>
      </c>
      <c r="K44" s="223" t="s">
        <v>584</v>
      </c>
      <c r="L44" s="182">
        <v>0</v>
      </c>
      <c r="M44" s="223" t="s">
        <v>584</v>
      </c>
      <c r="N44" s="182">
        <v>0</v>
      </c>
      <c r="O44" s="223" t="s">
        <v>584</v>
      </c>
      <c r="P44" s="182">
        <v>0</v>
      </c>
      <c r="Q44" s="223" t="s">
        <v>584</v>
      </c>
      <c r="R44" s="182">
        <v>0</v>
      </c>
      <c r="S44" s="223" t="s">
        <v>584</v>
      </c>
      <c r="T44" s="182">
        <v>0</v>
      </c>
      <c r="U44" s="223" t="s">
        <v>584</v>
      </c>
      <c r="V44" s="182">
        <v>0</v>
      </c>
      <c r="W44" s="223" t="s">
        <v>584</v>
      </c>
      <c r="X44" s="182">
        <v>0</v>
      </c>
      <c r="Y44" s="223" t="s">
        <v>584</v>
      </c>
      <c r="Z44" s="182" t="s">
        <v>588</v>
      </c>
      <c r="AA44" s="223" t="s">
        <v>588</v>
      </c>
      <c r="AB44" s="182">
        <v>0</v>
      </c>
      <c r="AC44" s="182">
        <v>0</v>
      </c>
    </row>
    <row r="45" spans="1:29" x14ac:dyDescent="0.25">
      <c r="A45" s="183" t="s">
        <v>547</v>
      </c>
      <c r="B45" s="184" t="s">
        <v>548</v>
      </c>
      <c r="C45" s="182"/>
      <c r="D45" s="182"/>
      <c r="E45" s="182"/>
      <c r="F45" s="182"/>
      <c r="G45" s="182">
        <v>0</v>
      </c>
      <c r="H45" s="182">
        <v>0</v>
      </c>
      <c r="I45" s="223" t="s">
        <v>584</v>
      </c>
      <c r="J45" s="182">
        <v>0</v>
      </c>
      <c r="K45" s="223" t="s">
        <v>584</v>
      </c>
      <c r="L45" s="182">
        <v>0</v>
      </c>
      <c r="M45" s="223" t="s">
        <v>584</v>
      </c>
      <c r="N45" s="182">
        <v>0</v>
      </c>
      <c r="O45" s="223" t="s">
        <v>584</v>
      </c>
      <c r="P45" s="182">
        <v>0</v>
      </c>
      <c r="Q45" s="223" t="s">
        <v>584</v>
      </c>
      <c r="R45" s="182">
        <v>0</v>
      </c>
      <c r="S45" s="223" t="s">
        <v>584</v>
      </c>
      <c r="T45" s="182">
        <v>0</v>
      </c>
      <c r="U45" s="223" t="s">
        <v>584</v>
      </c>
      <c r="V45" s="182">
        <v>0</v>
      </c>
      <c r="W45" s="223" t="s">
        <v>584</v>
      </c>
      <c r="X45" s="182">
        <v>0</v>
      </c>
      <c r="Y45" s="223" t="s">
        <v>584</v>
      </c>
      <c r="Z45" s="182" t="s">
        <v>588</v>
      </c>
      <c r="AA45" s="223" t="s">
        <v>588</v>
      </c>
      <c r="AB45" s="182">
        <v>0</v>
      </c>
      <c r="AC45" s="182">
        <v>0</v>
      </c>
    </row>
    <row r="46" spans="1:29" x14ac:dyDescent="0.25">
      <c r="A46" s="183" t="s">
        <v>549</v>
      </c>
      <c r="B46" s="184" t="s">
        <v>550</v>
      </c>
      <c r="C46" s="182"/>
      <c r="D46" s="182"/>
      <c r="E46" s="182"/>
      <c r="F46" s="182"/>
      <c r="G46" s="182">
        <v>0</v>
      </c>
      <c r="H46" s="182">
        <v>0</v>
      </c>
      <c r="I46" s="223" t="s">
        <v>584</v>
      </c>
      <c r="J46" s="182"/>
      <c r="K46" s="223" t="s">
        <v>584</v>
      </c>
      <c r="L46" s="182">
        <v>0</v>
      </c>
      <c r="M46" s="223" t="s">
        <v>584</v>
      </c>
      <c r="N46" s="182"/>
      <c r="O46" s="223" t="s">
        <v>584</v>
      </c>
      <c r="P46" s="182">
        <v>0</v>
      </c>
      <c r="Q46" s="223" t="s">
        <v>584</v>
      </c>
      <c r="R46" s="182"/>
      <c r="S46" s="223" t="s">
        <v>584</v>
      </c>
      <c r="T46" s="182">
        <v>0</v>
      </c>
      <c r="U46" s="223" t="s">
        <v>584</v>
      </c>
      <c r="V46" s="182"/>
      <c r="W46" s="223" t="s">
        <v>584</v>
      </c>
      <c r="X46" s="182"/>
      <c r="Y46" s="223" t="s">
        <v>584</v>
      </c>
      <c r="Z46" s="182"/>
      <c r="AA46" s="223" t="s">
        <v>584</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539</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588</v>
      </c>
      <c r="AA48" s="182"/>
      <c r="AB48" s="182">
        <v>0</v>
      </c>
      <c r="AC48" s="182">
        <v>0</v>
      </c>
    </row>
    <row r="49" spans="1:29" ht="31.5" x14ac:dyDescent="0.25">
      <c r="A49" s="183" t="s">
        <v>159</v>
      </c>
      <c r="B49" s="186" t="s">
        <v>537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588</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588</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588</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588</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588</v>
      </c>
      <c r="AA53" s="182"/>
      <c r="AB53" s="182">
        <v>0</v>
      </c>
      <c r="AC53" s="182">
        <v>0</v>
      </c>
    </row>
    <row r="54" spans="1:29" x14ac:dyDescent="0.25">
      <c r="A54" s="183" t="s">
        <v>150</v>
      </c>
      <c r="B54" s="184" t="s">
        <v>540</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588</v>
      </c>
      <c r="AA54" s="182"/>
      <c r="AB54" s="182">
        <v>0</v>
      </c>
      <c r="AC54" s="182">
        <v>0</v>
      </c>
    </row>
    <row r="55" spans="1:29" x14ac:dyDescent="0.25">
      <c r="A55" s="183" t="s">
        <v>551</v>
      </c>
      <c r="B55" s="184" t="s">
        <v>541</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588</v>
      </c>
      <c r="AA55" s="182"/>
      <c r="AB55" s="182">
        <v>0</v>
      </c>
      <c r="AC55" s="182">
        <v>0</v>
      </c>
    </row>
    <row r="56" spans="1:29" x14ac:dyDescent="0.25">
      <c r="A56" s="183" t="s">
        <v>552</v>
      </c>
      <c r="B56" s="184" t="s">
        <v>542</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588</v>
      </c>
      <c r="AA56" s="182"/>
      <c r="AB56" s="182">
        <v>0</v>
      </c>
      <c r="AC56" s="182">
        <v>0</v>
      </c>
    </row>
    <row r="57" spans="1:29" x14ac:dyDescent="0.25">
      <c r="A57" s="183" t="s">
        <v>553</v>
      </c>
      <c r="B57" s="184" t="s">
        <v>544</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588</v>
      </c>
      <c r="AA57" s="182"/>
      <c r="AB57" s="182">
        <v>0</v>
      </c>
      <c r="AC57" s="182">
        <v>0</v>
      </c>
    </row>
    <row r="58" spans="1:29" ht="36.75" customHeight="1" x14ac:dyDescent="0.25">
      <c r="A58" s="183" t="s">
        <v>554</v>
      </c>
      <c r="B58" s="184" t="s">
        <v>546</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588</v>
      </c>
      <c r="AA58" s="182"/>
      <c r="AB58" s="182">
        <v>0</v>
      </c>
      <c r="AC58" s="182">
        <v>0</v>
      </c>
    </row>
    <row r="59" spans="1:29" x14ac:dyDescent="0.25">
      <c r="A59" s="183" t="s">
        <v>555</v>
      </c>
      <c r="B59" s="184" t="s">
        <v>548</v>
      </c>
      <c r="C59" s="182">
        <v>0</v>
      </c>
      <c r="D59" s="182">
        <v>0.48499999999999999</v>
      </c>
      <c r="E59" s="182"/>
      <c r="F59" s="182"/>
      <c r="G59" s="182">
        <v>0</v>
      </c>
      <c r="H59" s="182">
        <v>0.48499999999999999</v>
      </c>
      <c r="I59" s="182"/>
      <c r="J59" s="182">
        <v>0</v>
      </c>
      <c r="K59" s="182"/>
      <c r="L59" s="182">
        <v>0</v>
      </c>
      <c r="M59" s="182"/>
      <c r="N59" s="182">
        <v>0.48499999999999999</v>
      </c>
      <c r="O59" s="182"/>
      <c r="P59" s="182">
        <v>0</v>
      </c>
      <c r="Q59" s="182"/>
      <c r="R59" s="182">
        <v>0</v>
      </c>
      <c r="S59" s="182"/>
      <c r="T59" s="182">
        <v>0</v>
      </c>
      <c r="U59" s="182"/>
      <c r="V59" s="182">
        <v>0</v>
      </c>
      <c r="W59" s="182"/>
      <c r="X59" s="182">
        <v>0</v>
      </c>
      <c r="Y59" s="182"/>
      <c r="Z59" s="182" t="s">
        <v>588</v>
      </c>
      <c r="AA59" s="182"/>
      <c r="AB59" s="182">
        <v>0.48499999999999999</v>
      </c>
      <c r="AC59" s="182">
        <v>0.48499999999999999</v>
      </c>
    </row>
    <row r="60" spans="1:29" x14ac:dyDescent="0.25">
      <c r="A60" s="183" t="s">
        <v>556</v>
      </c>
      <c r="B60" s="184" t="s">
        <v>550</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13.009604072990683</v>
      </c>
      <c r="D62" s="182">
        <v>12.799078224306314</v>
      </c>
      <c r="E62" s="182"/>
      <c r="F62" s="182"/>
      <c r="G62" s="182">
        <v>0</v>
      </c>
      <c r="H62" s="182">
        <v>13.009604072990683</v>
      </c>
      <c r="I62" s="182"/>
      <c r="J62" s="182">
        <v>0</v>
      </c>
      <c r="K62" s="182"/>
      <c r="L62" s="182">
        <v>0</v>
      </c>
      <c r="M62" s="182"/>
      <c r="N62" s="182">
        <v>12.799078224306314</v>
      </c>
      <c r="O62" s="182"/>
      <c r="P62" s="182">
        <v>0</v>
      </c>
      <c r="Q62" s="182"/>
      <c r="R62" s="182">
        <v>0</v>
      </c>
      <c r="S62" s="182"/>
      <c r="T62" s="182">
        <v>0</v>
      </c>
      <c r="U62" s="182"/>
      <c r="V62" s="182">
        <v>0</v>
      </c>
      <c r="W62" s="182"/>
      <c r="X62" s="182">
        <v>0</v>
      </c>
      <c r="Y62" s="182"/>
      <c r="Z62" s="182" t="s">
        <v>588</v>
      </c>
      <c r="AA62" s="182"/>
      <c r="AB62" s="182">
        <v>13.009604072990683</v>
      </c>
      <c r="AC62" s="182">
        <v>12.799078224306314</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588</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588</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588</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588</v>
      </c>
      <c r="AA66" s="182"/>
      <c r="AB66" s="182">
        <v>0</v>
      </c>
      <c r="AC66" s="182">
        <v>0</v>
      </c>
    </row>
    <row r="67" spans="1:29" x14ac:dyDescent="0.25">
      <c r="A67" s="183" t="s">
        <v>142</v>
      </c>
      <c r="B67" s="184" t="s">
        <v>540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588</v>
      </c>
      <c r="AA67" s="182"/>
      <c r="AB67" s="182">
        <v>0</v>
      </c>
      <c r="AC67" s="182">
        <v>0</v>
      </c>
    </row>
    <row r="68" spans="1:29" ht="50.25" customHeight="1" x14ac:dyDescent="0.25">
      <c r="A68" s="183" t="s">
        <v>557</v>
      </c>
      <c r="B68" s="184" t="s">
        <v>541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588</v>
      </c>
      <c r="AA68" s="182"/>
      <c r="AB68" s="182">
        <v>0</v>
      </c>
      <c r="AC68" s="182">
        <v>0</v>
      </c>
    </row>
    <row r="69" spans="1:29" x14ac:dyDescent="0.25">
      <c r="A69" s="183" t="s">
        <v>558</v>
      </c>
      <c r="B69" s="184" t="s">
        <v>542</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588</v>
      </c>
      <c r="AA69" s="182"/>
      <c r="AB69" s="182">
        <v>0</v>
      </c>
      <c r="AC69" s="182">
        <v>0</v>
      </c>
    </row>
    <row r="70" spans="1:29" ht="36.75" customHeight="1" x14ac:dyDescent="0.25">
      <c r="A70" s="183" t="s">
        <v>559</v>
      </c>
      <c r="B70" s="184" t="s">
        <v>544</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588</v>
      </c>
      <c r="AA70" s="182"/>
      <c r="AB70" s="182">
        <v>0</v>
      </c>
      <c r="AC70" s="182">
        <v>0</v>
      </c>
    </row>
    <row r="71" spans="1:29" x14ac:dyDescent="0.25">
      <c r="A71" s="183" t="s">
        <v>560</v>
      </c>
      <c r="B71" s="184" t="s">
        <v>546</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588</v>
      </c>
      <c r="AA71" s="182"/>
      <c r="AB71" s="182">
        <v>0</v>
      </c>
      <c r="AC71" s="182">
        <v>0</v>
      </c>
    </row>
    <row r="72" spans="1:29" ht="51" customHeight="1" x14ac:dyDescent="0.25">
      <c r="A72" s="183" t="s">
        <v>561</v>
      </c>
      <c r="B72" s="184" t="s">
        <v>548</v>
      </c>
      <c r="C72" s="182"/>
      <c r="D72" s="182"/>
      <c r="E72" s="182"/>
      <c r="F72" s="182"/>
      <c r="G72" s="182">
        <v>0</v>
      </c>
      <c r="H72" s="182">
        <v>0.48499999999999999</v>
      </c>
      <c r="I72" s="182"/>
      <c r="J72" s="182">
        <v>0</v>
      </c>
      <c r="K72" s="182"/>
      <c r="L72" s="182">
        <v>0</v>
      </c>
      <c r="M72" s="182"/>
      <c r="N72" s="182">
        <v>0.48499999999999999</v>
      </c>
      <c r="O72" s="182"/>
      <c r="P72" s="182">
        <v>0</v>
      </c>
      <c r="Q72" s="182"/>
      <c r="R72" s="182">
        <v>0</v>
      </c>
      <c r="S72" s="182"/>
      <c r="T72" s="182">
        <v>0</v>
      </c>
      <c r="U72" s="182"/>
      <c r="V72" s="182">
        <v>0</v>
      </c>
      <c r="W72" s="182"/>
      <c r="X72" s="182">
        <v>0</v>
      </c>
      <c r="Y72" s="182"/>
      <c r="Z72" s="182" t="s">
        <v>588</v>
      </c>
      <c r="AA72" s="182"/>
      <c r="AB72" s="182">
        <v>0.48499999999999999</v>
      </c>
      <c r="AC72" s="182">
        <v>0.48499999999999999</v>
      </c>
    </row>
    <row r="73" spans="1:29" ht="32.25" customHeight="1" x14ac:dyDescent="0.25">
      <c r="A73" s="183" t="s">
        <v>562</v>
      </c>
      <c r="B73" s="184" t="s">
        <v>550</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588</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539</v>
      </c>
      <c r="C76" s="254"/>
      <c r="D76" s="255"/>
      <c r="E76" s="188"/>
      <c r="F76" s="188"/>
      <c r="G76" s="182">
        <v>0</v>
      </c>
      <c r="H76" s="182">
        <v>0</v>
      </c>
      <c r="I76" s="188"/>
      <c r="J76" s="182">
        <v>0</v>
      </c>
      <c r="K76" s="255"/>
      <c r="L76" s="182">
        <v>0</v>
      </c>
      <c r="M76" s="255"/>
      <c r="N76" s="182">
        <v>0</v>
      </c>
      <c r="O76" s="255"/>
      <c r="P76" s="182">
        <v>0</v>
      </c>
      <c r="Q76" s="255"/>
      <c r="R76" s="182">
        <v>0</v>
      </c>
      <c r="S76" s="255"/>
      <c r="T76" s="182">
        <v>0</v>
      </c>
      <c r="U76" s="255"/>
      <c r="V76" s="182">
        <v>0</v>
      </c>
      <c r="W76" s="255"/>
      <c r="X76" s="182">
        <v>0</v>
      </c>
      <c r="Y76" s="255"/>
      <c r="Z76" s="182" t="s">
        <v>588</v>
      </c>
      <c r="AA76" s="255"/>
      <c r="AB76" s="182">
        <v>0</v>
      </c>
      <c r="AC76" s="182">
        <v>0</v>
      </c>
    </row>
    <row r="77" spans="1:29" ht="18.75" customHeight="1" x14ac:dyDescent="0.25">
      <c r="A77" s="183" t="s">
        <v>232</v>
      </c>
      <c r="B77" s="186" t="s">
        <v>537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588</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588</v>
      </c>
      <c r="AA78" s="182"/>
      <c r="AB78" s="182">
        <v>0</v>
      </c>
      <c r="AC78" s="182">
        <v>0</v>
      </c>
    </row>
    <row r="79" spans="1:29" x14ac:dyDescent="0.25">
      <c r="A79" s="183" t="s">
        <v>234</v>
      </c>
      <c r="B79" s="184" t="s">
        <v>563</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588</v>
      </c>
      <c r="AA79" s="182"/>
      <c r="AB79" s="182">
        <v>0</v>
      </c>
      <c r="AC79" s="182">
        <v>0</v>
      </c>
    </row>
    <row r="80" spans="1:29" x14ac:dyDescent="0.25">
      <c r="A80" s="183" t="s">
        <v>235</v>
      </c>
      <c r="B80" s="184" t="s">
        <v>540</v>
      </c>
      <c r="C80" s="254"/>
      <c r="D80" s="255"/>
      <c r="E80" s="188"/>
      <c r="F80" s="188"/>
      <c r="G80" s="182">
        <v>0</v>
      </c>
      <c r="H80" s="182">
        <v>0</v>
      </c>
      <c r="I80" s="188"/>
      <c r="J80" s="182">
        <v>0</v>
      </c>
      <c r="K80" s="255"/>
      <c r="L80" s="182">
        <v>0</v>
      </c>
      <c r="M80" s="255"/>
      <c r="N80" s="182">
        <v>0</v>
      </c>
      <c r="O80" s="255"/>
      <c r="P80" s="182">
        <v>0</v>
      </c>
      <c r="Q80" s="255"/>
      <c r="R80" s="182">
        <v>0</v>
      </c>
      <c r="S80" s="255"/>
      <c r="T80" s="182">
        <v>0</v>
      </c>
      <c r="U80" s="255"/>
      <c r="V80" s="182">
        <v>0</v>
      </c>
      <c r="W80" s="255"/>
      <c r="X80" s="182">
        <v>0</v>
      </c>
      <c r="Y80" s="255"/>
      <c r="Z80" s="182" t="s">
        <v>588</v>
      </c>
      <c r="AA80" s="255"/>
      <c r="AB80" s="182">
        <v>0</v>
      </c>
      <c r="AC80" s="182">
        <v>0</v>
      </c>
    </row>
    <row r="81" spans="1:29" x14ac:dyDescent="0.25">
      <c r="A81" s="183" t="s">
        <v>564</v>
      </c>
      <c r="B81" s="184" t="s">
        <v>541</v>
      </c>
      <c r="C81" s="254"/>
      <c r="D81" s="255"/>
      <c r="E81" s="188"/>
      <c r="F81" s="188"/>
      <c r="G81" s="182">
        <v>0</v>
      </c>
      <c r="H81" s="182">
        <v>0</v>
      </c>
      <c r="I81" s="188"/>
      <c r="J81" s="182">
        <v>0</v>
      </c>
      <c r="K81" s="255"/>
      <c r="L81" s="182">
        <v>0</v>
      </c>
      <c r="M81" s="255"/>
      <c r="N81" s="182">
        <v>0</v>
      </c>
      <c r="O81" s="255"/>
      <c r="P81" s="182">
        <v>0</v>
      </c>
      <c r="Q81" s="255"/>
      <c r="R81" s="182">
        <v>0</v>
      </c>
      <c r="S81" s="255"/>
      <c r="T81" s="182">
        <v>0</v>
      </c>
      <c r="U81" s="255"/>
      <c r="V81" s="182">
        <v>0</v>
      </c>
      <c r="W81" s="255"/>
      <c r="X81" s="182">
        <v>0</v>
      </c>
      <c r="Y81" s="255"/>
      <c r="Z81" s="182" t="s">
        <v>588</v>
      </c>
      <c r="AA81" s="255"/>
      <c r="AB81" s="182">
        <v>0</v>
      </c>
      <c r="AC81" s="182">
        <v>0</v>
      </c>
    </row>
    <row r="82" spans="1:29" x14ac:dyDescent="0.25">
      <c r="A82" s="183" t="s">
        <v>565</v>
      </c>
      <c r="B82" s="184" t="s">
        <v>542</v>
      </c>
      <c r="C82" s="254"/>
      <c r="D82" s="255"/>
      <c r="E82" s="188"/>
      <c r="F82" s="188"/>
      <c r="G82" s="182">
        <v>0</v>
      </c>
      <c r="H82" s="182">
        <v>0</v>
      </c>
      <c r="I82" s="188"/>
      <c r="J82" s="182">
        <v>0</v>
      </c>
      <c r="K82" s="255"/>
      <c r="L82" s="182">
        <v>0</v>
      </c>
      <c r="M82" s="255"/>
      <c r="N82" s="182">
        <v>0</v>
      </c>
      <c r="O82" s="255"/>
      <c r="P82" s="182">
        <v>0</v>
      </c>
      <c r="Q82" s="255"/>
      <c r="R82" s="182">
        <v>0</v>
      </c>
      <c r="S82" s="255"/>
      <c r="T82" s="182">
        <v>0</v>
      </c>
      <c r="U82" s="255"/>
      <c r="V82" s="182">
        <v>0</v>
      </c>
      <c r="W82" s="255"/>
      <c r="X82" s="182">
        <v>0</v>
      </c>
      <c r="Y82" s="255"/>
      <c r="Z82" s="182" t="s">
        <v>588</v>
      </c>
      <c r="AA82" s="255"/>
      <c r="AB82" s="182">
        <v>0</v>
      </c>
      <c r="AC82" s="182">
        <v>0</v>
      </c>
    </row>
    <row r="83" spans="1:29" x14ac:dyDescent="0.25">
      <c r="A83" s="183" t="s">
        <v>566</v>
      </c>
      <c r="B83" s="184" t="s">
        <v>544</v>
      </c>
      <c r="C83" s="254"/>
      <c r="D83" s="255"/>
      <c r="E83" s="188"/>
      <c r="F83" s="188"/>
      <c r="G83" s="182">
        <v>0</v>
      </c>
      <c r="H83" s="182">
        <v>0</v>
      </c>
      <c r="I83" s="188"/>
      <c r="J83" s="182">
        <v>0</v>
      </c>
      <c r="K83" s="255"/>
      <c r="L83" s="182">
        <v>0</v>
      </c>
      <c r="M83" s="255"/>
      <c r="N83" s="182">
        <v>0</v>
      </c>
      <c r="O83" s="255"/>
      <c r="P83" s="182">
        <v>0</v>
      </c>
      <c r="Q83" s="255"/>
      <c r="R83" s="182">
        <v>0</v>
      </c>
      <c r="S83" s="255"/>
      <c r="T83" s="182">
        <v>0</v>
      </c>
      <c r="U83" s="255"/>
      <c r="V83" s="182">
        <v>0</v>
      </c>
      <c r="W83" s="255"/>
      <c r="X83" s="182">
        <v>0</v>
      </c>
      <c r="Y83" s="255"/>
      <c r="Z83" s="182" t="s">
        <v>588</v>
      </c>
      <c r="AA83" s="255"/>
      <c r="AB83" s="182">
        <v>0</v>
      </c>
      <c r="AC83" s="182">
        <v>0</v>
      </c>
    </row>
    <row r="84" spans="1:29" x14ac:dyDescent="0.25">
      <c r="A84" s="183" t="s">
        <v>567</v>
      </c>
      <c r="B84" s="184" t="s">
        <v>546</v>
      </c>
      <c r="C84" s="254"/>
      <c r="D84" s="255"/>
      <c r="E84" s="188"/>
      <c r="F84" s="188"/>
      <c r="G84" s="182">
        <v>0</v>
      </c>
      <c r="H84" s="182">
        <v>0</v>
      </c>
      <c r="I84" s="188"/>
      <c r="J84" s="182">
        <v>0</v>
      </c>
      <c r="K84" s="255"/>
      <c r="L84" s="182">
        <v>0</v>
      </c>
      <c r="M84" s="255"/>
      <c r="N84" s="182">
        <v>0</v>
      </c>
      <c r="O84" s="255"/>
      <c r="P84" s="182">
        <v>0</v>
      </c>
      <c r="Q84" s="255"/>
      <c r="R84" s="182">
        <v>0</v>
      </c>
      <c r="S84" s="255"/>
      <c r="T84" s="182">
        <v>0</v>
      </c>
      <c r="U84" s="255"/>
      <c r="V84" s="182">
        <v>0</v>
      </c>
      <c r="W84" s="255"/>
      <c r="X84" s="182">
        <v>0</v>
      </c>
      <c r="Y84" s="255"/>
      <c r="Z84" s="182" t="s">
        <v>588</v>
      </c>
      <c r="AA84" s="255"/>
      <c r="AB84" s="182">
        <v>0</v>
      </c>
      <c r="AC84" s="182">
        <v>0</v>
      </c>
    </row>
    <row r="85" spans="1:29" x14ac:dyDescent="0.25">
      <c r="A85" s="183" t="s">
        <v>568</v>
      </c>
      <c r="B85" s="184" t="s">
        <v>548</v>
      </c>
      <c r="C85" s="254"/>
      <c r="D85" s="255"/>
      <c r="E85" s="188"/>
      <c r="F85" s="188"/>
      <c r="G85" s="182">
        <v>0</v>
      </c>
      <c r="H85" s="182">
        <v>0</v>
      </c>
      <c r="I85" s="188"/>
      <c r="J85" s="182">
        <v>0</v>
      </c>
      <c r="K85" s="255"/>
      <c r="L85" s="182">
        <v>0</v>
      </c>
      <c r="M85" s="255"/>
      <c r="N85" s="182">
        <v>0</v>
      </c>
      <c r="O85" s="255"/>
      <c r="P85" s="182">
        <v>0</v>
      </c>
      <c r="Q85" s="255"/>
      <c r="R85" s="182">
        <v>0</v>
      </c>
      <c r="S85" s="255"/>
      <c r="T85" s="182">
        <v>0</v>
      </c>
      <c r="U85" s="255"/>
      <c r="V85" s="182">
        <v>0</v>
      </c>
      <c r="W85" s="255"/>
      <c r="X85" s="182">
        <v>0</v>
      </c>
      <c r="Y85" s="255"/>
      <c r="Z85" s="182" t="s">
        <v>588</v>
      </c>
      <c r="AA85" s="255"/>
      <c r="AB85" s="182">
        <v>0</v>
      </c>
      <c r="AC85" s="182">
        <v>0</v>
      </c>
    </row>
    <row r="86" spans="1:29" x14ac:dyDescent="0.25">
      <c r="A86" s="183" t="s">
        <v>569</v>
      </c>
      <c r="B86" s="184" t="s">
        <v>550</v>
      </c>
      <c r="C86" s="256"/>
      <c r="D86" s="255"/>
      <c r="E86" s="188"/>
      <c r="F86" s="188"/>
      <c r="G86" s="182">
        <v>0</v>
      </c>
      <c r="H86" s="182">
        <v>0</v>
      </c>
      <c r="I86" s="188"/>
      <c r="J86" s="182">
        <v>0</v>
      </c>
      <c r="K86" s="255"/>
      <c r="L86" s="182">
        <v>0</v>
      </c>
      <c r="M86" s="255"/>
      <c r="N86" s="182">
        <v>0</v>
      </c>
      <c r="O86" s="255"/>
      <c r="P86" s="182">
        <v>0</v>
      </c>
      <c r="Q86" s="255"/>
      <c r="R86" s="182">
        <v>0</v>
      </c>
      <c r="S86" s="255"/>
      <c r="T86" s="182">
        <v>0</v>
      </c>
      <c r="U86" s="255"/>
      <c r="V86" s="182">
        <v>0</v>
      </c>
      <c r="W86" s="255"/>
      <c r="X86" s="182">
        <v>0</v>
      </c>
      <c r="Y86" s="255"/>
      <c r="Z86" s="182" t="s">
        <v>588</v>
      </c>
      <c r="AA86" s="255"/>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M_NS3400.PH.0002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Строительство ограждения РПБ Омутинского РЭС (новое строительство ограждения протяженностью 485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514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525</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434</v>
      </c>
      <c r="J23" s="431" t="s">
        <v>435</v>
      </c>
      <c r="K23" s="431" t="s">
        <v>436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55" t="s">
        <v>14</v>
      </c>
      <c r="AG24" s="155" t="s">
        <v>13</v>
      </c>
      <c r="AH24" s="156" t="s">
        <v>3</v>
      </c>
      <c r="AI24" s="156"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613</v>
      </c>
      <c r="B26" s="245" t="s">
        <v>614</v>
      </c>
      <c r="C26" s="245" t="s">
        <v>615</v>
      </c>
      <c r="D26" s="246" t="s">
        <v>616</v>
      </c>
      <c r="E26" s="247"/>
      <c r="F26" s="245" t="s">
        <v>617</v>
      </c>
      <c r="G26" s="245" t="s">
        <v>617</v>
      </c>
      <c r="H26" s="247"/>
      <c r="I26" s="245" t="s">
        <v>617</v>
      </c>
      <c r="J26" s="247"/>
      <c r="K26" s="247"/>
      <c r="L26" s="247"/>
      <c r="M26" s="245" t="s">
        <v>618</v>
      </c>
      <c r="N26" s="248" t="s">
        <v>619</v>
      </c>
      <c r="O26" s="245" t="s">
        <v>534</v>
      </c>
      <c r="P26" s="249">
        <v>473</v>
      </c>
      <c r="Q26" s="245" t="s">
        <v>620</v>
      </c>
      <c r="R26" s="249">
        <v>473</v>
      </c>
      <c r="S26" s="245" t="s">
        <v>621</v>
      </c>
      <c r="T26" s="245" t="s">
        <v>622</v>
      </c>
      <c r="U26" s="245">
        <v>1</v>
      </c>
      <c r="V26" s="245">
        <v>1</v>
      </c>
      <c r="W26" s="245" t="s">
        <v>623</v>
      </c>
      <c r="X26" s="250">
        <v>473</v>
      </c>
      <c r="Y26" s="245"/>
      <c r="Z26" s="245">
        <v>1</v>
      </c>
      <c r="AA26" s="249">
        <v>473</v>
      </c>
      <c r="AB26" s="249">
        <v>473</v>
      </c>
      <c r="AC26" s="245" t="s">
        <v>623</v>
      </c>
      <c r="AD26" s="249">
        <v>473</v>
      </c>
      <c r="AE26" s="249">
        <v>473</v>
      </c>
      <c r="AF26" s="246" t="s">
        <v>624</v>
      </c>
      <c r="AG26" s="245" t="s">
        <v>625</v>
      </c>
      <c r="AH26" s="245" t="s">
        <v>626</v>
      </c>
      <c r="AI26" s="245" t="s">
        <v>627</v>
      </c>
      <c r="AJ26" s="245" t="s">
        <v>628</v>
      </c>
      <c r="AK26" s="245" t="s">
        <v>629</v>
      </c>
      <c r="AL26" s="245" t="s">
        <v>630</v>
      </c>
      <c r="AM26" s="245" t="s">
        <v>631</v>
      </c>
      <c r="AN26" s="245" t="s">
        <v>629</v>
      </c>
      <c r="AO26" s="246" t="s">
        <v>632</v>
      </c>
      <c r="AP26" s="245" t="s">
        <v>633</v>
      </c>
      <c r="AQ26" s="245" t="s">
        <v>634</v>
      </c>
      <c r="AR26" s="245" t="s">
        <v>633</v>
      </c>
      <c r="AS26" s="245" t="s">
        <v>634</v>
      </c>
      <c r="AT26" s="245" t="s">
        <v>635</v>
      </c>
      <c r="AU26" s="245" t="s">
        <v>636</v>
      </c>
      <c r="AV26" s="245" t="s">
        <v>637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Normal="90" zoomScaleSheetLayoutView="100" workbookViewId="0">
      <selection activeCell="G17" sqref="A16:G17"/>
    </sheetView>
  </sheetViews>
  <sheetFormatPr defaultRowHeight="15.75" x14ac:dyDescent="0.25"/>
  <cols>
    <col min="1" max="1" width="66.140625" style="137" customWidth="1"/>
    <col min="2" max="2" width="46.28515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404" t="str">
        <f>'1. паспорт местоположение'!A5:C5</f>
        <v>Год раскрытия информации: 2026 год</v>
      </c>
      <c r="B5" s="404"/>
      <c r="C5" s="65"/>
      <c r="D5" s="65"/>
      <c r="E5" s="65"/>
      <c r="F5" s="65"/>
      <c r="G5" s="65"/>
      <c r="H5" s="65"/>
    </row>
    <row r="6" spans="1:8" ht="18.75" x14ac:dyDescent="0.3">
      <c r="A6" s="160"/>
      <c r="B6" s="160"/>
      <c r="C6" s="160"/>
      <c r="D6" s="160"/>
      <c r="E6" s="160"/>
      <c r="F6" s="160"/>
      <c r="G6" s="160"/>
      <c r="H6" s="160"/>
    </row>
    <row r="7" spans="1:8" ht="18.75" x14ac:dyDescent="0.25">
      <c r="A7" s="275" t="s">
        <v>10</v>
      </c>
      <c r="B7" s="275"/>
      <c r="C7" s="159"/>
      <c r="D7" s="159"/>
      <c r="E7" s="159"/>
      <c r="F7" s="159"/>
      <c r="G7" s="159"/>
      <c r="H7" s="159"/>
    </row>
    <row r="8" spans="1:8" ht="18.75" x14ac:dyDescent="0.25">
      <c r="A8" s="159"/>
      <c r="B8" s="159"/>
      <c r="C8" s="159"/>
      <c r="D8" s="159"/>
      <c r="E8" s="159"/>
      <c r="F8" s="159"/>
      <c r="G8" s="159"/>
      <c r="H8" s="159"/>
    </row>
    <row r="9" spans="1:8" x14ac:dyDescent="0.25">
      <c r="A9" s="278" t="str">
        <f>'1. паспорт местоположение'!A9:C9</f>
        <v>АО "Россети Тюмень"</v>
      </c>
      <c r="B9" s="278"/>
      <c r="C9" s="157"/>
      <c r="D9" s="157"/>
      <c r="E9" s="157"/>
      <c r="F9" s="157"/>
      <c r="G9" s="157"/>
      <c r="H9" s="157"/>
    </row>
    <row r="10" spans="1:8" x14ac:dyDescent="0.25">
      <c r="A10" s="271" t="s">
        <v>9</v>
      </c>
      <c r="B10" s="271"/>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0" t="str">
        <f>'1. паспорт местоположение'!A12:C12</f>
        <v>M_NS3400.PH.0002</v>
      </c>
      <c r="B12" s="270"/>
      <c r="C12" s="157"/>
      <c r="D12" s="157"/>
      <c r="E12" s="157"/>
      <c r="F12" s="157"/>
      <c r="G12" s="157"/>
      <c r="H12" s="157"/>
    </row>
    <row r="13" spans="1:8" x14ac:dyDescent="0.25">
      <c r="A13" s="271" t="s">
        <v>8</v>
      </c>
      <c r="B13" s="271"/>
      <c r="C13" s="158"/>
      <c r="D13" s="158"/>
      <c r="E13" s="158"/>
      <c r="F13" s="158"/>
      <c r="G13" s="158"/>
      <c r="H13" s="158"/>
    </row>
    <row r="14" spans="1:8" ht="18.75" x14ac:dyDescent="0.25">
      <c r="A14" s="11"/>
      <c r="B14" s="11"/>
      <c r="C14" s="11"/>
      <c r="D14" s="11"/>
      <c r="E14" s="11"/>
      <c r="F14" s="11"/>
      <c r="G14" s="11"/>
      <c r="H14" s="11"/>
    </row>
    <row r="15" spans="1:8" x14ac:dyDescent="0.25">
      <c r="A15" s="270" t="str">
        <f>'1. паспорт местоположение'!A15:C15</f>
        <v>Строительство ограждения РПБ Омутинского РЭС (новое строительство ограждения протяженностью 485 м)</v>
      </c>
      <c r="B15" s="270"/>
      <c r="C15" s="157"/>
      <c r="D15" s="157"/>
      <c r="E15" s="157"/>
      <c r="F15" s="157"/>
      <c r="G15" s="157"/>
      <c r="H15" s="157"/>
    </row>
    <row r="16" spans="1:8" x14ac:dyDescent="0.25">
      <c r="A16" s="271" t="s">
        <v>7</v>
      </c>
      <c r="B16" s="271"/>
      <c r="C16" s="158"/>
      <c r="D16" s="158"/>
      <c r="E16" s="158"/>
      <c r="F16" s="158"/>
      <c r="G16" s="158"/>
      <c r="H16" s="158"/>
    </row>
    <row r="17" spans="1:2" x14ac:dyDescent="0.25">
      <c r="B17" s="139"/>
    </row>
    <row r="18" spans="1:2" ht="33.75" customHeight="1" x14ac:dyDescent="0.25">
      <c r="A18" s="434" t="s">
        <v>515</v>
      </c>
      <c r="B18" s="435"/>
    </row>
    <row r="19" spans="1:2" x14ac:dyDescent="0.25">
      <c r="B19" s="37"/>
    </row>
    <row r="20" spans="1:2" ht="16.5" thickBot="1" x14ac:dyDescent="0.3">
      <c r="B20" s="140"/>
    </row>
    <row r="21" spans="1:2" ht="45.75" thickBot="1" x14ac:dyDescent="0.3">
      <c r="A21" s="141" t="s">
        <v>402</v>
      </c>
      <c r="B21" s="142" t="str">
        <f>A15</f>
        <v>Строительство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580</v>
      </c>
    </row>
    <row r="24" spans="1:2" ht="16.5" thickBot="1" x14ac:dyDescent="0.3">
      <c r="A24" s="141" t="s">
        <v>404</v>
      </c>
      <c r="B24" s="197" t="s">
        <v>581</v>
      </c>
    </row>
    <row r="25" spans="1:2" ht="16.5" thickBot="1" x14ac:dyDescent="0.3">
      <c r="A25" s="144" t="s">
        <v>405</v>
      </c>
      <c r="B25" s="142">
        <v>2027</v>
      </c>
    </row>
    <row r="26" spans="1:2" ht="16.5" thickBot="1" x14ac:dyDescent="0.3">
      <c r="A26" s="145" t="s">
        <v>406</v>
      </c>
      <c r="B26" s="146" t="s">
        <v>641</v>
      </c>
    </row>
    <row r="27" spans="1:2" ht="29.25" thickBot="1" x14ac:dyDescent="0.3">
      <c r="A27" s="148" t="s">
        <v>611</v>
      </c>
      <c r="B27" s="198">
        <v>15.57801916294</v>
      </c>
    </row>
    <row r="28" spans="1:2" ht="16.5" thickBot="1" x14ac:dyDescent="0.3">
      <c r="A28" s="147" t="s">
        <v>407</v>
      </c>
      <c r="B28" s="147" t="s">
        <v>582</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589</v>
      </c>
      <c r="B32" s="233">
        <v>0.16700000000000001</v>
      </c>
    </row>
    <row r="33" spans="1:2" ht="30" x14ac:dyDescent="0.25">
      <c r="A33" s="234" t="s">
        <v>590</v>
      </c>
      <c r="B33" s="235">
        <v>0.16700000000000001</v>
      </c>
    </row>
    <row r="34" spans="1:2" x14ac:dyDescent="0.25">
      <c r="A34" s="236" t="s">
        <v>411</v>
      </c>
      <c r="B34" s="199">
        <v>1.36</v>
      </c>
    </row>
    <row r="35" spans="1:2" x14ac:dyDescent="0.25">
      <c r="A35" s="236" t="s">
        <v>412</v>
      </c>
      <c r="B35" s="237">
        <v>0.16700000000000001</v>
      </c>
    </row>
    <row r="36" spans="1:2" x14ac:dyDescent="0.25">
      <c r="A36" s="236" t="s">
        <v>413</v>
      </c>
      <c r="B36" s="237">
        <v>0.16700000000000001</v>
      </c>
    </row>
    <row r="37" spans="1:2" ht="29.25" thickBot="1" x14ac:dyDescent="0.3">
      <c r="A37" s="232" t="s">
        <v>591</v>
      </c>
      <c r="B37" s="233">
        <v>0</v>
      </c>
    </row>
    <row r="38" spans="1:2" x14ac:dyDescent="0.25">
      <c r="A38" s="236" t="s">
        <v>592</v>
      </c>
      <c r="B38" s="199" t="s">
        <v>584</v>
      </c>
    </row>
    <row r="39" spans="1:2" x14ac:dyDescent="0.25">
      <c r="A39" s="236" t="s">
        <v>411</v>
      </c>
      <c r="B39" s="199" t="s">
        <v>584</v>
      </c>
    </row>
    <row r="40" spans="1:2" x14ac:dyDescent="0.25">
      <c r="A40" s="236" t="s">
        <v>412</v>
      </c>
      <c r="B40" s="199" t="s">
        <v>584</v>
      </c>
    </row>
    <row r="41" spans="1:2" x14ac:dyDescent="0.25">
      <c r="A41" s="236" t="s">
        <v>413</v>
      </c>
      <c r="B41" s="199" t="s">
        <v>584</v>
      </c>
    </row>
    <row r="42" spans="1:2" ht="29.25" thickBot="1" x14ac:dyDescent="0.3">
      <c r="A42" s="232" t="s">
        <v>593</v>
      </c>
      <c r="B42" s="233">
        <v>0</v>
      </c>
    </row>
    <row r="43" spans="1:2" x14ac:dyDescent="0.25">
      <c r="A43" s="236" t="s">
        <v>592</v>
      </c>
      <c r="B43" s="199" t="s">
        <v>584</v>
      </c>
    </row>
    <row r="44" spans="1:2" x14ac:dyDescent="0.25">
      <c r="A44" s="236" t="s">
        <v>411</v>
      </c>
      <c r="B44" s="199" t="s">
        <v>584</v>
      </c>
    </row>
    <row r="45" spans="1:2" x14ac:dyDescent="0.25">
      <c r="A45" s="236" t="s">
        <v>412</v>
      </c>
      <c r="B45" s="199" t="s">
        <v>584</v>
      </c>
    </row>
    <row r="46" spans="1:2" x14ac:dyDescent="0.25">
      <c r="A46" s="236" t="s">
        <v>413</v>
      </c>
      <c r="B46" s="199" t="s">
        <v>584</v>
      </c>
    </row>
    <row r="47" spans="1:2" ht="29.25" thickBot="1" x14ac:dyDescent="0.3">
      <c r="A47" s="232" t="s">
        <v>414</v>
      </c>
      <c r="B47" s="238" t="s">
        <v>584</v>
      </c>
    </row>
    <row r="48" spans="1:2" x14ac:dyDescent="0.25">
      <c r="A48" s="236" t="s">
        <v>410</v>
      </c>
      <c r="B48" s="199" t="s">
        <v>584</v>
      </c>
    </row>
    <row r="49" spans="1:2" x14ac:dyDescent="0.25">
      <c r="A49" s="236" t="s">
        <v>594</v>
      </c>
      <c r="B49" s="199" t="s">
        <v>584</v>
      </c>
    </row>
    <row r="50" spans="1:2" x14ac:dyDescent="0.25">
      <c r="A50" s="236" t="s">
        <v>595</v>
      </c>
      <c r="B50" s="199" t="s">
        <v>584</v>
      </c>
    </row>
    <row r="51" spans="1:2" x14ac:dyDescent="0.25">
      <c r="A51" s="236" t="s">
        <v>596</v>
      </c>
      <c r="B51" s="199" t="s">
        <v>584</v>
      </c>
    </row>
    <row r="52" spans="1:2" ht="16.5" thickBot="1" x14ac:dyDescent="0.3">
      <c r="A52" s="232" t="s">
        <v>415</v>
      </c>
      <c r="B52" s="238">
        <v>0</v>
      </c>
    </row>
    <row r="53" spans="1:2" ht="16.5" thickBot="1" x14ac:dyDescent="0.3">
      <c r="A53" s="232" t="s">
        <v>416</v>
      </c>
      <c r="B53" s="233">
        <v>0.16700000000000001</v>
      </c>
    </row>
    <row r="54" spans="1:2" ht="16.5" thickBot="1" x14ac:dyDescent="0.3">
      <c r="A54" s="232" t="s">
        <v>417</v>
      </c>
      <c r="B54" s="238">
        <v>0</v>
      </c>
    </row>
    <row r="55" spans="1:2" ht="16.5" thickBot="1" x14ac:dyDescent="0.3">
      <c r="A55" s="232" t="s">
        <v>418</v>
      </c>
      <c r="B55" s="233">
        <v>0.16700000000000001</v>
      </c>
    </row>
    <row r="56" spans="1:2" ht="15.75" customHeight="1" thickBot="1" x14ac:dyDescent="0.3">
      <c r="A56" s="232" t="s">
        <v>419</v>
      </c>
      <c r="B56" s="238" t="s">
        <v>584</v>
      </c>
    </row>
    <row r="57" spans="1:2" x14ac:dyDescent="0.25">
      <c r="A57" s="236" t="s">
        <v>420</v>
      </c>
      <c r="B57" s="199" t="s">
        <v>597</v>
      </c>
    </row>
    <row r="58" spans="1:2" x14ac:dyDescent="0.25">
      <c r="A58" s="236" t="s">
        <v>421</v>
      </c>
      <c r="B58" s="199" t="s">
        <v>598</v>
      </c>
    </row>
    <row r="59" spans="1:2" x14ac:dyDescent="0.25">
      <c r="A59" s="236" t="s">
        <v>422</v>
      </c>
      <c r="B59" s="199" t="s">
        <v>584</v>
      </c>
    </row>
    <row r="60" spans="1:2" x14ac:dyDescent="0.25">
      <c r="A60" s="236" t="s">
        <v>423</v>
      </c>
      <c r="B60" s="199" t="s">
        <v>584</v>
      </c>
    </row>
    <row r="61" spans="1:2" x14ac:dyDescent="0.25">
      <c r="A61" s="236" t="s">
        <v>424</v>
      </c>
      <c r="B61" s="199" t="s">
        <v>584</v>
      </c>
    </row>
    <row r="62" spans="1:2" ht="29.25" thickBot="1" x14ac:dyDescent="0.3">
      <c r="A62" s="232" t="s">
        <v>425</v>
      </c>
      <c r="B62" s="238" t="s">
        <v>575</v>
      </c>
    </row>
    <row r="63" spans="1:2" ht="29.25" thickBot="1" x14ac:dyDescent="0.3">
      <c r="A63" s="232" t="s">
        <v>426</v>
      </c>
      <c r="B63" s="238" t="s">
        <v>575</v>
      </c>
    </row>
    <row r="64" spans="1:2" x14ac:dyDescent="0.25">
      <c r="A64" s="236" t="s">
        <v>410</v>
      </c>
      <c r="B64" s="199" t="s">
        <v>584</v>
      </c>
    </row>
    <row r="65" spans="1:2" x14ac:dyDescent="0.25">
      <c r="A65" s="236" t="s">
        <v>599</v>
      </c>
      <c r="B65" s="199" t="s">
        <v>584</v>
      </c>
    </row>
    <row r="66" spans="1:2" x14ac:dyDescent="0.25">
      <c r="A66" s="236" t="s">
        <v>600</v>
      </c>
      <c r="B66" s="199" t="s">
        <v>584</v>
      </c>
    </row>
    <row r="67" spans="1:2" ht="16.5" thickBot="1" x14ac:dyDescent="0.3">
      <c r="A67" s="232" t="s">
        <v>427</v>
      </c>
      <c r="B67" s="238" t="s">
        <v>575</v>
      </c>
    </row>
    <row r="68" spans="1:2" ht="16.5" thickBot="1" x14ac:dyDescent="0.3">
      <c r="A68" s="232" t="s">
        <v>428</v>
      </c>
      <c r="B68" s="238"/>
    </row>
    <row r="69" spans="1:2" x14ac:dyDescent="0.25">
      <c r="A69" s="236" t="s">
        <v>601</v>
      </c>
      <c r="B69" s="199" t="s">
        <v>584</v>
      </c>
    </row>
    <row r="70" spans="1:2" x14ac:dyDescent="0.25">
      <c r="A70" s="236" t="s">
        <v>602</v>
      </c>
      <c r="B70" s="199" t="s">
        <v>584</v>
      </c>
    </row>
    <row r="71" spans="1:2" x14ac:dyDescent="0.25">
      <c r="A71" s="236" t="s">
        <v>603</v>
      </c>
      <c r="B71" s="199" t="s">
        <v>584</v>
      </c>
    </row>
    <row r="72" spans="1:2" ht="29.25" thickBot="1" x14ac:dyDescent="0.3">
      <c r="A72" s="232" t="s">
        <v>429</v>
      </c>
      <c r="B72" s="238" t="s">
        <v>610</v>
      </c>
    </row>
    <row r="73" spans="1:2" ht="28.5" customHeight="1" thickBot="1" x14ac:dyDescent="0.3">
      <c r="A73" s="232" t="s">
        <v>430</v>
      </c>
      <c r="B73" s="243" t="s">
        <v>604</v>
      </c>
    </row>
    <row r="74" spans="1:2" x14ac:dyDescent="0.25">
      <c r="A74" s="236" t="s">
        <v>605</v>
      </c>
      <c r="B74" s="199" t="s">
        <v>584</v>
      </c>
    </row>
    <row r="75" spans="1:2" x14ac:dyDescent="0.25">
      <c r="A75" s="236" t="s">
        <v>606</v>
      </c>
      <c r="B75" s="199" t="s">
        <v>584</v>
      </c>
    </row>
    <row r="76" spans="1:2" x14ac:dyDescent="0.25">
      <c r="A76" s="236" t="s">
        <v>607</v>
      </c>
      <c r="B76" s="199" t="s">
        <v>584</v>
      </c>
    </row>
    <row r="77" spans="1:2" x14ac:dyDescent="0.25">
      <c r="A77" s="236" t="s">
        <v>608</v>
      </c>
      <c r="B77" s="199" t="s">
        <v>584</v>
      </c>
    </row>
    <row r="78" spans="1:2" x14ac:dyDescent="0.25">
      <c r="A78" s="236" t="s">
        <v>609</v>
      </c>
      <c r="B78" s="199" t="s">
        <v>584</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2026-04-21T14:31:19Z</dcterms:modified>
</cp:coreProperties>
</file>