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1.08.02\"/>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<sst xmlns="http://schemas.openxmlformats.org/spreadsheetml/2006/main" count="1120" uniqueCount="611">
  <si>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</si>
  <si>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</si>
  <si>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</si>
  <si>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</si>
  <si>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</si>
  <si>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</si>
  <si>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</si>
  <si>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</si>
  <si>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</si>
  <si>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</si>
  <si>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</si>
  <si>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</si>
  <si>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</si>
  <si>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</si>
  <si>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</si>
  <si>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</si>
  <si>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</si>
  <si>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</si>
  <si>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</si>
  <si>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</si>
  <si>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</si>
  <si>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</si>
  <si>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</si>
  <si>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</si>
  <si>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</si>
  <si>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</si>
  <si>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</si>
  <si>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</si>
  <si>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</si>
  <si>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</si>
  <si>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</si>
  <si>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</si>
  <si>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</si>
  <si>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</si>
  <si>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</si>
  <si>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</si>
  <si>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</si>
  <si>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</si>
  <si>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</si>
  <si>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</si>
  <si>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</si>
  <si>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</si>
  <si>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</si>
  <si>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</si>
  <si>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</si>
  <si>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</si>
  <si>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</si>
  <si>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</si>
  <si>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</si>
  <si>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</si>
  <si>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</si>
  <si>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</si>
  <si>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</si>
  <si>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</si>
  <si>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</si>
  <si>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</si>
  <si>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</si>
  <si>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</si>
  <si>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</si>
  <si>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</si>
  <si>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</si>
  <si>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</si>
  <si>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</si>
  <si>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</si>
  <si>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</si>
  <si>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</si>
  <si>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</si>
  <si>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</si>
  <si>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</si>
  <si>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</si>
  <si>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</si>
  <si>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</si>
  <si>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</si>
  <si>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</si>
  <si>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</si>
  <si>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</si>
  <si>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</si>
  <si>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</si>
  <si>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</si>
  <si>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</si>
  <si>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</si>
  <si>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</si>
  <si>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</si>
  <si>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</si>
  <si>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</si>
  <si>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</si>
  <si>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</si>
  <si>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</si>
  <si>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</si>
  <si>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</si>
  <si>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</si>
  <si>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</si>
  <si>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</si>
  <si>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</si>
  <si>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</si>
  <si>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</si>
  <si>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</si>
  <si>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</si>
  <si>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</si>
  <si>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</si>
  <si>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</si>
  <si>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</si>
  <si>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</si>
  <si>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</si>
  <si>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</si>
  <si>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</si>
  <si>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</si>
  <si>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</si>
  <si>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</si>
  <si>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</si>
  <si>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</si>
  <si>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</si>
  <si>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</si>
  <si>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</si>
  <si>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</si>
  <si>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</si>
  <si>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</si>
  <si>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</si>
  <si>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</si>
  <si>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</si>
  <si>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</si>
  <si>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</si>
  <si>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</si>
  <si>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</si>
  <si>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</si>
  <si>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</si>
  <si>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</si>
  <si>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</si>
  <si>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</si>
  <si>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</si>
  <si>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</si>
  <si>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</si>
  <si>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</si>
  <si>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</si>
  <si>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</si>
  <si>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</si>
  <si>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</si>
  <si>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</si>
  <si>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</si>
  <si>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</si>
  <si>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</si>
  <si>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</si>
  <si>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</si>
  <si>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</si>
  <si>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</si>
  <si>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</si>
  <si>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</si>
  <si>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</si>
  <si>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</si>
  <si>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</si>
  <si>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</si>
  <si>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</si>
  <si>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</si>
  <si>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</si>
  <si>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</si>
  <si>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</si>
  <si>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</si>
  <si>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</si>
  <si>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</si>
  <si>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</si>
  <si>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</si>
  <si>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</si>
  <si>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</si>
  <si>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</si>
  <si>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</si>
  <si>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</si>
  <si>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</si>
  <si>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</si>
  <si>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</si>
  <si>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</si>
  <si>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</si>
  <si>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</si>
  <si>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</si>
  <si>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</si>
  <si>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</si>
  <si>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</si>
  <si>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</si>
  <si>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</si>
  <si>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</si>
  <si>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</si>
  <si>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</si>
  <si>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</si>
  <si>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</si>
  <si>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</si>
  <si>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</si>
  <si>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</si>
  <si>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</si>
  <si>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</si>
  <si>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</si>
  <si>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</si>
  <si>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</si>
  <si>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</si>
  <si>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</si>
  <si>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</si>
  <si>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</si>
  <si>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</si>
  <si>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</si>
  <si>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</si>
  <si>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</si>
  <si>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</si>
  <si>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</si>
  <si>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</si>
  <si>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</si>
  <si>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</si>
  <si>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</si>
  <si>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</si>
  <si>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</si>
  <si>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</si>
  <si>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</si>
  <si>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</si>
  <si>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</si>
  <si>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</si>
  <si>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</si>
  <si>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</si>
  <si>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</si>
  <si>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</si>
  <si>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</si>
  <si>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</si>
  <si>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</si>
  <si>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</si>
  <si>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</si>
  <si>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</si>
  <si>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</si>
  <si>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</si>
  <si>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</si>
  <si>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</si>
  <si>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</si>
  <si>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</si>
  <si>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</si>
  <si>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</si>
  <si>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</si>
  <si>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</si>
  <si>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</si>
  <si>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</si>
  <si>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</si>
  <si>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</si>
  <si>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</si>
  <si>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</si>
  <si>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</si>
  <si>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</si>
  <si>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</si>
  <si>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</si>
  <si>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</si>
  <si>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</si>
  <si>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</si>
  <si>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</si>
  <si>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</si>
  <si>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</si>
  <si>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</si>
  <si>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</si>
  <si>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</si>
  <si>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</si>
  <si>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</si>
  <si>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</si>
  <si>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</si>
  <si>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</si>
  <si>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</si>
  <si>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</si>
  <si>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</si>
  <si>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</si>
  <si>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</si>
  <si>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</si>
  <si>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</si>
  <si>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</si>
  <si>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</si>
  <si>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</si>
  <si>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</si>
  <si>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</si>
  <si>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</si>
  <si>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</si>
  <si>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</si>
  <si>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</si>
  <si>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</si>
  <si>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</si>
  <si>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</si>
  <si>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</si>
  <si>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</si>
  <si>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</si>
  <si>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</si>
  <si>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</si>
  <si>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</si>
  <si>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</si>
  <si>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</si>
  <si>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</si>
  <si>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</si>
  <si>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</si>
  <si>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</si>
  <si>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</si>
  <si>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</si>
  <si>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</si>
  <si>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</si>
  <si>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</si>
  <si>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</si>
  <si>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</si>
  <si>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</si>
  <si>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</si>
  <si>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</si>
  <si>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</si>
  <si>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</si>
  <si>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</si>
  <si>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</si>
  <si>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</si>
  <si>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</si>
  <si>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</si>
  <si>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</si>
  <si>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</si>
  <si>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</si>
  <si>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</si>
  <si>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</si>
  <si>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</si>
  <si>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</si>
  <si>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</si>
  <si>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</si>
  <si>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</si>
  <si>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</si>
  <si>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</si>
  <si>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</si>
  <si>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</si>
  <si>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</si>
  <si>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</si>
  <si>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</si>
  <si>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</si>
  <si>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</si>
  <si>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</si>
  <si>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</si>
  <si>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</si>
  <si>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</si>
  <si>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</si>
  <si>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</si>
  <si>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</si>
  <si>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</si>
  <si>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</si>
  <si>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</si>
  <si>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</si>
  <si>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</si>
  <si>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</si>
  <si>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</si>
  <si>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</si>
  <si>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</si>
  <si>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</si>
  <si>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</si>
  <si>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</si>
  <si>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</si>
  <si>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</si>
  <si>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</si>
  <si>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</si>
  <si>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</si>
  <si>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</si>
  <si>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</si>
  <si>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</si>
  <si>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</si>
  <si>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</si>
  <si>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</si>
  <si>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</si>
  <si>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</si>
  <si>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</si>
  <si>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</si>
  <si>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</si>
  <si>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</si>
  <si>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</si>
  <si>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</si>
  <si>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</si>
  <si>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</si>
  <si>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</si>
  <si>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</si>
  <si>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</si>
  <si>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</si>
  <si>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</si>
  <si>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</si>
  <si>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</si>
  <si>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</si>
  <si>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</si>
  <si>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</si>
  <si>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</si>
  <si>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</si>
  <si>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</si>
  <si>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</si>
  <si>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</si>
  <si>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</si>
  <si>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</si>
  <si>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</si>
  <si>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</si>
  <si>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</si>
  <si>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</si>
  <si>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</si>
  <si>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</si>
  <si>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</si>
  <si>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</si>
  <si>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</si>
  <si>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</si>
  <si>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</si>
  <si>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</si>
  <si>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</si>
  <si>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</si>
  <si>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</si>
  <si>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</si>
  <si>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</si>
  <si>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</si>
  <si>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</si>
  <si>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</si>
  <si>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</si>
  <si>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</si>
  <si>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</si>
  <si>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</si>
  <si>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</si>
  <si>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</si>
  <si>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</si>
  <si>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</si>
  <si>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</si>
  <si>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</si>
  <si>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</si>
  <si>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</si>
  <si>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</si>
  <si>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</si>
  <si>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</si>
  <si>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</si>
  <si>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</si>
  <si>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</si>
  <si>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</si>
  <si>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</si>
  <si>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</si>
  <si>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</si>
  <si>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</si>
  <si>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</si>
  <si>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</si>
  <si>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</si>
  <si>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</si>
  <si>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</si>
  <si>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</si>
  <si>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</si>
  <si>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</si>
  <si>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</si>
  <si>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</si>
  <si>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</si>
  <si>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</si>
  <si>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</si>
  <si>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</si>
  <si>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</si>
  <si>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</si>
  <si>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</si>
  <si>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</si>
  <si>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</si>
  <si>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</si>
  <si>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</si>
  <si>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</si>
  <si>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</si>
  <si>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</si>
  <si>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</si>
  <si>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</si>
  <si>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</si>
  <si>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</si>
  <si>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</si>
  <si>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</si>
  <si>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</si>
  <si>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</si>
  <si>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</si>
  <si>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</si>
  <si>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</si>
  <si>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</si>
  <si>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</si>
  <si>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</si>
  <si>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</si>
  <si>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</si>
  <si>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</si>
  <si>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</si>
  <si>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</si>
  <si>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</si>
  <si>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</si>
  <si>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</si>
  <si>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</si>
  <si>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</si>
  <si>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</si>
  <si>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</si>
  <si>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</si>
  <si>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</si>
  <si>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</si>
  <si>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</si>
  <si>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</si>
  <si>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</si>
  <si>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</si>
  <si>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</si>
  <si>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</si>
  <si>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</si>
  <si>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</si>
  <si>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</si>
  <si>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</si>
  <si>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</si>
  <si>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</si>
  <si>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</si>
  <si>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</si>
  <si>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</si>
  <si>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</si>
  <si>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</si>
  <si>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</si>
  <si>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</si>
  <si>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</si>
  <si>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</si>
  <si>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</si>
  <si>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</si>
  <si>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</si>
  <si>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</si>
  <si>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</si>
  <si>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</si>
  <si>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</si>
  <si>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</si>
  <si>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</si>
  <si>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</si>
  <si>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</si>
  <si>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</si>
  <si>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</si>
  <si>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</si>
  <si>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</si>
  <si>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</si>
  <si>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</si>
  <si>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</si>
  <si>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</si>
  <si>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</si>
  <si>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</si>
  <si>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</si>
  <si>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</si>
  <si>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</si>
  <si>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</si>
  <si>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</si>
  <si>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</si>
  <si>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</si>
  <si>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</si>
  <si>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</si>
  <si>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</si>
  <si>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</si>
  <si>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</si>
  <si>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</si>
  <si>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</si>
  <si>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</si>
  <si>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</si>
  <si>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</si>
  <si>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</si>
  <si>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</si>
  <si>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</si>
  <si>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</si>
  <si>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</si>
  <si>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</si>
  <si>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</si>
  <si>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</si>
  <si>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</si>
  <si>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</si>
  <si>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</si>
  <si>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</si>
  <si>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</si>
  <si>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</si>
  <si>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</si>
  <si>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</si>
  <si>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</si>
  <si>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</si>
  <si>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</si>
  <si>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</si>
  <si>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</si>
  <si>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</si>
  <si>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</si>
  <si>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</si>
  <si>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</si>
  <si>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</si>
  <si>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</si>
  <si>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</si>
  <si>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</si>
  <si>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</si>
  <si>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</si>
  <si>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</si>
  <si>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</si>
  <si>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</si>
  <si>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</si>
  <si>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</si>
  <si>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</si>
  <si>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</si>
  <si>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</si>
  <si>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</si>
  <si>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</si>
  <si>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</si>
  <si>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</si>
  <si>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</si>
  <si>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</si>
  <si>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</si>
  <si>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</si>
  <si>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</si>
  <si>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</si>
  <si>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</si>
  <si>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</si>
  <si>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</si>
  <si>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</si>
  <si>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</si>
  <si>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</si>
  <si>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</si>
  <si>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объем заключенного договора  в ценах 20 года с НДС, млн. руб</t>
  </si>
  <si>
    <t>Год 2026</t>
  </si>
  <si>
    <t>Год 2027</t>
  </si>
  <si>
    <t>- подрядчики</t>
  </si>
  <si>
    <t>Приобретение техники 2 шт.</t>
  </si>
  <si>
    <t>нд</t>
  </si>
  <si>
    <t>Год 2028</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</si>
  <si>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</si>
  <si>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6.38 млн. руб. без НДС за шт.</t>
  </si>
  <si>
    <t>Год 2029</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</si>
  <si>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</si>
  <si>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Повышение качества оказываемых услуг в сфере электроэнергетики</t>
  </si>
  <si>
    <t>Год раскрытия информации: 2026 год</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</si>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</sst>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0"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603</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469</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584</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585</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602</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15,51079667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7">
        <v>15.51079667</v>
      </c>
    </row>
    <row r="49" spans="1:3" ht="71.25" customHeight="1" x14ac:dyDescent="0.25">
      <c r="A49" s="19" t="s">
        <v>393</v>
      </c>
      <c r="B49" s="27" t="s">
        <v>440</v>
      </c>
      <c r="C49" s="207">
        <v>12.713767762295081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471</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M_PK1100.01.08.02</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 xml:space="preserve">Приобретение оборудования, не требующего монтажа (КАМАЗ самосвал-2 шт.)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8"/>
      <c r="C22" s="228"/>
      <c r="D22" s="228"/>
      <c r="E22" s="228"/>
      <c r="F22" s="228"/>
      <c r="G22" s="124"/>
      <c r="H22" s="124"/>
      <c r="I22" s="124"/>
      <c r="J22" s="124"/>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24"/>
      <c r="H24" s="126"/>
      <c r="I24" s="126"/>
      <c r="J24" s="126"/>
      <c r="K24" s="230"/>
      <c r="L24" s="230"/>
      <c r="M24" s="29"/>
      <c r="N24" s="29"/>
      <c r="O24" s="230"/>
      <c r="P24" s="230"/>
      <c r="Q24" s="224"/>
      <c r="R24" s="224"/>
      <c r="S24" s="227"/>
      <c r="T24" s="4"/>
      <c r="U24" s="4"/>
      <c r="V24" s="4"/>
      <c r="W24" s="4"/>
    </row>
    <row r="25" spans="1:28" ht="20.25" customHeight="1" x14ac:dyDescent="0.25">
      <c r="A25" s="83"/>
      <c r="B25" s="124" t="s">
        <v>316</v>
      </c>
      <c r="C25" s="124"/>
      <c r="D25" s="124"/>
      <c r="E25" s="83" t="s">
        <v>317</v>
      </c>
      <c r="F25" s="83" t="s">
        <v>317</v>
      </c>
      <c r="G25" s="83" t="s">
        <v>317</v>
      </c>
      <c r="H25" s="83">
        <v>6</v>
      </c>
      <c r="I25" s="83"/>
      <c r="J25" s="83">
        <v>6</v>
      </c>
      <c r="K25" s="83"/>
      <c r="L25" s="83"/>
      <c r="M25" s="83">
        <v>6</v>
      </c>
      <c r="N25" s="83">
        <v>6</v>
      </c>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471</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M_PK1100.01.08.02</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 xml:space="preserve">Приобретение оборудования, не требующего монтажа (КАМАЗ самосвал-2 шт.) </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471</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584</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585</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70" zoomScaleNormal="7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2026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M_PK1100.01.08.02</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 xml:space="preserve">Приобретение оборудования, не требующего монтажа (КАМАЗ самосвал-2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598</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595</v>
      </c>
    </row>
    <row r="25" spans="1:21" ht="38.25" customHeight="1" x14ac:dyDescent="0.25">
      <c r="A25" s="19" t="s">
        <v>61</v>
      </c>
      <c r="B25" s="21" t="s">
        <v>435</v>
      </c>
      <c r="C25" s="140" t="s">
        <v>599</v>
      </c>
    </row>
    <row r="26" spans="1:21" ht="51.75" customHeight="1" x14ac:dyDescent="0.25">
      <c r="A26" s="19" t="s">
        <v>59</v>
      </c>
      <c r="B26" s="21" t="s">
        <v>186</v>
      </c>
      <c r="C26" s="20" t="s">
        <v>456</v>
      </c>
    </row>
    <row r="27" spans="1:21" ht="267.75" x14ac:dyDescent="0.25">
      <c r="A27" s="19" t="s">
        <v>58</v>
      </c>
      <c r="B27" s="21" t="s">
        <v>415</v>
      </c>
      <c r="C27" s="119" t="s">
        <v>601</v>
      </c>
    </row>
    <row r="28" spans="1:21" ht="25.5" customHeight="1" x14ac:dyDescent="0.25">
      <c r="A28" s="19" t="s">
        <v>56</v>
      </c>
      <c r="B28" s="21" t="s">
        <v>57</v>
      </c>
      <c r="C28" s="24">
        <v>2028</v>
      </c>
    </row>
    <row r="29" spans="1:21" ht="25.5" customHeight="1" x14ac:dyDescent="0.25">
      <c r="A29" s="19" t="s">
        <v>54</v>
      </c>
      <c r="B29" s="20" t="s">
        <v>55</v>
      </c>
      <c r="C29" s="24">
        <v>2028</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M_PK1100.01.08.02</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20" t="str">
        <f>'1. паспорт местоположение'!A15:C15</f>
        <v xml:space="preserve">Приобретение оборудования, не требующего монтажа (КАМАЗ самосвал-2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M_PK1100.01.08.02</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9" t="s">
        <v>410</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6" t="s">
        <v>86</v>
      </c>
      <c r="F19" s="257"/>
      <c r="G19" s="257"/>
      <c r="H19" s="257"/>
      <c r="I19" s="258"/>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32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5" t="str">
        <f>'1. паспорт местоположение'!A9:C9</f>
        <v xml:space="preserve"> 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5" t="str">
        <f>'1. паспорт местоположение'!A12:C12</f>
        <v>M_PK1100.01.08.02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1" t="str">
        <f>'1. паспорт местоположение'!A15:C15</f>
        <v xml:space="preserve">Приобретение оборудования, не требующего монтажа (КАМАЗ самосвал-2 шт.)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4" t="s">
        <v>563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78"/>
      <c r="AN25" s="327" t="s">
        <v>448</v>
      </c>
      <c r="AO25" s="327"/>
      <c r="AP25" s="327"/>
      <c r="AQ25" s="328"/>
      <c r="AR25" s="328"/>
      <c r="AS25" s="82"/>
    </row>
    <row r="26" spans="1:45" ht="17.25" customHeight="1" x14ac:dyDescent="0.25">
      <c r="A26" s="278" t="s">
        <v>449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78"/>
      <c r="AN26" s="310" t="s">
        <v>450</v>
      </c>
      <c r="AO26" s="312"/>
      <c r="AP26" s="313"/>
      <c r="AQ26" s="310"/>
      <c r="AR26" s="314"/>
      <c r="AS26" s="82"/>
    </row>
    <row r="27" spans="1:45" ht="17.25" customHeight="1" x14ac:dyDescent="0.25">
      <c r="A27" s="278" t="s">
        <v>451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78"/>
      <c r="AN27" s="310" t="s">
        <v>452</v>
      </c>
      <c r="AO27" s="312"/>
      <c r="AP27" s="313"/>
      <c r="AQ27" s="310"/>
      <c r="AR27" s="314"/>
      <c r="AS27" s="82"/>
    </row>
    <row r="28" spans="1:45" ht="27.75" customHeight="1" thickBot="1" x14ac:dyDescent="0.3">
      <c r="A28" s="315" t="s">
        <v>453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78"/>
      <c r="AN28" s="318" t="s">
        <v>564</v>
      </c>
      <c r="AO28" s="319"/>
      <c r="AP28" s="320"/>
      <c r="AQ28" s="310"/>
      <c r="AR28" s="314"/>
      <c r="AS28" s="82"/>
    </row>
    <row r="29" spans="1:45" ht="17.25" customHeight="1" x14ac:dyDescent="0.25">
      <c r="A29" s="306" t="s">
        <v>454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4"/>
      <c r="AL29" s="284"/>
      <c r="AM29" s="78"/>
      <c r="AN29" s="280"/>
      <c r="AO29" s="309"/>
      <c r="AP29" s="309"/>
      <c r="AQ29" s="310"/>
      <c r="AR29" s="311"/>
      <c r="AS29" s="82"/>
    </row>
    <row r="30" spans="1:45" ht="17.25" customHeight="1" x14ac:dyDescent="0.25">
      <c r="A30" s="278" t="s">
        <v>565</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78"/>
      <c r="AS30" s="82"/>
    </row>
    <row r="31" spans="1:45" ht="17.25" customHeight="1" x14ac:dyDescent="0.25">
      <c r="A31" s="278" t="s">
        <v>289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78"/>
      <c r="AN31" s="78"/>
      <c r="AO31" s="189"/>
      <c r="AP31" s="189"/>
      <c r="AQ31" s="189"/>
      <c r="AR31" s="189"/>
      <c r="AS31" s="82"/>
    </row>
    <row r="32" spans="1:45" ht="17.25" customHeight="1" x14ac:dyDescent="0.25">
      <c r="A32" s="278" t="s">
        <v>268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78"/>
      <c r="AN32" s="78"/>
      <c r="AO32" s="78"/>
      <c r="AP32" s="78"/>
      <c r="AQ32" s="78"/>
      <c r="AR32" s="78"/>
      <c r="AS32" s="82"/>
    </row>
    <row r="33" spans="1:45" ht="17.25" customHeight="1" x14ac:dyDescent="0.25">
      <c r="A33" s="278" t="s">
        <v>288</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78"/>
      <c r="AN33" s="78"/>
      <c r="AO33" s="78"/>
      <c r="AP33" s="78"/>
      <c r="AQ33" s="78"/>
      <c r="AR33" s="78"/>
      <c r="AS33" s="82"/>
    </row>
    <row r="34" spans="1:45" ht="17.25" customHeight="1" x14ac:dyDescent="0.25">
      <c r="A34" s="278" t="s">
        <v>287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78"/>
      <c r="AN34" s="78"/>
      <c r="AO34" s="78"/>
      <c r="AP34" s="78"/>
      <c r="AQ34" s="78"/>
      <c r="AR34" s="78"/>
      <c r="AS34" s="8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78"/>
      <c r="AN35" s="78"/>
      <c r="AO35" s="78"/>
      <c r="AP35" s="78"/>
      <c r="AQ35" s="78"/>
      <c r="AR35" s="78"/>
      <c r="AS35" s="82"/>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78"/>
      <c r="AN36" s="78"/>
      <c r="AO36" s="78"/>
      <c r="AP36" s="78"/>
      <c r="AQ36" s="78"/>
      <c r="AR36" s="78"/>
      <c r="AS36" s="8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78"/>
      <c r="AN37" s="78"/>
      <c r="AO37" s="78"/>
      <c r="AP37" s="78"/>
      <c r="AQ37" s="78"/>
      <c r="AR37" s="78"/>
      <c r="AS37" s="82"/>
    </row>
    <row r="38" spans="1:45" ht="17.25" customHeight="1" x14ac:dyDescent="0.25">
      <c r="A38" s="278" t="s">
        <v>286</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78"/>
      <c r="AN38" s="78"/>
      <c r="AO38" s="78"/>
      <c r="AP38" s="78"/>
      <c r="AQ38" s="78"/>
      <c r="AR38" s="78"/>
      <c r="AS38" s="82"/>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78"/>
      <c r="AN39" s="78"/>
      <c r="AO39" s="78"/>
      <c r="AP39" s="78"/>
      <c r="AQ39" s="78"/>
      <c r="AR39" s="78"/>
      <c r="AS39" s="82"/>
    </row>
    <row r="40" spans="1:45" ht="17.25" customHeight="1" x14ac:dyDescent="0.25">
      <c r="A40" s="304" t="s">
        <v>566</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78"/>
      <c r="AN40" s="78"/>
      <c r="AO40" s="78"/>
      <c r="AP40" s="78"/>
      <c r="AQ40" s="78"/>
      <c r="AR40" s="78"/>
      <c r="AS40" s="82"/>
    </row>
    <row r="41" spans="1:45" ht="17.25" customHeight="1" x14ac:dyDescent="0.25">
      <c r="A41" s="278" t="s">
        <v>284</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78"/>
      <c r="AN41" s="78"/>
      <c r="AO41" s="78"/>
      <c r="AP41" s="78"/>
      <c r="AQ41" s="78"/>
      <c r="AR41" s="78"/>
      <c r="AS41" s="82"/>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78"/>
      <c r="AN42" s="78"/>
      <c r="AO42" s="78"/>
      <c r="AP42" s="78"/>
      <c r="AQ42" s="78"/>
      <c r="AR42" s="78"/>
      <c r="AS42" s="82"/>
    </row>
    <row r="43" spans="1:45" ht="17.25" customHeight="1" x14ac:dyDescent="0.25">
      <c r="A43" s="278" t="s">
        <v>282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78"/>
      <c r="AN43" s="78"/>
      <c r="AO43" s="78"/>
      <c r="AP43" s="78"/>
      <c r="AQ43" s="78"/>
      <c r="AR43" s="78"/>
      <c r="AS43" s="82"/>
    </row>
    <row r="44" spans="1:45" ht="17.25" customHeight="1" x14ac:dyDescent="0.25">
      <c r="A44" s="278" t="s">
        <v>281</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78"/>
      <c r="AN44" s="78"/>
      <c r="AO44" s="78"/>
      <c r="AP44" s="78"/>
      <c r="AQ44" s="78"/>
      <c r="AR44" s="78"/>
      <c r="AS44" s="82"/>
    </row>
    <row r="45" spans="1:45" ht="17.25" customHeight="1" x14ac:dyDescent="0.25">
      <c r="A45" s="278" t="s">
        <v>280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78"/>
      <c r="AN45" s="78"/>
      <c r="AO45" s="78"/>
      <c r="AP45" s="78"/>
      <c r="AQ45" s="78"/>
      <c r="AR45" s="78"/>
      <c r="AS45" s="82"/>
    </row>
    <row r="46" spans="1:45" ht="17.25" customHeight="1" thickBot="1" x14ac:dyDescent="0.3">
      <c r="A46" s="298" t="s">
        <v>567</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78"/>
      <c r="AN46" s="78"/>
      <c r="AO46" s="78"/>
      <c r="AP46" s="78"/>
      <c r="AQ46" s="78"/>
      <c r="AR46" s="78"/>
      <c r="AS46" s="82"/>
    </row>
    <row r="47" spans="1:45" ht="24" customHeight="1" x14ac:dyDescent="0.25">
      <c r="A47" s="301" t="s">
        <v>279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4" t="s">
        <v>4</v>
      </c>
      <c r="AL47" s="284"/>
      <c r="AM47" s="284" t="s">
        <v>568</v>
      </c>
      <c r="AN47" s="284"/>
      <c r="AO47" s="190" t="s">
        <v>569</v>
      </c>
      <c r="AP47" s="190" t="s">
        <v>570</v>
      </c>
      <c r="AQ47" s="82"/>
    </row>
    <row r="48" spans="1:45" ht="12" customHeight="1" x14ac:dyDescent="0.25">
      <c r="A48" s="278" t="s">
        <v>278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91"/>
      <c r="AP48" s="191"/>
      <c r="AQ48" s="82"/>
    </row>
    <row r="49" spans="1:43" ht="12" customHeight="1" x14ac:dyDescent="0.25">
      <c r="A49" s="278" t="s">
        <v>277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91"/>
      <c r="AP49" s="191"/>
      <c r="AQ49" s="82"/>
    </row>
    <row r="50" spans="1:43" ht="12" customHeight="1" thickBot="1" x14ac:dyDescent="0.3">
      <c r="A50" s="292" t="s">
        <v>571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82" t="s">
        <v>276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568</v>
      </c>
      <c r="AN52" s="284"/>
      <c r="AO52" s="190" t="s">
        <v>569</v>
      </c>
      <c r="AP52" s="190" t="s">
        <v>570</v>
      </c>
      <c r="AQ52" s="82"/>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94"/>
      <c r="AP53" s="194"/>
      <c r="AQ53" s="82"/>
    </row>
    <row r="54" spans="1:43" ht="12" customHeight="1" x14ac:dyDescent="0.25">
      <c r="A54" s="278" t="s">
        <v>274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91"/>
      <c r="AP54" s="191"/>
      <c r="AQ54" s="82"/>
    </row>
    <row r="55" spans="1:43" ht="12" customHeight="1" x14ac:dyDescent="0.25">
      <c r="A55" s="278" t="s">
        <v>273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91"/>
      <c r="AP55" s="191"/>
      <c r="AQ55" s="82"/>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82" t="s">
        <v>572</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568</v>
      </c>
      <c r="AN58" s="284"/>
      <c r="AO58" s="190" t="s">
        <v>569</v>
      </c>
      <c r="AP58" s="190" t="s">
        <v>570</v>
      </c>
      <c r="AQ58" s="82"/>
    </row>
    <row r="59" spans="1:43" ht="12.75" customHeight="1" x14ac:dyDescent="0.25">
      <c r="A59" s="289" t="s">
        <v>271</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95"/>
      <c r="AP59" s="195"/>
      <c r="AQ59" s="196"/>
    </row>
    <row r="60" spans="1:43" ht="12" customHeight="1" x14ac:dyDescent="0.25">
      <c r="A60" s="278" t="s">
        <v>270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91"/>
      <c r="AP60" s="191"/>
      <c r="AQ60" s="82"/>
    </row>
    <row r="61" spans="1:43" ht="12" customHeight="1" x14ac:dyDescent="0.25">
      <c r="A61" s="278" t="s">
        <v>269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91"/>
      <c r="AP61" s="191"/>
      <c r="AQ61" s="82"/>
    </row>
    <row r="62" spans="1:43" ht="12" customHeight="1" x14ac:dyDescent="0.25">
      <c r="A62" s="278" t="s">
        <v>268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91"/>
      <c r="AP62" s="191"/>
      <c r="AQ62" s="8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91"/>
      <c r="AP63" s="191"/>
      <c r="AQ63" s="8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91"/>
      <c r="AP64" s="191"/>
      <c r="AQ64" s="82"/>
    </row>
    <row r="65" spans="1:43" ht="12" customHeight="1" x14ac:dyDescent="0.25">
      <c r="A65" s="278" t="s">
        <v>267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91"/>
      <c r="AP65" s="191"/>
      <c r="AQ65" s="82"/>
    </row>
    <row r="66" spans="1:43" ht="27.75" customHeight="1" x14ac:dyDescent="0.25">
      <c r="A66" s="271" t="s">
        <v>573</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97"/>
      <c r="AP66" s="197"/>
      <c r="AQ66" s="196"/>
    </row>
    <row r="67" spans="1:43" ht="11.25" customHeight="1" x14ac:dyDescent="0.25">
      <c r="A67" s="278" t="s">
        <v>263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91"/>
      <c r="AP67" s="191"/>
      <c r="AQ67" s="82"/>
    </row>
    <row r="68" spans="1:43" ht="25.5" customHeight="1" x14ac:dyDescent="0.25">
      <c r="A68" s="271" t="s">
        <v>574</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97"/>
      <c r="AP68" s="197"/>
      <c r="AQ68" s="196"/>
    </row>
    <row r="69" spans="1:43" ht="12" customHeight="1" x14ac:dyDescent="0.25">
      <c r="A69" s="278" t="s">
        <v>262</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91"/>
      <c r="AP69" s="191"/>
      <c r="AQ69" s="82"/>
    </row>
    <row r="70" spans="1:43" ht="12.75" customHeight="1" x14ac:dyDescent="0.25">
      <c r="A70" s="276" t="s">
        <v>266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97"/>
      <c r="AP70" s="197"/>
      <c r="AQ70" s="196"/>
    </row>
    <row r="71" spans="1:43" ht="12" customHeight="1" x14ac:dyDescent="0.25">
      <c r="A71" s="278" t="s">
        <v>261</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91"/>
      <c r="AP71" s="191"/>
      <c r="AQ71" s="82"/>
    </row>
    <row r="72" spans="1:43" ht="12.75" customHeight="1" thickBot="1" x14ac:dyDescent="0.3">
      <c r="A72" s="285" t="s">
        <v>265</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82" t="s">
        <v>264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568</v>
      </c>
      <c r="AN74" s="284"/>
      <c r="AO74" s="190" t="s">
        <v>569</v>
      </c>
      <c r="AP74" s="190" t="s">
        <v>570</v>
      </c>
      <c r="AQ74" s="82"/>
    </row>
    <row r="75" spans="1:43" ht="25.5" customHeight="1" x14ac:dyDescent="0.25">
      <c r="A75" s="271" t="s">
        <v>574</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99"/>
      <c r="AP75" s="199"/>
      <c r="AQ75" s="196"/>
    </row>
    <row r="76" spans="1:43" ht="12" customHeight="1" x14ac:dyDescent="0.25">
      <c r="A76" s="278" t="s">
        <v>263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200"/>
      <c r="AP76" s="200"/>
      <c r="AQ76" s="82"/>
    </row>
    <row r="77" spans="1:43" ht="12" customHeight="1" x14ac:dyDescent="0.25">
      <c r="A77" s="278" t="s">
        <v>262</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200"/>
      <c r="AP77" s="200"/>
      <c r="AQ77" s="82"/>
    </row>
    <row r="78" spans="1:43" ht="12" customHeight="1" x14ac:dyDescent="0.25">
      <c r="A78" s="278" t="s">
        <v>261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200"/>
      <c r="AP78" s="200"/>
      <c r="AQ78" s="82"/>
    </row>
    <row r="79" spans="1:43" ht="12" customHeight="1" x14ac:dyDescent="0.25">
      <c r="A79" s="278" t="s">
        <v>260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200"/>
      <c r="AP79" s="200"/>
      <c r="AQ79" s="82"/>
    </row>
    <row r="80" spans="1:43" ht="12" customHeight="1" x14ac:dyDescent="0.25">
      <c r="A80" s="278" t="s">
        <v>259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200"/>
      <c r="AP80" s="200"/>
      <c r="AQ80" s="82"/>
    </row>
    <row r="81" spans="1:45" ht="12.75" customHeight="1" x14ac:dyDescent="0.25">
      <c r="A81" s="278" t="s">
        <v>258</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200"/>
      <c r="AP81" s="200"/>
      <c r="AQ81" s="82"/>
    </row>
    <row r="82" spans="1:45" ht="12.75" customHeight="1" x14ac:dyDescent="0.25">
      <c r="A82" s="278" t="s">
        <v>257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200"/>
      <c r="AP82" s="200"/>
      <c r="AQ82" s="82"/>
    </row>
    <row r="83" spans="1:45" ht="12" customHeight="1" x14ac:dyDescent="0.25">
      <c r="A83" s="276" t="s">
        <v>256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99"/>
      <c r="AP83" s="199"/>
      <c r="AQ83" s="196"/>
    </row>
    <row r="84" spans="1:45" ht="12" customHeight="1" x14ac:dyDescent="0.25">
      <c r="A84" s="276" t="s">
        <v>575</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99"/>
      <c r="AP84" s="199"/>
      <c r="AQ84" s="196"/>
    </row>
    <row r="85" spans="1:45" ht="12" customHeight="1" x14ac:dyDescent="0.25">
      <c r="A85" s="278" t="s">
        <v>255</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200"/>
      <c r="AP85" s="200"/>
      <c r="AQ85" s="77"/>
    </row>
    <row r="86" spans="1:45" ht="27.75" customHeight="1" x14ac:dyDescent="0.25">
      <c r="A86" s="271" t="s">
        <v>576</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99"/>
      <c r="AP86" s="199"/>
      <c r="AQ86" s="196"/>
    </row>
    <row r="87" spans="1:45" x14ac:dyDescent="0.25">
      <c r="A87" s="271" t="s">
        <v>577</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99"/>
      <c r="AP87" s="199"/>
      <c r="AQ87" s="196"/>
    </row>
    <row r="88" spans="1:45" ht="14.25" customHeight="1" x14ac:dyDescent="0.25">
      <c r="A88" s="264" t="s">
        <v>578</v>
      </c>
      <c r="B88" s="265"/>
      <c r="C88" s="265"/>
      <c r="D88" s="266"/>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67"/>
      <c r="AL88" s="268"/>
      <c r="AM88" s="269"/>
      <c r="AN88" s="270"/>
      <c r="AO88" s="199"/>
      <c r="AP88" s="199"/>
      <c r="AQ88" s="196"/>
    </row>
    <row r="89" spans="1:45" x14ac:dyDescent="0.25">
      <c r="A89" s="264" t="s">
        <v>579</v>
      </c>
      <c r="B89" s="265"/>
      <c r="C89" s="265"/>
      <c r="D89" s="266"/>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67"/>
      <c r="AL89" s="268"/>
      <c r="AM89" s="269"/>
      <c r="AN89" s="270"/>
      <c r="AO89" s="199"/>
      <c r="AP89" s="199"/>
      <c r="AQ89" s="77"/>
    </row>
    <row r="90" spans="1:45" ht="12" customHeight="1" thickBot="1" x14ac:dyDescent="0.3">
      <c r="A90" s="202" t="s">
        <v>580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60"/>
      <c r="AL90" s="261"/>
      <c r="AM90" s="262"/>
      <c r="AN90" s="263"/>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55" zoomScaleSheetLayoutView="5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M_PK1100.01.08.02</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x14ac:dyDescent="0.25">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9" t="s">
        <v>412</v>
      </c>
      <c r="B19" s="329"/>
      <c r="C19" s="329"/>
      <c r="D19" s="329"/>
      <c r="E19" s="329"/>
      <c r="F19" s="329"/>
      <c r="G19" s="329"/>
      <c r="H19" s="329"/>
      <c r="I19" s="329"/>
      <c r="J19" s="329"/>
      <c r="K19" s="329"/>
      <c r="L19" s="329"/>
    </row>
    <row r="20" spans="1:12" x14ac:dyDescent="0.25">
      <c r="A20" s="44"/>
      <c r="B20" s="44"/>
    </row>
    <row r="21" spans="1:12" ht="28.5" customHeight="1" x14ac:dyDescent="0.25">
      <c r="A21" s="330" t="s">
        <v>183</v>
      </c>
      <c r="B21" s="330" t="s">
        <v>182</v>
      </c>
      <c r="C21" s="335" t="s">
        <v>347</v>
      </c>
      <c r="D21" s="335"/>
      <c r="E21" s="335"/>
      <c r="F21" s="335"/>
      <c r="G21" s="335"/>
      <c r="H21" s="335"/>
      <c r="I21" s="330" t="s">
        <v>181</v>
      </c>
      <c r="J21" s="332" t="s">
        <v>349</v>
      </c>
      <c r="K21" s="330" t="s">
        <v>180</v>
      </c>
      <c r="L21" s="331" t="s">
        <v>348</v>
      </c>
    </row>
    <row r="22" spans="1:12" ht="58.5" customHeight="1" x14ac:dyDescent="0.25">
      <c r="A22" s="330"/>
      <c r="B22" s="330"/>
      <c r="C22" s="334" t="s">
        <v>2</v>
      </c>
      <c r="D22" s="334"/>
      <c r="E22" s="86"/>
      <c r="F22" s="87"/>
      <c r="G22" s="336" t="s">
        <v>1</v>
      </c>
      <c r="H22" s="337"/>
      <c r="I22" s="330"/>
      <c r="J22" s="333"/>
      <c r="K22" s="330"/>
      <c r="L22" s="331"/>
    </row>
    <row r="23" spans="1:12" ht="47.25" x14ac:dyDescent="0.25">
      <c r="A23" s="330"/>
      <c r="B23" s="330"/>
      <c r="C23" s="49" t="s">
        <v>179</v>
      </c>
      <c r="D23" s="49" t="s">
        <v>178</v>
      </c>
      <c r="E23" s="49" t="s">
        <v>179</v>
      </c>
      <c r="F23" s="49" t="s">
        <v>178</v>
      </c>
      <c r="G23" s="49" t="s">
        <v>179</v>
      </c>
      <c r="H23" s="49" t="s">
        <v>178</v>
      </c>
      <c r="I23" s="330"/>
      <c r="J23" s="334"/>
      <c r="K23" s="330"/>
      <c r="L23" s="33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583</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46753</v>
      </c>
      <c r="D53" s="128">
        <v>47117</v>
      </c>
      <c r="E53" s="45"/>
      <c r="F53" s="45"/>
      <c r="G53" s="108">
        <v>46753</v>
      </c>
      <c r="H53" s="128">
        <v>47117</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85546875" style="43" customWidth="1"/>
    <col min="13" max="13" width="7.5703125" style="43" customWidth="1"/>
    <col min="14" max="14" width="7.85546875" style="43" customWidth="1"/>
    <col min="15" max="15" width="7.710937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row>
    <row r="5" spans="1:17" ht="20.25" x14ac:dyDescent="0.3">
      <c r="E5" s="165"/>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4"/>
      <c r="I7" s="164"/>
      <c r="J7" s="164"/>
      <c r="K7" s="164"/>
      <c r="L7" s="164"/>
      <c r="M7" s="164"/>
      <c r="N7" s="164"/>
      <c r="O7" s="164"/>
      <c r="P7" s="164"/>
      <c r="Q7" s="164"/>
    </row>
    <row r="8" spans="1:17" x14ac:dyDescent="0.25">
      <c r="A8" s="340" t="s">
        <v>471</v>
      </c>
      <c r="B8" s="340"/>
      <c r="C8" s="340"/>
      <c r="D8" s="340"/>
      <c r="E8" s="340"/>
      <c r="F8" s="340"/>
      <c r="G8" s="340"/>
      <c r="H8" s="340"/>
      <c r="I8" s="340"/>
      <c r="J8" s="340"/>
      <c r="K8" s="340"/>
      <c r="L8" s="340"/>
      <c r="M8" s="340"/>
      <c r="N8" s="340"/>
      <c r="O8" s="340"/>
      <c r="P8" s="340"/>
      <c r="Q8" s="340"/>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0" t="str">
        <f>'6.1. Паспорт сетевой график'!A12:L12</f>
        <v>M_PK1100.01.08.02</v>
      </c>
      <c r="B11" s="340"/>
      <c r="C11" s="340"/>
      <c r="D11" s="340"/>
      <c r="E11" s="340"/>
      <c r="F11" s="340"/>
      <c r="G11" s="340"/>
      <c r="H11" s="340"/>
      <c r="I11" s="340"/>
      <c r="J11" s="340"/>
      <c r="K11" s="340"/>
      <c r="L11" s="340"/>
      <c r="M11" s="340"/>
      <c r="N11" s="340"/>
      <c r="O11" s="340"/>
      <c r="P11" s="340"/>
      <c r="Q11" s="340"/>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0" t="str">
        <f>'6.1. Паспорт сетевой график'!A15:L15</f>
        <v xml:space="preserve">Приобретение оборудования, не требующего монтажа (КАМАЗ самосвал-2 шт.) </v>
      </c>
      <c r="B14" s="340"/>
      <c r="C14" s="340"/>
      <c r="D14" s="340"/>
      <c r="E14" s="340"/>
      <c r="F14" s="340"/>
      <c r="G14" s="340"/>
      <c r="H14" s="340"/>
      <c r="I14" s="340"/>
      <c r="J14" s="340"/>
      <c r="K14" s="340"/>
      <c r="L14" s="340"/>
      <c r="M14" s="340"/>
      <c r="N14" s="340"/>
      <c r="O14" s="340"/>
      <c r="P14" s="340"/>
      <c r="Q14" s="340"/>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1" t="s">
        <v>413</v>
      </c>
      <c r="B18" s="341"/>
      <c r="C18" s="341"/>
      <c r="D18" s="341"/>
      <c r="E18" s="341"/>
      <c r="F18" s="341"/>
      <c r="G18" s="341"/>
      <c r="H18" s="341"/>
      <c r="I18" s="341"/>
      <c r="J18" s="341"/>
      <c r="K18" s="341"/>
      <c r="L18" s="341"/>
      <c r="M18" s="341"/>
      <c r="N18" s="341"/>
      <c r="O18" s="341"/>
      <c r="P18" s="341"/>
      <c r="Q18" s="341"/>
    </row>
    <row r="20" spans="1:29" ht="22.5" customHeight="1" x14ac:dyDescent="0.25">
      <c r="A20" s="344" t="s">
        <v>149</v>
      </c>
      <c r="B20" s="344" t="s">
        <v>148</v>
      </c>
      <c r="C20" s="347" t="s">
        <v>147</v>
      </c>
      <c r="D20" s="347"/>
      <c r="E20" s="348" t="s">
        <v>488</v>
      </c>
      <c r="F20" s="348"/>
      <c r="G20" s="349" t="s">
        <v>608</v>
      </c>
      <c r="H20" s="342" t="s">
        <v>592</v>
      </c>
      <c r="I20" s="343"/>
      <c r="J20" s="343"/>
      <c r="K20" s="343"/>
      <c r="L20" s="342" t="s">
        <v>593</v>
      </c>
      <c r="M20" s="343"/>
      <c r="N20" s="343"/>
      <c r="O20" s="343"/>
      <c r="P20" s="342" t="s">
        <v>597</v>
      </c>
      <c r="Q20" s="343"/>
      <c r="R20" s="343"/>
      <c r="S20" s="343"/>
      <c r="T20" s="342" t="s">
        <v>600</v>
      </c>
      <c r="U20" s="343"/>
      <c r="V20" s="343"/>
      <c r="W20" s="343"/>
      <c r="X20" s="342" t="s">
        <v>605</v>
      </c>
      <c r="Y20" s="343"/>
      <c r="Z20" s="343"/>
      <c r="AA20" s="343"/>
      <c r="AB20" s="338" t="s">
        <v>146</v>
      </c>
      <c r="AC20" s="338"/>
    </row>
    <row r="21" spans="1:29" ht="75" customHeight="1" x14ac:dyDescent="0.25">
      <c r="A21" s="345"/>
      <c r="B21" s="345"/>
      <c r="C21" s="347"/>
      <c r="D21" s="347"/>
      <c r="E21" s="348"/>
      <c r="F21" s="348"/>
      <c r="G21" s="350"/>
      <c r="H21" s="339" t="s">
        <v>2</v>
      </c>
      <c r="I21" s="339"/>
      <c r="J21" s="339" t="s">
        <v>489</v>
      </c>
      <c r="K21" s="339"/>
      <c r="L21" s="339" t="s">
        <v>2</v>
      </c>
      <c r="M21" s="339"/>
      <c r="N21" s="339" t="s">
        <v>489</v>
      </c>
      <c r="O21" s="339"/>
      <c r="P21" s="339" t="s">
        <v>2</v>
      </c>
      <c r="Q21" s="339"/>
      <c r="R21" s="339" t="s">
        <v>489</v>
      </c>
      <c r="S21" s="339"/>
      <c r="T21" s="339" t="s">
        <v>2</v>
      </c>
      <c r="U21" s="339"/>
      <c r="V21" s="339" t="s">
        <v>489</v>
      </c>
      <c r="W21" s="339"/>
      <c r="X21" s="339" t="s">
        <v>2</v>
      </c>
      <c r="Y21" s="339"/>
      <c r="Z21" s="339" t="s">
        <v>489</v>
      </c>
      <c r="AA21" s="339"/>
      <c r="AB21" s="338"/>
      <c r="AC21" s="338"/>
    </row>
    <row r="22" spans="1:29" ht="89.25" customHeight="1" x14ac:dyDescent="0.25">
      <c r="A22" s="346"/>
      <c r="B22" s="346"/>
      <c r="C22" s="209" t="s">
        <v>2</v>
      </c>
      <c r="D22" s="209" t="s">
        <v>489</v>
      </c>
      <c r="E22" s="208" t="s">
        <v>609</v>
      </c>
      <c r="F22" s="208" t="s">
        <v>604</v>
      </c>
      <c r="G22" s="351"/>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15.315492599999999</v>
      </c>
      <c r="D24" s="173">
        <v>15.51079667</v>
      </c>
      <c r="E24" s="173">
        <v>15.315492599999999</v>
      </c>
      <c r="F24" s="173">
        <v>15.315492599999999</v>
      </c>
      <c r="G24" s="173">
        <v>0</v>
      </c>
      <c r="H24" s="173">
        <v>0</v>
      </c>
      <c r="I24" s="173"/>
      <c r="J24" s="173">
        <v>0</v>
      </c>
      <c r="K24" s="173"/>
      <c r="L24" s="173">
        <v>0</v>
      </c>
      <c r="M24" s="173"/>
      <c r="N24" s="173">
        <v>0</v>
      </c>
      <c r="O24" s="173"/>
      <c r="P24" s="173">
        <v>15.315492599999999</v>
      </c>
      <c r="Q24" s="173"/>
      <c r="R24" s="173">
        <v>15.51079667</v>
      </c>
      <c r="S24" s="173"/>
      <c r="T24" s="173">
        <v>0</v>
      </c>
      <c r="U24" s="173"/>
      <c r="V24" s="173">
        <v>0</v>
      </c>
      <c r="W24" s="173"/>
      <c r="X24" s="173">
        <v>0</v>
      </c>
      <c r="Y24" s="173"/>
      <c r="Z24" s="173" t="s">
        <v>596</v>
      </c>
      <c r="AA24" s="173"/>
      <c r="AB24" s="173">
        <v>15.315492599999999</v>
      </c>
      <c r="AC24" s="173">
        <v>15.51079667</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596</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596</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0</v>
      </c>
      <c r="M27" s="173"/>
      <c r="N27" s="173">
        <v>0</v>
      </c>
      <c r="O27" s="173"/>
      <c r="P27" s="173">
        <v>12.7629105</v>
      </c>
      <c r="Q27" s="173"/>
      <c r="R27" s="173">
        <v>12.713767762295081</v>
      </c>
      <c r="S27" s="173"/>
      <c r="T27" s="173">
        <v>0</v>
      </c>
      <c r="U27" s="173"/>
      <c r="V27" s="173">
        <v>0</v>
      </c>
      <c r="W27" s="173"/>
      <c r="X27" s="173">
        <v>0</v>
      </c>
      <c r="Y27" s="173"/>
      <c r="Z27" s="173" t="s">
        <v>596</v>
      </c>
      <c r="AA27" s="173"/>
      <c r="AB27" s="173">
        <v>12.7629105</v>
      </c>
      <c r="AC27" s="173">
        <v>12.713767762295081</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0</v>
      </c>
      <c r="M29" s="173"/>
      <c r="N29" s="173">
        <v>0</v>
      </c>
      <c r="O29" s="173"/>
      <c r="P29" s="173">
        <v>2.5525820999999986</v>
      </c>
      <c r="Q29" s="173"/>
      <c r="R29" s="173">
        <v>2.7970289077049184</v>
      </c>
      <c r="S29" s="173"/>
      <c r="T29" s="173">
        <v>0</v>
      </c>
      <c r="U29" s="173"/>
      <c r="V29" s="173">
        <v>0</v>
      </c>
      <c r="W29" s="173"/>
      <c r="X29" s="173">
        <v>0</v>
      </c>
      <c r="Y29" s="173"/>
      <c r="Z29" s="173" t="s">
        <v>596</v>
      </c>
      <c r="AA29" s="173"/>
      <c r="AB29" s="173">
        <v>2.5525820999999986</v>
      </c>
      <c r="AC29" s="173">
        <v>2.7970289077049184</v>
      </c>
    </row>
    <row r="30" spans="1:29" s="167" customFormat="1" ht="47.25" x14ac:dyDescent="0.25">
      <c r="A30" s="171" t="s">
        <v>63</v>
      </c>
      <c r="B30" s="172" t="s">
        <v>497</v>
      </c>
      <c r="C30" s="173">
        <v>12.7629105</v>
      </c>
      <c r="D30" s="173">
        <v>12.713767762295081</v>
      </c>
      <c r="E30" s="173">
        <v>12.7629105</v>
      </c>
      <c r="F30" s="173">
        <v>12.7629105</v>
      </c>
      <c r="G30" s="173">
        <v>0</v>
      </c>
      <c r="H30" s="173">
        <v>0</v>
      </c>
      <c r="I30" s="173"/>
      <c r="J30" s="173">
        <v>0</v>
      </c>
      <c r="K30" s="173"/>
      <c r="L30" s="173">
        <v>0</v>
      </c>
      <c r="M30" s="173"/>
      <c r="N30" s="173">
        <v>0</v>
      </c>
      <c r="O30" s="173"/>
      <c r="P30" s="173">
        <v>12.7629105</v>
      </c>
      <c r="Q30" s="173"/>
      <c r="R30" s="173">
        <v>12.713767762295081</v>
      </c>
      <c r="S30" s="173"/>
      <c r="T30" s="173">
        <v>0</v>
      </c>
      <c r="U30" s="173"/>
      <c r="V30" s="173">
        <v>0</v>
      </c>
      <c r="W30" s="173"/>
      <c r="X30" s="173">
        <v>0</v>
      </c>
      <c r="Y30" s="173"/>
      <c r="Z30" s="173" t="s">
        <v>596</v>
      </c>
      <c r="AA30" s="173"/>
      <c r="AB30" s="173">
        <v>12.7629105</v>
      </c>
      <c r="AC30" s="173">
        <v>12.713767762295081</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12.7629105</v>
      </c>
      <c r="D33" s="173">
        <v>12.713767762295081</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503</v>
      </c>
      <c r="B36" s="175" t="s">
        <v>509</v>
      </c>
      <c r="C36" s="173"/>
      <c r="D36" s="173"/>
      <c r="E36" s="173"/>
      <c r="F36" s="173"/>
      <c r="G36" s="173">
        <v>0</v>
      </c>
      <c r="H36" s="173">
        <v>0</v>
      </c>
      <c r="I36" s="178" t="s">
        <v>610</v>
      </c>
      <c r="J36" s="173">
        <v>0</v>
      </c>
      <c r="K36" s="173" t="s">
        <v>610</v>
      </c>
      <c r="L36" s="173">
        <v>0</v>
      </c>
      <c r="M36" s="178" t="s">
        <v>610</v>
      </c>
      <c r="N36" s="173">
        <v>0</v>
      </c>
      <c r="O36" s="173" t="s">
        <v>610</v>
      </c>
      <c r="P36" s="173">
        <v>0</v>
      </c>
      <c r="Q36" s="178" t="s">
        <v>610</v>
      </c>
      <c r="R36" s="173">
        <v>0</v>
      </c>
      <c r="S36" s="173" t="s">
        <v>610</v>
      </c>
      <c r="T36" s="173">
        <v>0</v>
      </c>
      <c r="U36" s="178" t="s">
        <v>610</v>
      </c>
      <c r="V36" s="173">
        <v>0</v>
      </c>
      <c r="W36" s="173" t="s">
        <v>610</v>
      </c>
      <c r="X36" s="173">
        <v>0</v>
      </c>
      <c r="Y36" s="178" t="s">
        <v>610</v>
      </c>
      <c r="Z36" s="173" t="s">
        <v>596</v>
      </c>
      <c r="AA36" s="173" t="s">
        <v>596</v>
      </c>
      <c r="AB36" s="173">
        <v>0</v>
      </c>
      <c r="AC36" s="173">
        <v>0</v>
      </c>
    </row>
    <row r="37" spans="1:29" s="166" customFormat="1" ht="31.5" x14ac:dyDescent="0.25">
      <c r="A37" s="174" t="s">
        <v>505</v>
      </c>
      <c r="B37" s="177" t="s">
        <v>504</v>
      </c>
      <c r="C37" s="173"/>
      <c r="D37" s="173"/>
      <c r="E37" s="173"/>
      <c r="F37" s="173"/>
      <c r="G37" s="173">
        <v>0</v>
      </c>
      <c r="H37" s="173">
        <v>0</v>
      </c>
      <c r="I37" s="178" t="s">
        <v>610</v>
      </c>
      <c r="J37" s="173">
        <v>0</v>
      </c>
      <c r="K37" s="173" t="s">
        <v>610</v>
      </c>
      <c r="L37" s="173">
        <v>0</v>
      </c>
      <c r="M37" s="178" t="s">
        <v>610</v>
      </c>
      <c r="N37" s="173">
        <v>0</v>
      </c>
      <c r="O37" s="173" t="s">
        <v>610</v>
      </c>
      <c r="P37" s="173">
        <v>0</v>
      </c>
      <c r="Q37" s="178" t="s">
        <v>610</v>
      </c>
      <c r="R37" s="173">
        <v>0</v>
      </c>
      <c r="S37" s="173" t="s">
        <v>610</v>
      </c>
      <c r="T37" s="173">
        <v>0</v>
      </c>
      <c r="U37" s="178" t="s">
        <v>610</v>
      </c>
      <c r="V37" s="173">
        <v>0</v>
      </c>
      <c r="W37" s="173" t="s">
        <v>610</v>
      </c>
      <c r="X37" s="173">
        <v>0</v>
      </c>
      <c r="Y37" s="178" t="s">
        <v>610</v>
      </c>
      <c r="Z37" s="173" t="s">
        <v>596</v>
      </c>
      <c r="AA37" s="173" t="s">
        <v>596</v>
      </c>
      <c r="AB37" s="173">
        <v>0</v>
      </c>
      <c r="AC37" s="173">
        <v>0</v>
      </c>
    </row>
    <row r="38" spans="1:29" s="166" customFormat="1" x14ac:dyDescent="0.25">
      <c r="A38" s="174" t="s">
        <v>506</v>
      </c>
      <c r="B38" s="177" t="s">
        <v>136</v>
      </c>
      <c r="C38" s="173"/>
      <c r="D38" s="173"/>
      <c r="E38" s="173"/>
      <c r="F38" s="173"/>
      <c r="G38" s="173">
        <v>0</v>
      </c>
      <c r="H38" s="173">
        <v>0</v>
      </c>
      <c r="I38" s="178" t="s">
        <v>610</v>
      </c>
      <c r="J38" s="173">
        <v>0</v>
      </c>
      <c r="K38" s="173" t="s">
        <v>610</v>
      </c>
      <c r="L38" s="173">
        <v>0</v>
      </c>
      <c r="M38" s="178" t="s">
        <v>610</v>
      </c>
      <c r="N38" s="173">
        <v>0</v>
      </c>
      <c r="O38" s="173" t="s">
        <v>610</v>
      </c>
      <c r="P38" s="173">
        <v>0</v>
      </c>
      <c r="Q38" s="178" t="s">
        <v>610</v>
      </c>
      <c r="R38" s="173">
        <v>0</v>
      </c>
      <c r="S38" s="173" t="s">
        <v>610</v>
      </c>
      <c r="T38" s="173">
        <v>0</v>
      </c>
      <c r="U38" s="178" t="s">
        <v>610</v>
      </c>
      <c r="V38" s="173">
        <v>0</v>
      </c>
      <c r="W38" s="173" t="s">
        <v>610</v>
      </c>
      <c r="X38" s="173">
        <v>0</v>
      </c>
      <c r="Y38" s="178" t="s">
        <v>610</v>
      </c>
      <c r="Z38" s="173" t="s">
        <v>596</v>
      </c>
      <c r="AA38" s="173" t="s">
        <v>596</v>
      </c>
      <c r="AB38" s="173">
        <v>0</v>
      </c>
      <c r="AC38" s="173">
        <v>0</v>
      </c>
    </row>
    <row r="39" spans="1:29" s="166" customFormat="1" x14ac:dyDescent="0.25">
      <c r="A39" s="174" t="s">
        <v>508</v>
      </c>
      <c r="B39" s="175" t="s">
        <v>507</v>
      </c>
      <c r="C39" s="173"/>
      <c r="D39" s="173"/>
      <c r="E39" s="173"/>
      <c r="F39" s="173"/>
      <c r="G39" s="173">
        <v>0</v>
      </c>
      <c r="H39" s="173">
        <v>0</v>
      </c>
      <c r="I39" s="178" t="s">
        <v>610</v>
      </c>
      <c r="J39" s="173">
        <v>0</v>
      </c>
      <c r="K39" s="173" t="s">
        <v>610</v>
      </c>
      <c r="L39" s="173">
        <v>0</v>
      </c>
      <c r="M39" s="178" t="s">
        <v>610</v>
      </c>
      <c r="N39" s="173">
        <v>0</v>
      </c>
      <c r="O39" s="173" t="s">
        <v>610</v>
      </c>
      <c r="P39" s="173">
        <v>0</v>
      </c>
      <c r="Q39" s="178" t="s">
        <v>610</v>
      </c>
      <c r="R39" s="173">
        <v>0</v>
      </c>
      <c r="S39" s="173" t="s">
        <v>610</v>
      </c>
      <c r="T39" s="173">
        <v>0</v>
      </c>
      <c r="U39" s="178" t="s">
        <v>610</v>
      </c>
      <c r="V39" s="173">
        <v>0</v>
      </c>
      <c r="W39" s="173" t="s">
        <v>610</v>
      </c>
      <c r="X39" s="173">
        <v>0</v>
      </c>
      <c r="Y39" s="178" t="s">
        <v>610</v>
      </c>
      <c r="Z39" s="173" t="s">
        <v>596</v>
      </c>
      <c r="AA39" s="173" t="s">
        <v>596</v>
      </c>
      <c r="AB39" s="173">
        <v>0</v>
      </c>
      <c r="AC39" s="173">
        <v>0</v>
      </c>
    </row>
    <row r="40" spans="1:29" s="166" customFormat="1" x14ac:dyDescent="0.25">
      <c r="A40" s="174" t="s">
        <v>510</v>
      </c>
      <c r="B40" s="175" t="s">
        <v>511</v>
      </c>
      <c r="C40" s="173"/>
      <c r="D40" s="173"/>
      <c r="E40" s="173"/>
      <c r="F40" s="173"/>
      <c r="G40" s="173">
        <v>0</v>
      </c>
      <c r="H40" s="173">
        <v>0</v>
      </c>
      <c r="I40" s="178" t="s">
        <v>610</v>
      </c>
      <c r="J40" s="173">
        <v>0</v>
      </c>
      <c r="K40" s="173" t="s">
        <v>610</v>
      </c>
      <c r="L40" s="173">
        <v>0</v>
      </c>
      <c r="M40" s="178" t="s">
        <v>610</v>
      </c>
      <c r="N40" s="173">
        <v>0</v>
      </c>
      <c r="O40" s="173" t="s">
        <v>610</v>
      </c>
      <c r="P40" s="173">
        <v>0</v>
      </c>
      <c r="Q40" s="178" t="s">
        <v>610</v>
      </c>
      <c r="R40" s="173">
        <v>0</v>
      </c>
      <c r="S40" s="173" t="s">
        <v>610</v>
      </c>
      <c r="T40" s="173">
        <v>0</v>
      </c>
      <c r="U40" s="178" t="s">
        <v>610</v>
      </c>
      <c r="V40" s="173">
        <v>0</v>
      </c>
      <c r="W40" s="173" t="s">
        <v>610</v>
      </c>
      <c r="X40" s="173">
        <v>0</v>
      </c>
      <c r="Y40" s="178" t="s">
        <v>610</v>
      </c>
      <c r="Z40" s="173" t="s">
        <v>596</v>
      </c>
      <c r="AA40" s="173" t="s">
        <v>596</v>
      </c>
      <c r="AB40" s="173">
        <v>0</v>
      </c>
      <c r="AC40" s="173">
        <v>0</v>
      </c>
    </row>
    <row r="41" spans="1:29" s="166" customFormat="1" x14ac:dyDescent="0.25">
      <c r="A41" s="174" t="s">
        <v>512</v>
      </c>
      <c r="B41" s="175" t="s">
        <v>513</v>
      </c>
      <c r="C41" s="173"/>
      <c r="D41" s="173"/>
      <c r="E41" s="173"/>
      <c r="F41" s="173"/>
      <c r="G41" s="173">
        <v>0</v>
      </c>
      <c r="H41" s="173">
        <v>0</v>
      </c>
      <c r="I41" s="178" t="s">
        <v>610</v>
      </c>
      <c r="J41" s="173">
        <v>0</v>
      </c>
      <c r="K41" s="173" t="s">
        <v>610</v>
      </c>
      <c r="L41" s="173">
        <v>0</v>
      </c>
      <c r="M41" s="178" t="s">
        <v>610</v>
      </c>
      <c r="N41" s="173">
        <v>0</v>
      </c>
      <c r="O41" s="173" t="s">
        <v>610</v>
      </c>
      <c r="P41" s="173">
        <v>0</v>
      </c>
      <c r="Q41" s="178" t="s">
        <v>610</v>
      </c>
      <c r="R41" s="173">
        <v>0</v>
      </c>
      <c r="S41" s="173" t="s">
        <v>610</v>
      </c>
      <c r="T41" s="173">
        <v>0</v>
      </c>
      <c r="U41" s="178" t="s">
        <v>610</v>
      </c>
      <c r="V41" s="173">
        <v>0</v>
      </c>
      <c r="W41" s="173" t="s">
        <v>610</v>
      </c>
      <c r="X41" s="173">
        <v>0</v>
      </c>
      <c r="Y41" s="178" t="s">
        <v>610</v>
      </c>
      <c r="Z41" s="173" t="s">
        <v>596</v>
      </c>
      <c r="AA41" s="173" t="s">
        <v>596</v>
      </c>
      <c r="AB41" s="173">
        <v>0</v>
      </c>
      <c r="AC41" s="173">
        <v>0</v>
      </c>
    </row>
    <row r="42" spans="1:29" s="167" customFormat="1" x14ac:dyDescent="0.25">
      <c r="A42" s="174" t="s">
        <v>514</v>
      </c>
      <c r="B42" s="175" t="s">
        <v>515</v>
      </c>
      <c r="C42" s="173"/>
      <c r="D42" s="173"/>
      <c r="E42" s="173"/>
      <c r="F42" s="173"/>
      <c r="G42" s="173">
        <v>0</v>
      </c>
      <c r="H42" s="173">
        <v>0</v>
      </c>
      <c r="I42" s="178" t="s">
        <v>610</v>
      </c>
      <c r="J42" s="173">
        <v>0</v>
      </c>
      <c r="K42" s="173" t="s">
        <v>610</v>
      </c>
      <c r="L42" s="173">
        <v>0</v>
      </c>
      <c r="M42" s="178" t="s">
        <v>610</v>
      </c>
      <c r="N42" s="173">
        <v>0</v>
      </c>
      <c r="O42" s="173" t="s">
        <v>610</v>
      </c>
      <c r="P42" s="173">
        <v>0</v>
      </c>
      <c r="Q42" s="178" t="s">
        <v>610</v>
      </c>
      <c r="R42" s="173">
        <v>0</v>
      </c>
      <c r="S42" s="173" t="s">
        <v>610</v>
      </c>
      <c r="T42" s="173">
        <v>0</v>
      </c>
      <c r="U42" s="178" t="s">
        <v>610</v>
      </c>
      <c r="V42" s="173">
        <v>0</v>
      </c>
      <c r="W42" s="173" t="s">
        <v>610</v>
      </c>
      <c r="X42" s="173">
        <v>0</v>
      </c>
      <c r="Y42" s="178" t="s">
        <v>610</v>
      </c>
      <c r="Z42" s="173" t="s">
        <v>596</v>
      </c>
      <c r="AA42" s="173" t="s">
        <v>596</v>
      </c>
      <c r="AB42" s="173">
        <v>0</v>
      </c>
      <c r="AC42" s="173">
        <v>0</v>
      </c>
    </row>
    <row r="43" spans="1:29" s="166" customFormat="1" x14ac:dyDescent="0.25">
      <c r="A43" s="174" t="s">
        <v>516</v>
      </c>
      <c r="B43" s="175" t="s">
        <v>517</v>
      </c>
      <c r="C43" s="173"/>
      <c r="D43" s="173"/>
      <c r="E43" s="173"/>
      <c r="F43" s="173"/>
      <c r="G43" s="173">
        <v>0</v>
      </c>
      <c r="H43" s="173">
        <v>0</v>
      </c>
      <c r="I43" s="178" t="s">
        <v>610</v>
      </c>
      <c r="J43" s="173">
        <v>0</v>
      </c>
      <c r="K43" s="173" t="s">
        <v>610</v>
      </c>
      <c r="L43" s="173">
        <v>0</v>
      </c>
      <c r="M43" s="178" t="s">
        <v>610</v>
      </c>
      <c r="N43" s="173">
        <v>0</v>
      </c>
      <c r="O43" s="173" t="s">
        <v>610</v>
      </c>
      <c r="P43" s="173">
        <v>0</v>
      </c>
      <c r="Q43" s="178" t="s">
        <v>610</v>
      </c>
      <c r="R43" s="173">
        <v>0</v>
      </c>
      <c r="S43" s="173" t="s">
        <v>610</v>
      </c>
      <c r="T43" s="173">
        <v>0</v>
      </c>
      <c r="U43" s="178" t="s">
        <v>610</v>
      </c>
      <c r="V43" s="173">
        <v>0</v>
      </c>
      <c r="W43" s="173" t="s">
        <v>610</v>
      </c>
      <c r="X43" s="173">
        <v>0</v>
      </c>
      <c r="Y43" s="178" t="s">
        <v>610</v>
      </c>
      <c r="Z43" s="173" t="s">
        <v>596</v>
      </c>
      <c r="AA43" s="173" t="s">
        <v>596</v>
      </c>
      <c r="AB43" s="173">
        <v>0</v>
      </c>
      <c r="AC43" s="173">
        <v>0</v>
      </c>
    </row>
    <row r="44" spans="1:29" s="166" customFormat="1" x14ac:dyDescent="0.25">
      <c r="A44" s="174" t="s">
        <v>518</v>
      </c>
      <c r="B44" s="175" t="s">
        <v>519</v>
      </c>
      <c r="C44" s="173"/>
      <c r="D44" s="173"/>
      <c r="E44" s="173"/>
      <c r="F44" s="173"/>
      <c r="G44" s="173">
        <v>0</v>
      </c>
      <c r="H44" s="173">
        <v>0</v>
      </c>
      <c r="I44" s="178" t="s">
        <v>610</v>
      </c>
      <c r="J44" s="173">
        <v>0</v>
      </c>
      <c r="K44" s="173" t="s">
        <v>610</v>
      </c>
      <c r="L44" s="173">
        <v>0</v>
      </c>
      <c r="M44" s="178" t="s">
        <v>610</v>
      </c>
      <c r="N44" s="173">
        <v>0</v>
      </c>
      <c r="O44" s="173" t="s">
        <v>610</v>
      </c>
      <c r="P44" s="173">
        <v>0</v>
      </c>
      <c r="Q44" s="178" t="s">
        <v>610</v>
      </c>
      <c r="R44" s="173">
        <v>0</v>
      </c>
      <c r="S44" s="173" t="s">
        <v>610</v>
      </c>
      <c r="T44" s="173">
        <v>0</v>
      </c>
      <c r="U44" s="178" t="s">
        <v>610</v>
      </c>
      <c r="V44" s="173">
        <v>0</v>
      </c>
      <c r="W44" s="173" t="s">
        <v>610</v>
      </c>
      <c r="X44" s="173">
        <v>0</v>
      </c>
      <c r="Y44" s="178" t="s">
        <v>610</v>
      </c>
      <c r="Z44" s="173" t="s">
        <v>596</v>
      </c>
      <c r="AA44" s="173" t="s">
        <v>596</v>
      </c>
      <c r="AB44" s="173">
        <v>0</v>
      </c>
      <c r="AC44" s="173">
        <v>0</v>
      </c>
    </row>
    <row r="45" spans="1:29" s="166" customFormat="1" x14ac:dyDescent="0.25">
      <c r="A45" s="174" t="s">
        <v>520</v>
      </c>
      <c r="B45" s="175" t="s">
        <v>521</v>
      </c>
      <c r="C45" s="173"/>
      <c r="D45" s="173"/>
      <c r="E45" s="173"/>
      <c r="F45" s="173"/>
      <c r="G45" s="173">
        <v>0</v>
      </c>
      <c r="H45" s="173">
        <v>0</v>
      </c>
      <c r="I45" s="178" t="s">
        <v>610</v>
      </c>
      <c r="J45" s="173">
        <v>0</v>
      </c>
      <c r="K45" s="173" t="s">
        <v>610</v>
      </c>
      <c r="L45" s="173">
        <v>0</v>
      </c>
      <c r="M45" s="178" t="s">
        <v>610</v>
      </c>
      <c r="N45" s="173">
        <v>0</v>
      </c>
      <c r="O45" s="173" t="s">
        <v>610</v>
      </c>
      <c r="P45" s="173">
        <v>0</v>
      </c>
      <c r="Q45" s="178" t="s">
        <v>610</v>
      </c>
      <c r="R45" s="173">
        <v>0</v>
      </c>
      <c r="S45" s="173" t="s">
        <v>610</v>
      </c>
      <c r="T45" s="173">
        <v>0</v>
      </c>
      <c r="U45" s="178" t="s">
        <v>610</v>
      </c>
      <c r="V45" s="173">
        <v>0</v>
      </c>
      <c r="W45" s="173" t="s">
        <v>610</v>
      </c>
      <c r="X45" s="173">
        <v>0</v>
      </c>
      <c r="Y45" s="178" t="s">
        <v>610</v>
      </c>
      <c r="Z45" s="173" t="s">
        <v>596</v>
      </c>
      <c r="AA45" s="173" t="s">
        <v>596</v>
      </c>
      <c r="AB45" s="173">
        <v>0</v>
      </c>
      <c r="AC45" s="173">
        <v>0</v>
      </c>
    </row>
    <row r="46" spans="1:29" s="166" customFormat="1" x14ac:dyDescent="0.25">
      <c r="A46" s="174" t="s">
        <v>522</v>
      </c>
      <c r="B46" s="175" t="s">
        <v>523</v>
      </c>
      <c r="C46" s="173"/>
      <c r="D46" s="173"/>
      <c r="E46" s="173"/>
      <c r="F46" s="173"/>
      <c r="G46" s="173">
        <v>0</v>
      </c>
      <c r="H46" s="173">
        <v>0</v>
      </c>
      <c r="I46" s="178" t="s">
        <v>610</v>
      </c>
      <c r="J46" s="173"/>
      <c r="K46" s="173" t="s">
        <v>610</v>
      </c>
      <c r="L46" s="173">
        <v>0</v>
      </c>
      <c r="M46" s="178" t="s">
        <v>610</v>
      </c>
      <c r="N46" s="173"/>
      <c r="O46" s="173" t="s">
        <v>610</v>
      </c>
      <c r="P46" s="173">
        <v>0</v>
      </c>
      <c r="Q46" s="178" t="s">
        <v>610</v>
      </c>
      <c r="R46" s="173"/>
      <c r="S46" s="173" t="s">
        <v>610</v>
      </c>
      <c r="T46" s="173">
        <v>0</v>
      </c>
      <c r="U46" s="178" t="s">
        <v>610</v>
      </c>
      <c r="V46" s="173"/>
      <c r="W46" s="173" t="s">
        <v>610</v>
      </c>
      <c r="X46" s="173"/>
      <c r="Y46" s="178" t="s">
        <v>610</v>
      </c>
      <c r="Z46" s="173"/>
      <c r="AA46" s="173" t="s">
        <v>610</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524</v>
      </c>
      <c r="B48" s="175" t="s">
        <v>509</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596</v>
      </c>
      <c r="AA48" s="173"/>
      <c r="AB48" s="173">
        <v>0</v>
      </c>
      <c r="AC48" s="173">
        <v>0</v>
      </c>
    </row>
    <row r="49" spans="1:29" s="167" customFormat="1" ht="31.5" x14ac:dyDescent="0.25">
      <c r="A49" s="174" t="s">
        <v>525</v>
      </c>
      <c r="B49" s="177" t="s">
        <v>504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596</v>
      </c>
      <c r="AA49" s="173"/>
      <c r="AB49" s="173">
        <v>0</v>
      </c>
      <c r="AC49" s="173">
        <v>0</v>
      </c>
    </row>
    <row r="50" spans="1:29" s="166" customFormat="1" x14ac:dyDescent="0.25">
      <c r="A50" s="174" t="s">
        <v>526</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596</v>
      </c>
      <c r="AA50" s="173"/>
      <c r="AB50" s="173">
        <v>0</v>
      </c>
      <c r="AC50" s="173">
        <v>0</v>
      </c>
    </row>
    <row r="51" spans="1:29" s="166" customFormat="1" ht="31.5" x14ac:dyDescent="0.25">
      <c r="A51" s="174" t="s">
        <v>528</v>
      </c>
      <c r="B51" s="175" t="s">
        <v>527</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596</v>
      </c>
      <c r="AA51" s="173"/>
      <c r="AB51" s="173">
        <v>0</v>
      </c>
      <c r="AC51" s="173">
        <v>0</v>
      </c>
    </row>
    <row r="52" spans="1:29" s="166" customFormat="1" ht="31.5" x14ac:dyDescent="0.25">
      <c r="A52" s="174" t="s">
        <v>530</v>
      </c>
      <c r="B52" s="175" t="s">
        <v>529</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596</v>
      </c>
      <c r="AA52" s="173"/>
      <c r="AB52" s="173">
        <v>0</v>
      </c>
      <c r="AC52" s="173">
        <v>0</v>
      </c>
    </row>
    <row r="53" spans="1:29" s="166" customFormat="1" x14ac:dyDescent="0.25">
      <c r="A53" s="174" t="s">
        <v>531</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596</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596</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596</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596</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596</v>
      </c>
      <c r="AA57" s="173"/>
      <c r="AB57" s="173">
        <v>0</v>
      </c>
      <c r="AC57" s="173">
        <v>0</v>
      </c>
    </row>
    <row r="58" spans="1:29" s="166" customFormat="1" x14ac:dyDescent="0.25">
      <c r="A58" s="174" t="s">
        <v>536</v>
      </c>
      <c r="B58" s="175" t="s">
        <v>519</v>
      </c>
      <c r="C58" s="173">
        <v>2</v>
      </c>
      <c r="D58" s="173">
        <v>2</v>
      </c>
      <c r="E58" s="173"/>
      <c r="F58" s="173"/>
      <c r="G58" s="173">
        <v>0</v>
      </c>
      <c r="H58" s="173">
        <v>0</v>
      </c>
      <c r="I58" s="173"/>
      <c r="J58" s="173">
        <v>0</v>
      </c>
      <c r="K58" s="173"/>
      <c r="L58" s="173">
        <v>0</v>
      </c>
      <c r="M58" s="173"/>
      <c r="N58" s="173">
        <v>0</v>
      </c>
      <c r="O58" s="173"/>
      <c r="P58" s="173">
        <v>2</v>
      </c>
      <c r="Q58" s="173"/>
      <c r="R58" s="173">
        <v>2</v>
      </c>
      <c r="S58" s="173"/>
      <c r="T58" s="173">
        <v>0</v>
      </c>
      <c r="U58" s="173"/>
      <c r="V58" s="173">
        <v>0</v>
      </c>
      <c r="W58" s="173"/>
      <c r="X58" s="173">
        <v>0</v>
      </c>
      <c r="Y58" s="173"/>
      <c r="Z58" s="173" t="s">
        <v>596</v>
      </c>
      <c r="AA58" s="173"/>
      <c r="AB58" s="173">
        <v>2</v>
      </c>
      <c r="AC58" s="173">
        <v>2</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596</v>
      </c>
      <c r="AA59" s="173"/>
      <c r="AB59" s="173">
        <v>0</v>
      </c>
      <c r="AC59" s="173">
        <v>0</v>
      </c>
    </row>
    <row r="60" spans="1:29" s="166" customFormat="1" x14ac:dyDescent="0.25">
      <c r="A60" s="174" t="s">
        <v>538</v>
      </c>
      <c r="B60" s="175" t="s">
        <v>523</v>
      </c>
      <c r="C60" s="173">
        <v>0</v>
      </c>
      <c r="D60" s="173">
        <v>0</v>
      </c>
      <c r="E60" s="173"/>
      <c r="F60" s="173"/>
      <c r="G60" s="173">
        <v>0</v>
      </c>
      <c r="H60" s="173">
        <v>0</v>
      </c>
      <c r="I60" s="173"/>
      <c r="J60" s="173"/>
      <c r="K60" s="173"/>
      <c r="L60" s="173">
        <v>0</v>
      </c>
      <c r="M60" s="173"/>
      <c r="N60" s="173"/>
      <c r="O60" s="173"/>
      <c r="P60" s="173">
        <v>0</v>
      </c>
      <c r="Q60" s="173"/>
      <c r="R60" s="173"/>
      <c r="S60" s="173"/>
      <c r="T60" s="173">
        <v>0</v>
      </c>
      <c r="U60" s="173"/>
      <c r="V60" s="173"/>
      <c r="W60" s="173"/>
      <c r="X60" s="173"/>
      <c r="Y60" s="173"/>
      <c r="Z60" s="173"/>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12.7629105</v>
      </c>
      <c r="D62" s="173">
        <v>12.713767762295081</v>
      </c>
      <c r="E62" s="173"/>
      <c r="F62" s="173"/>
      <c r="G62" s="173">
        <v>0</v>
      </c>
      <c r="H62" s="173">
        <v>0</v>
      </c>
      <c r="I62" s="173"/>
      <c r="J62" s="173">
        <v>0</v>
      </c>
      <c r="K62" s="173"/>
      <c r="L62" s="173">
        <v>0</v>
      </c>
      <c r="M62" s="173"/>
      <c r="N62" s="173">
        <v>0</v>
      </c>
      <c r="O62" s="173"/>
      <c r="P62" s="173">
        <v>12.7629105</v>
      </c>
      <c r="Q62" s="173"/>
      <c r="R62" s="173">
        <v>12.713767762295081</v>
      </c>
      <c r="S62" s="173"/>
      <c r="T62" s="173">
        <v>0</v>
      </c>
      <c r="U62" s="173"/>
      <c r="V62" s="173">
        <v>0</v>
      </c>
      <c r="W62" s="173"/>
      <c r="X62" s="173">
        <v>0</v>
      </c>
      <c r="Y62" s="173"/>
      <c r="Z62" s="173" t="s">
        <v>596</v>
      </c>
      <c r="AA62" s="173"/>
      <c r="AB62" s="173">
        <v>12.7629105</v>
      </c>
      <c r="AC62" s="173">
        <v>12.713767762295081</v>
      </c>
    </row>
    <row r="63" spans="1:29" x14ac:dyDescent="0.25">
      <c r="A63" s="174" t="s">
        <v>540</v>
      </c>
      <c r="B63" s="177" t="s">
        <v>131</v>
      </c>
      <c r="C63" s="173">
        <v>0</v>
      </c>
      <c r="D63" s="173">
        <v>0</v>
      </c>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596</v>
      </c>
      <c r="AA63" s="173"/>
      <c r="AB63" s="173">
        <v>0</v>
      </c>
      <c r="AC63" s="173">
        <v>0</v>
      </c>
    </row>
    <row r="64" spans="1:29" x14ac:dyDescent="0.25">
      <c r="A64" s="174" t="s">
        <v>541</v>
      </c>
      <c r="B64" s="175" t="s">
        <v>130</v>
      </c>
      <c r="C64" s="173">
        <v>0</v>
      </c>
      <c r="D64" s="173">
        <v>0</v>
      </c>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596</v>
      </c>
      <c r="AA64" s="173"/>
      <c r="AB64" s="173">
        <v>0</v>
      </c>
      <c r="AC64" s="173">
        <v>0</v>
      </c>
    </row>
    <row r="65" spans="1:29" x14ac:dyDescent="0.25">
      <c r="A65" s="174" t="s">
        <v>542</v>
      </c>
      <c r="B65" s="177" t="s">
        <v>129</v>
      </c>
      <c r="C65" s="173">
        <v>0</v>
      </c>
      <c r="D65" s="173">
        <v>0</v>
      </c>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596</v>
      </c>
      <c r="AA65" s="173"/>
      <c r="AB65" s="173">
        <v>0</v>
      </c>
      <c r="AC65" s="173">
        <v>0</v>
      </c>
    </row>
    <row r="66" spans="1:29" x14ac:dyDescent="0.25">
      <c r="A66" s="174" t="s">
        <v>543</v>
      </c>
      <c r="B66" s="177" t="s">
        <v>128</v>
      </c>
      <c r="C66" s="173">
        <v>0</v>
      </c>
      <c r="D66" s="173">
        <v>0</v>
      </c>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596</v>
      </c>
      <c r="AA66" s="173"/>
      <c r="AB66" s="173">
        <v>0</v>
      </c>
      <c r="AC66" s="173">
        <v>0</v>
      </c>
    </row>
    <row r="67" spans="1:29" x14ac:dyDescent="0.25">
      <c r="A67" s="174" t="s">
        <v>544</v>
      </c>
      <c r="B67" s="177" t="s">
        <v>511</v>
      </c>
      <c r="C67" s="173">
        <v>0</v>
      </c>
      <c r="D67" s="173">
        <v>0</v>
      </c>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596</v>
      </c>
      <c r="AA67" s="173"/>
      <c r="AB67" s="173">
        <v>0</v>
      </c>
      <c r="AC67" s="173">
        <v>0</v>
      </c>
    </row>
    <row r="68" spans="1:29" x14ac:dyDescent="0.25">
      <c r="A68" s="174" t="s">
        <v>545</v>
      </c>
      <c r="B68" s="177" t="s">
        <v>513</v>
      </c>
      <c r="C68" s="173">
        <v>0</v>
      </c>
      <c r="D68" s="173">
        <v>0</v>
      </c>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596</v>
      </c>
      <c r="AA68" s="173"/>
      <c r="AB68" s="173">
        <v>0</v>
      </c>
      <c r="AC68" s="173">
        <v>0</v>
      </c>
    </row>
    <row r="69" spans="1:29" x14ac:dyDescent="0.25">
      <c r="A69" s="174" t="s">
        <v>546</v>
      </c>
      <c r="B69" s="177" t="s">
        <v>515</v>
      </c>
      <c r="C69" s="173">
        <v>0</v>
      </c>
      <c r="D69" s="173">
        <v>0</v>
      </c>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596</v>
      </c>
      <c r="AA69" s="173"/>
      <c r="AB69" s="173">
        <v>0</v>
      </c>
      <c r="AC69" s="173">
        <v>0</v>
      </c>
    </row>
    <row r="70" spans="1:29" x14ac:dyDescent="0.25">
      <c r="A70" s="174" t="s">
        <v>547</v>
      </c>
      <c r="B70" s="177" t="s">
        <v>517</v>
      </c>
      <c r="C70" s="173">
        <v>0</v>
      </c>
      <c r="D70" s="173">
        <v>0</v>
      </c>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596</v>
      </c>
      <c r="AA70" s="173"/>
      <c r="AB70" s="173">
        <v>0</v>
      </c>
      <c r="AC70" s="173">
        <v>0</v>
      </c>
    </row>
    <row r="71" spans="1:29" x14ac:dyDescent="0.25">
      <c r="A71" s="174" t="s">
        <v>548</v>
      </c>
      <c r="B71" s="177" t="s">
        <v>519</v>
      </c>
      <c r="C71" s="173">
        <v>2</v>
      </c>
      <c r="D71" s="173">
        <v>2</v>
      </c>
      <c r="E71" s="173"/>
      <c r="F71" s="173"/>
      <c r="G71" s="173">
        <v>0</v>
      </c>
      <c r="H71" s="173">
        <v>0</v>
      </c>
      <c r="I71" s="173"/>
      <c r="J71" s="173">
        <v>0</v>
      </c>
      <c r="K71" s="173"/>
      <c r="L71" s="173">
        <v>0</v>
      </c>
      <c r="M71" s="173"/>
      <c r="N71" s="173">
        <v>0</v>
      </c>
      <c r="O71" s="173"/>
      <c r="P71" s="173">
        <v>2</v>
      </c>
      <c r="Q71" s="173"/>
      <c r="R71" s="173">
        <v>2</v>
      </c>
      <c r="S71" s="173"/>
      <c r="T71" s="173">
        <v>0</v>
      </c>
      <c r="U71" s="173"/>
      <c r="V71" s="173">
        <v>0</v>
      </c>
      <c r="W71" s="173"/>
      <c r="X71" s="173">
        <v>0</v>
      </c>
      <c r="Y71" s="173"/>
      <c r="Z71" s="173" t="s">
        <v>596</v>
      </c>
      <c r="AA71" s="173"/>
      <c r="AB71" s="173">
        <v>2</v>
      </c>
      <c r="AC71" s="173">
        <v>2</v>
      </c>
    </row>
    <row r="72" spans="1:29" x14ac:dyDescent="0.25">
      <c r="A72" s="174" t="s">
        <v>549</v>
      </c>
      <c r="B72" s="177" t="s">
        <v>521</v>
      </c>
      <c r="C72" s="173">
        <v>0</v>
      </c>
      <c r="D72" s="173">
        <v>0</v>
      </c>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596</v>
      </c>
      <c r="AA72" s="173"/>
      <c r="AB72" s="173">
        <v>0</v>
      </c>
      <c r="AC72" s="173">
        <v>0</v>
      </c>
    </row>
    <row r="73" spans="1:29" x14ac:dyDescent="0.25">
      <c r="A73" s="174" t="s">
        <v>550</v>
      </c>
      <c r="B73" s="177" t="s">
        <v>523</v>
      </c>
      <c r="C73" s="173">
        <v>0</v>
      </c>
      <c r="D73" s="173">
        <v>0</v>
      </c>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c r="Y73" s="173"/>
      <c r="Z73" s="173"/>
      <c r="AA73" s="173"/>
      <c r="AB73" s="173">
        <v>0</v>
      </c>
      <c r="AC73" s="173">
        <v>0</v>
      </c>
    </row>
    <row r="74" spans="1:29" ht="31.5" x14ac:dyDescent="0.25">
      <c r="A74" s="171" t="s">
        <v>58</v>
      </c>
      <c r="B74" s="179" t="s">
        <v>185</v>
      </c>
      <c r="C74" s="173">
        <v>0</v>
      </c>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596</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551</v>
      </c>
      <c r="B76" s="175" t="s">
        <v>509</v>
      </c>
      <c r="C76" s="180">
        <v>0</v>
      </c>
      <c r="D76" s="181">
        <v>0</v>
      </c>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596</v>
      </c>
      <c r="AA76" s="181"/>
      <c r="AB76" s="173">
        <v>0</v>
      </c>
      <c r="AC76" s="173">
        <v>0</v>
      </c>
    </row>
    <row r="77" spans="1:29" ht="31.5" x14ac:dyDescent="0.25">
      <c r="A77" s="174" t="s">
        <v>552</v>
      </c>
      <c r="B77" s="177" t="s">
        <v>504</v>
      </c>
      <c r="C77" s="173">
        <v>0</v>
      </c>
      <c r="D77" s="173">
        <v>0</v>
      </c>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596</v>
      </c>
      <c r="AA77" s="173"/>
      <c r="AB77" s="173">
        <v>0</v>
      </c>
      <c r="AC77" s="173">
        <v>0</v>
      </c>
    </row>
    <row r="78" spans="1:29" x14ac:dyDescent="0.25">
      <c r="A78" s="174" t="s">
        <v>553</v>
      </c>
      <c r="B78" s="177" t="s">
        <v>136</v>
      </c>
      <c r="C78" s="173">
        <v>0</v>
      </c>
      <c r="D78" s="173">
        <v>0</v>
      </c>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596</v>
      </c>
      <c r="AA78" s="173"/>
      <c r="AB78" s="173">
        <v>0</v>
      </c>
      <c r="AC78" s="173">
        <v>0</v>
      </c>
    </row>
    <row r="79" spans="1:29" x14ac:dyDescent="0.25">
      <c r="A79" s="174" t="s">
        <v>554</v>
      </c>
      <c r="B79" s="175" t="s">
        <v>461</v>
      </c>
      <c r="C79" s="173">
        <v>0</v>
      </c>
      <c r="D79" s="173">
        <v>0</v>
      </c>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596</v>
      </c>
      <c r="AA79" s="173"/>
      <c r="AB79" s="173">
        <v>0</v>
      </c>
      <c r="AC79" s="173">
        <v>0</v>
      </c>
    </row>
    <row r="80" spans="1:29" x14ac:dyDescent="0.25">
      <c r="A80" s="174" t="s">
        <v>555</v>
      </c>
      <c r="B80" s="175" t="s">
        <v>511</v>
      </c>
      <c r="C80" s="180">
        <v>0</v>
      </c>
      <c r="D80" s="181">
        <v>0</v>
      </c>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596</v>
      </c>
      <c r="AA80" s="181"/>
      <c r="AB80" s="173">
        <v>0</v>
      </c>
      <c r="AC80" s="173">
        <v>0</v>
      </c>
    </row>
    <row r="81" spans="1:29" x14ac:dyDescent="0.25">
      <c r="A81" s="174" t="s">
        <v>556</v>
      </c>
      <c r="B81" s="175" t="s">
        <v>513</v>
      </c>
      <c r="C81" s="180">
        <v>0</v>
      </c>
      <c r="D81" s="181">
        <v>0</v>
      </c>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596</v>
      </c>
      <c r="AA81" s="181"/>
      <c r="AB81" s="173">
        <v>0</v>
      </c>
      <c r="AC81" s="173">
        <v>0</v>
      </c>
    </row>
    <row r="82" spans="1:29" x14ac:dyDescent="0.25">
      <c r="A82" s="174" t="s">
        <v>557</v>
      </c>
      <c r="B82" s="175" t="s">
        <v>515</v>
      </c>
      <c r="C82" s="180">
        <v>0</v>
      </c>
      <c r="D82" s="181">
        <v>0</v>
      </c>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596</v>
      </c>
      <c r="AA82" s="181"/>
      <c r="AB82" s="173">
        <v>0</v>
      </c>
      <c r="AC82" s="173">
        <v>0</v>
      </c>
    </row>
    <row r="83" spans="1:29" x14ac:dyDescent="0.25">
      <c r="A83" s="174" t="s">
        <v>558</v>
      </c>
      <c r="B83" s="175" t="s">
        <v>517</v>
      </c>
      <c r="C83" s="180">
        <v>0</v>
      </c>
      <c r="D83" s="181">
        <v>0</v>
      </c>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596</v>
      </c>
      <c r="AA83" s="181"/>
      <c r="AB83" s="173">
        <v>0</v>
      </c>
      <c r="AC83" s="173">
        <v>0</v>
      </c>
    </row>
    <row r="84" spans="1:29" x14ac:dyDescent="0.25">
      <c r="A84" s="174" t="s">
        <v>559</v>
      </c>
      <c r="B84" s="175" t="s">
        <v>519</v>
      </c>
      <c r="C84" s="180">
        <v>0</v>
      </c>
      <c r="D84" s="181">
        <v>0</v>
      </c>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596</v>
      </c>
      <c r="AA84" s="181"/>
      <c r="AB84" s="173">
        <v>0</v>
      </c>
      <c r="AC84" s="173">
        <v>0</v>
      </c>
    </row>
    <row r="85" spans="1:29" x14ac:dyDescent="0.25">
      <c r="A85" s="174" t="s">
        <v>560</v>
      </c>
      <c r="B85" s="175" t="s">
        <v>521</v>
      </c>
      <c r="C85" s="180">
        <v>0</v>
      </c>
      <c r="D85" s="181">
        <v>0</v>
      </c>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596</v>
      </c>
      <c r="AA85" s="181"/>
      <c r="AB85" s="173">
        <v>0</v>
      </c>
      <c r="AC85" s="173">
        <v>0</v>
      </c>
    </row>
    <row r="86" spans="1:29" x14ac:dyDescent="0.25">
      <c r="A86" s="174" t="s">
        <v>561</v>
      </c>
      <c r="B86" s="175" t="s">
        <v>523</v>
      </c>
      <c r="C86" s="183">
        <v>0</v>
      </c>
      <c r="D86" s="181">
        <v>0</v>
      </c>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596</v>
      </c>
      <c r="AA86" s="181"/>
      <c r="AB86" s="173">
        <v>0</v>
      </c>
      <c r="AC86" s="17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M_PK1100.01.08.02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52" t="s">
        <v>426</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52</v>
      </c>
      <c r="B22" s="356" t="s">
        <v>24</v>
      </c>
      <c r="C22" s="353" t="s">
        <v>51</v>
      </c>
      <c r="D22" s="353" t="s">
        <v>50</v>
      </c>
      <c r="E22" s="359" t="s">
        <v>437</v>
      </c>
      <c r="F22" s="360"/>
      <c r="G22" s="360"/>
      <c r="H22" s="360"/>
      <c r="I22" s="360"/>
      <c r="J22" s="360"/>
      <c r="K22" s="360"/>
      <c r="L22" s="361"/>
      <c r="M22" s="353" t="s">
        <v>49</v>
      </c>
      <c r="N22" s="353" t="s">
        <v>48</v>
      </c>
      <c r="O22" s="353" t="s">
        <v>47</v>
      </c>
      <c r="P22" s="362" t="s">
        <v>215</v>
      </c>
      <c r="Q22" s="362" t="s">
        <v>46</v>
      </c>
      <c r="R22" s="362" t="s">
        <v>45</v>
      </c>
      <c r="S22" s="362" t="s">
        <v>44</v>
      </c>
      <c r="T22" s="362"/>
      <c r="U22" s="363" t="s">
        <v>43</v>
      </c>
      <c r="V22" s="363" t="s">
        <v>42</v>
      </c>
      <c r="W22" s="362" t="s">
        <v>41</v>
      </c>
      <c r="X22" s="362" t="s">
        <v>40</v>
      </c>
      <c r="Y22" s="362" t="s">
        <v>39</v>
      </c>
      <c r="Z22" s="376"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66" t="s">
        <v>25</v>
      </c>
    </row>
    <row r="23" spans="1:48" ht="64.5" customHeight="1" x14ac:dyDescent="0.25">
      <c r="A23" s="354"/>
      <c r="B23" s="357"/>
      <c r="C23" s="354"/>
      <c r="D23" s="354"/>
      <c r="E23" s="368" t="s">
        <v>23</v>
      </c>
      <c r="F23" s="370" t="s">
        <v>131</v>
      </c>
      <c r="G23" s="370" t="s">
        <v>130</v>
      </c>
      <c r="H23" s="370" t="s">
        <v>129</v>
      </c>
      <c r="I23" s="374" t="s">
        <v>350</v>
      </c>
      <c r="J23" s="374" t="s">
        <v>351</v>
      </c>
      <c r="K23" s="374" t="s">
        <v>352</v>
      </c>
      <c r="L23" s="370" t="s">
        <v>80</v>
      </c>
      <c r="M23" s="354"/>
      <c r="N23" s="354"/>
      <c r="O23" s="354"/>
      <c r="P23" s="362"/>
      <c r="Q23" s="362"/>
      <c r="R23" s="362"/>
      <c r="S23" s="372" t="s">
        <v>2</v>
      </c>
      <c r="T23" s="372" t="s">
        <v>11</v>
      </c>
      <c r="U23" s="363"/>
      <c r="V23" s="363"/>
      <c r="W23" s="362"/>
      <c r="X23" s="362"/>
      <c r="Y23" s="362"/>
      <c r="Z23" s="362"/>
      <c r="AA23" s="362"/>
      <c r="AB23" s="362"/>
      <c r="AC23" s="362"/>
      <c r="AD23" s="362"/>
      <c r="AE23" s="362"/>
      <c r="AF23" s="362" t="s">
        <v>22</v>
      </c>
      <c r="AG23" s="362"/>
      <c r="AH23" s="362" t="s">
        <v>21</v>
      </c>
      <c r="AI23" s="362"/>
      <c r="AJ23" s="353" t="s">
        <v>20</v>
      </c>
      <c r="AK23" s="353" t="s">
        <v>19</v>
      </c>
      <c r="AL23" s="353" t="s">
        <v>18</v>
      </c>
      <c r="AM23" s="353" t="s">
        <v>17</v>
      </c>
      <c r="AN23" s="353" t="s">
        <v>16</v>
      </c>
      <c r="AO23" s="353" t="s">
        <v>15</v>
      </c>
      <c r="AP23" s="353" t="s">
        <v>14</v>
      </c>
      <c r="AQ23" s="364" t="s">
        <v>11</v>
      </c>
      <c r="AR23" s="362"/>
      <c r="AS23" s="362"/>
      <c r="AT23" s="362"/>
      <c r="AU23" s="362"/>
      <c r="AV23" s="367"/>
    </row>
    <row r="24" spans="1:48"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88" t="s">
        <v>13</v>
      </c>
      <c r="AG24" s="88" t="s">
        <v>12</v>
      </c>
      <c r="AH24" s="89" t="s">
        <v>2</v>
      </c>
      <c r="AI24" s="89" t="s">
        <v>11</v>
      </c>
      <c r="AJ24" s="355"/>
      <c r="AK24" s="355"/>
      <c r="AL24" s="355"/>
      <c r="AM24" s="355"/>
      <c r="AN24" s="355"/>
      <c r="AO24" s="355"/>
      <c r="AP24" s="355"/>
      <c r="AQ24" s="365"/>
      <c r="AR24" s="362"/>
      <c r="AS24" s="362"/>
      <c r="AT24" s="362"/>
      <c r="AU24" s="362"/>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80" t="str">
        <f>'1. паспорт местоположение'!A5:C5</f>
        <v>Год раскрытия информации: 2026 год</v>
      </c>
      <c r="B5" s="380"/>
    </row>
    <row r="6" spans="1:2" ht="18.75" x14ac:dyDescent="0.3">
      <c r="A6" s="168"/>
      <c r="B6" s="168"/>
    </row>
    <row r="7" spans="1:2" ht="18.75" x14ac:dyDescent="0.25">
      <c r="A7" s="218" t="s">
        <v>9</v>
      </c>
      <c r="B7" s="218"/>
    </row>
    <row r="8" spans="1:2" ht="18.75" x14ac:dyDescent="0.25">
      <c r="A8" s="11"/>
      <c r="B8" s="11"/>
    </row>
    <row r="9" spans="1:2" ht="15.75" x14ac:dyDescent="0.25">
      <c r="A9" s="381" t="str">
        <f>'7. Паспорт отчет о закупке'!A9:AV9</f>
        <v xml:space="preserve"> АО "Россети Тюмень"</v>
      </c>
      <c r="B9" s="381"/>
    </row>
    <row r="10" spans="1:2" ht="18.75" x14ac:dyDescent="0.25">
      <c r="A10" s="378" t="s">
        <v>8</v>
      </c>
      <c r="B10" s="378"/>
    </row>
    <row r="11" spans="1:2" ht="18.75" x14ac:dyDescent="0.25">
      <c r="A11" s="11"/>
      <c r="B11" s="11"/>
    </row>
    <row r="12" spans="1:2" ht="15.75" x14ac:dyDescent="0.25">
      <c r="A12" s="382" t="str">
        <f>'7. Паспорт отчет о закупке'!A12:AV12</f>
        <v>M_PK1100.01.08.02</v>
      </c>
      <c r="B12" s="382"/>
    </row>
    <row r="13" spans="1:2" ht="18.75" x14ac:dyDescent="0.25">
      <c r="A13" s="378" t="s">
        <v>7</v>
      </c>
      <c r="B13" s="378"/>
    </row>
    <row r="14" spans="1:2" ht="18.75" x14ac:dyDescent="0.25">
      <c r="A14" s="10"/>
      <c r="B14" s="10"/>
    </row>
    <row r="15" spans="1:2" ht="61.5" customHeight="1" x14ac:dyDescent="0.25">
      <c r="A15" s="377" t="str">
        <f>'7. Паспорт отчет о закупке'!A15:AV15</f>
        <v xml:space="preserve">Приобретение оборудования, не требующего монтажа (КАМАЗ самосвал-2 шт.) </v>
      </c>
      <c r="B15" s="377"/>
    </row>
    <row r="16" spans="1:2" ht="18.75" x14ac:dyDescent="0.25">
      <c r="A16" s="378" t="s">
        <v>6</v>
      </c>
      <c r="B16" s="378"/>
    </row>
    <row r="17" spans="1:2" ht="15.75" x14ac:dyDescent="0.25">
      <c r="A17" s="85"/>
      <c r="B17" s="169"/>
    </row>
    <row r="18" spans="1:2" ht="30" customHeight="1" x14ac:dyDescent="0.25">
      <c r="A18" s="379" t="s">
        <v>427</v>
      </c>
      <c r="B18" s="379"/>
    </row>
    <row r="20" spans="1:2" ht="15.75" thickBot="1" x14ac:dyDescent="0.3"/>
    <row r="21" spans="1:2" ht="60" customHeight="1" x14ac:dyDescent="0.25">
      <c r="A21" s="143" t="s">
        <v>462</v>
      </c>
      <c r="B21" s="144" t="str">
        <f>A15</f>
        <v xml:space="preserve">Приобретение оборудования, не требующего монтажа (КАМАЗ самосвал-2 шт.) </v>
      </c>
    </row>
    <row r="22" spans="1:2" ht="28.5" x14ac:dyDescent="0.25">
      <c r="A22" s="145" t="s">
        <v>324</v>
      </c>
      <c r="B22" s="146" t="s">
        <v>589</v>
      </c>
    </row>
    <row r="23" spans="1:2" x14ac:dyDescent="0.25">
      <c r="A23" s="145" t="s">
        <v>290</v>
      </c>
      <c r="B23" s="147"/>
    </row>
    <row r="24" spans="1:2" x14ac:dyDescent="0.25">
      <c r="A24" s="145" t="s">
        <v>325</v>
      </c>
      <c r="B24" s="148" t="s">
        <v>590</v>
      </c>
    </row>
    <row r="25" spans="1:2" x14ac:dyDescent="0.25">
      <c r="A25" s="149" t="s">
        <v>326</v>
      </c>
      <c r="B25" s="146">
        <v>2028</v>
      </c>
    </row>
    <row r="26" spans="1:2" ht="28.5" x14ac:dyDescent="0.25">
      <c r="A26" s="149" t="s">
        <v>327</v>
      </c>
      <c r="B26" s="148" t="s">
        <v>588</v>
      </c>
    </row>
    <row r="27" spans="1:2" ht="28.5" x14ac:dyDescent="0.25">
      <c r="A27" s="150" t="s">
        <v>606</v>
      </c>
      <c r="B27" s="151">
        <v>15.51079667</v>
      </c>
    </row>
    <row r="28" spans="1:2" ht="30" x14ac:dyDescent="0.25">
      <c r="A28" s="152" t="s">
        <v>328</v>
      </c>
      <c r="B28" s="185" t="s">
        <v>607</v>
      </c>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591</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ht="45" customHeight="1" thickBot="1" x14ac:dyDescent="0.3">
      <c r="A37" s="155" t="s">
        <v>464</v>
      </c>
      <c r="B37" s="156"/>
    </row>
    <row r="38" spans="1:2" s="170" customFormat="1" ht="30" customHeight="1" x14ac:dyDescent="0.25">
      <c r="A38" s="159" t="s">
        <v>477</v>
      </c>
      <c r="B38" s="160"/>
    </row>
    <row r="39" spans="1:2" s="170" customFormat="1" x14ac:dyDescent="0.25">
      <c r="A39" s="159" t="s">
        <v>330</v>
      </c>
      <c r="B39" s="160"/>
    </row>
    <row r="40" spans="1:2" s="170" customFormat="1" x14ac:dyDescent="0.25">
      <c r="A40" s="159" t="s">
        <v>475</v>
      </c>
      <c r="B40" s="160"/>
    </row>
    <row r="41" spans="1:2" s="170" customFormat="1" x14ac:dyDescent="0.25">
      <c r="A41" s="159" t="s">
        <v>476</v>
      </c>
      <c r="B41" s="160"/>
    </row>
    <row r="42" spans="1:2" ht="30" customHeight="1" thickBot="1" x14ac:dyDescent="0.3">
      <c r="A42" s="155" t="s">
        <v>465</v>
      </c>
      <c r="B42" s="156"/>
    </row>
    <row r="43" spans="1:2" s="170" customFormat="1" ht="30" customHeight="1" x14ac:dyDescent="0.25">
      <c r="A43" s="159" t="s">
        <v>477</v>
      </c>
      <c r="B43" s="160"/>
    </row>
    <row r="44" spans="1:2" s="170" customFormat="1" x14ac:dyDescent="0.25">
      <c r="A44" s="159" t="s">
        <v>330</v>
      </c>
      <c r="B44" s="160"/>
    </row>
    <row r="45" spans="1:2" s="170" customFormat="1" x14ac:dyDescent="0.25">
      <c r="A45" s="159" t="s">
        <v>475</v>
      </c>
      <c r="B45" s="160"/>
    </row>
    <row r="46" spans="1:2" s="170" customFormat="1" x14ac:dyDescent="0.25">
      <c r="A46" s="159" t="s">
        <v>476</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466</v>
      </c>
      <c r="B49" s="160"/>
    </row>
    <row r="50" spans="1:2" s="170" customFormat="1" x14ac:dyDescent="0.25">
      <c r="A50" s="159" t="s">
        <v>467</v>
      </c>
      <c r="B50" s="160"/>
    </row>
    <row r="51" spans="1:2" s="170" customFormat="1" ht="30" customHeight="1" x14ac:dyDescent="0.25">
      <c r="A51" s="159" t="s">
        <v>468</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594</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478</v>
      </c>
      <c r="B65" s="160"/>
    </row>
    <row r="66" spans="1:2" s="170" customFormat="1" x14ac:dyDescent="0.25">
      <c r="A66" s="159" t="s">
        <v>479</v>
      </c>
      <c r="B66" s="160"/>
    </row>
    <row r="67" spans="1:2" ht="15.75" thickBot="1" x14ac:dyDescent="0.3">
      <c r="A67" s="155" t="s">
        <v>343</v>
      </c>
      <c r="B67" s="162"/>
    </row>
    <row r="68" spans="1:2" ht="15.75" thickBot="1" x14ac:dyDescent="0.3">
      <c r="A68" s="155" t="s">
        <v>344</v>
      </c>
      <c r="B68" s="162"/>
    </row>
    <row r="69" spans="1:2" s="170" customFormat="1" x14ac:dyDescent="0.25">
      <c r="A69" s="159" t="s">
        <v>480</v>
      </c>
      <c r="B69" s="160"/>
    </row>
    <row r="70" spans="1:2" s="170" customFormat="1" x14ac:dyDescent="0.25">
      <c r="A70" s="159" t="s">
        <v>481</v>
      </c>
      <c r="B70" s="160"/>
    </row>
    <row r="71" spans="1:2" s="170" customFormat="1" x14ac:dyDescent="0.25">
      <c r="A71" s="159" t="s">
        <v>482</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483</v>
      </c>
      <c r="B74" s="160"/>
    </row>
    <row r="75" spans="1:2" s="170" customFormat="1" ht="30" customHeight="1" x14ac:dyDescent="0.25">
      <c r="A75" s="159" t="s">
        <v>484</v>
      </c>
      <c r="B75" s="160"/>
    </row>
    <row r="76" spans="1:2" s="170" customFormat="1" x14ac:dyDescent="0.25">
      <c r="A76" s="159" t="s">
        <v>485</v>
      </c>
      <c r="B76" s="160"/>
    </row>
    <row r="77" spans="1:2" s="170" customFormat="1" x14ac:dyDescent="0.25">
      <c r="A77" s="159" t="s">
        <v>486</v>
      </c>
      <c r="B77" s="160"/>
    </row>
    <row r="78" spans="1:2" s="170" customFormat="1" x14ac:dyDescent="0.25">
      <c r="A78" s="159" t="s">
        <v>487</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2026-04-21T13:55:09Z</dcterms:modified>
</cp:coreProperties>
</file>