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7.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35" i="22" l="1"/>
  <c r="B34" i="22"/>
  <c r="A9" i="22" l="1"/>
  <c r="A6" i="13"/>
  <c r="A5" i="14"/>
  <c r="A15" i="6"/>
  <c r="A12" i="6"/>
  <c r="A14" i="15"/>
  <c r="A11" i="15"/>
  <c r="A5" i="22" l="1"/>
  <c r="A12" i="22"/>
  <c r="A15" i="22"/>
  <c r="B21" i="22" l="1"/>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<sst xmlns="http://schemas.openxmlformats.org/spreadsheetml/2006/main" count="1190" uniqueCount="634">
  <si>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</si>
  <si>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</si>
  <si>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</si>
  <si>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</si>
  <si>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</si>
  <si>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</si>
  <si>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</si>
  <si>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</si>
  <si>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</si>
  <si>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</si>
  <si>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</si>
  <si>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</si>
  <si>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</si>
  <si>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</si>
  <si>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</si>
  <si>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</si>
  <si>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</si>
  <si>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</si>
  <si>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</si>
  <si>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</si>
  <si>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</si>
  <si>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</si>
  <si>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</si>
  <si>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</si>
  <si>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</si>
  <si>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</si>
  <si>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</si>
  <si>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</si>
  <si>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</si>
  <si>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</si>
  <si>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</si>
  <si>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</si>
  <si>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</si>
  <si>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</si>
  <si>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</si>
  <si>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</si>
  <si>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</si>
  <si>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</si>
  <si>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</si>
  <si>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</si>
  <si>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</si>
  <si>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</si>
  <si>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</si>
  <si>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</si>
  <si>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</si>
  <si>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</si>
  <si>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</si>
  <si>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</si>
  <si>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</si>
  <si>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</si>
  <si>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</si>
  <si>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</si>
  <si>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</si>
  <si>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</si>
  <si>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</si>
  <si>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</si>
  <si>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</si>
  <si>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</si>
  <si>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</si>
  <si>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</si>
  <si>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</si>
  <si>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</si>
  <si>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</si>
  <si>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</si>
  <si>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</si>
  <si>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</si>
  <si>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</si>
  <si>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</si>
  <si>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</si>
  <si>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</si>
  <si>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</si>
  <si>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</si>
  <si>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</si>
  <si>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</si>
  <si>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</si>
  <si>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</si>
  <si>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</si>
  <si>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</si>
  <si>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</si>
  <si>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</si>
  <si>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</si>
  <si>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</si>
  <si>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</si>
  <si>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</si>
  <si>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</si>
  <si>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</si>
  <si>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</si>
  <si>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</si>
  <si>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</si>
  <si>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</si>
  <si>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</si>
  <si>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</si>
  <si>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</si>
  <si>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</si>
  <si>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</si>
  <si>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</si>
  <si>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</si>
  <si>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</si>
  <si>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</si>
  <si>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</si>
  <si>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</si>
  <si>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</si>
  <si>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</si>
  <si>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</si>
  <si>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</si>
  <si>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</si>
  <si>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</si>
  <si>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</si>
  <si>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</si>
  <si>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</si>
  <si>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</si>
  <si>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</si>
  <si>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</si>
  <si>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</si>
  <si>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</si>
  <si>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</si>
  <si>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</si>
  <si>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</si>
  <si>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</si>
  <si>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</si>
  <si>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</si>
  <si>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</si>
  <si>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</si>
  <si>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</si>
  <si>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</si>
  <si>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</si>
  <si>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</si>
  <si>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</si>
  <si>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</si>
  <si>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</si>
  <si>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</si>
  <si>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</si>
  <si>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</si>
  <si>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</si>
  <si>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</si>
  <si>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</si>
  <si>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</si>
  <si>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</si>
  <si>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</si>
  <si>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</si>
  <si>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</si>
  <si>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</si>
  <si>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</si>
  <si>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</si>
  <si>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</si>
  <si>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</si>
  <si>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</si>
  <si>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</si>
  <si>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</si>
  <si>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</si>
  <si>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</si>
  <si>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</si>
  <si>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</si>
  <si>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</si>
  <si>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</si>
  <si>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</si>
  <si>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</si>
  <si>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</si>
  <si>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</si>
  <si>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</si>
  <si>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</si>
  <si>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</si>
  <si>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</si>
  <si>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</si>
  <si>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</si>
  <si>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</si>
  <si>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</si>
  <si>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</si>
  <si>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</si>
  <si>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</si>
  <si>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</si>
  <si>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</si>
  <si>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</si>
  <si>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</si>
  <si>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</si>
  <si>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</si>
  <si>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</si>
  <si>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</si>
  <si>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</si>
  <si>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</si>
  <si>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</si>
  <si>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</si>
  <si>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</si>
  <si>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</si>
  <si>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</si>
  <si>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</si>
  <si>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</si>
  <si>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</si>
  <si>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</si>
  <si>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</si>
  <si>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</si>
  <si>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</si>
  <si>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</si>
  <si>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</si>
  <si>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</si>
  <si>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</si>
  <si>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</si>
  <si>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</si>
  <si>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</si>
  <si>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</si>
  <si>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</si>
  <si>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</si>
  <si>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</si>
  <si>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</si>
  <si>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</si>
  <si>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</si>
  <si>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</si>
  <si>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</si>
  <si>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</si>
  <si>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</si>
  <si>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</si>
  <si>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</si>
  <si>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</si>
  <si>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</si>
  <si>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</si>
  <si>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</si>
  <si>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</si>
  <si>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</si>
  <si>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</si>
  <si>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</si>
  <si>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</si>
  <si>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</si>
  <si>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</si>
  <si>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</si>
  <si>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</si>
  <si>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</si>
  <si>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</si>
  <si>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</si>
  <si>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</si>
  <si>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</si>
  <si>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</si>
  <si>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</si>
  <si>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</si>
  <si>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</si>
  <si>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</si>
  <si>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</si>
  <si>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</si>
  <si>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</si>
  <si>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</si>
  <si>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</si>
  <si>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</si>
  <si>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</si>
  <si>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</si>
  <si>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</si>
  <si>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</si>
  <si>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</si>
  <si>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</si>
  <si>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</si>
  <si>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</si>
  <si>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</si>
  <si>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</si>
  <si>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</si>
  <si>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</si>
  <si>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</si>
  <si>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</si>
  <si>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</si>
  <si>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</si>
  <si>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</si>
  <si>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</si>
  <si>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</si>
  <si>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</si>
  <si>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</si>
  <si>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</si>
  <si>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</si>
  <si>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</si>
  <si>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</si>
  <si>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</si>
  <si>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</si>
  <si>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</si>
  <si>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</si>
  <si>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</si>
  <si>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</si>
  <si>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</si>
  <si>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</si>
  <si>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</si>
  <si>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</si>
  <si>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</si>
  <si>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</si>
  <si>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</si>
  <si>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</si>
  <si>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</si>
  <si>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</si>
  <si>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</si>
  <si>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</si>
  <si>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</si>
  <si>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</si>
  <si>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</si>
  <si>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</si>
  <si>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</si>
  <si>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</si>
  <si>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</si>
  <si>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</si>
  <si>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</si>
  <si>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</si>
  <si>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</si>
  <si>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</si>
  <si>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</si>
  <si>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</si>
  <si>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</si>
  <si>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</si>
  <si>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</si>
  <si>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</si>
  <si>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</si>
  <si>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</si>
  <si>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</si>
  <si>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</si>
  <si>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</si>
  <si>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</si>
  <si>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</si>
  <si>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</si>
  <si>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</si>
  <si>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</si>
  <si>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</si>
  <si>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</si>
  <si>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</si>
  <si>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</si>
  <si>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</si>
  <si>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</si>
  <si>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</si>
  <si>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</si>
  <si>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</si>
  <si>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</si>
  <si>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</si>
  <si>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</si>
  <si>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</si>
  <si>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</si>
  <si>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</si>
  <si>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</si>
  <si>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</si>
  <si>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</si>
  <si>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</si>
  <si>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</si>
  <si>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</si>
  <si>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</si>
  <si>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</si>
  <si>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</si>
  <si>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</si>
  <si>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</si>
  <si>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</si>
  <si>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</si>
  <si>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</si>
  <si>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</si>
  <si>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</si>
  <si>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</si>
  <si>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</si>
  <si>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</si>
  <si>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</si>
  <si>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</si>
  <si>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</si>
  <si>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</si>
  <si>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</si>
  <si>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</si>
  <si>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</si>
  <si>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</si>
  <si>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</si>
  <si>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</si>
  <si>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</si>
  <si>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</si>
  <si>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</si>
  <si>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</si>
  <si>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</si>
  <si>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</si>
  <si>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</si>
  <si>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</si>
  <si>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</si>
  <si>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</si>
  <si>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</si>
  <si>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</si>
  <si>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</si>
  <si>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</si>
  <si>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</si>
  <si>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</si>
  <si>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</si>
  <si>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</si>
  <si>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</si>
  <si>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</si>
  <si>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</si>
  <si>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</si>
  <si>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</si>
  <si>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</si>
  <si>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</si>
  <si>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</si>
  <si>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</si>
  <si>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</si>
  <si>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</si>
  <si>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</si>
  <si>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</si>
  <si>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</si>
  <si>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</si>
  <si>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</si>
  <si>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</si>
  <si>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</si>
  <si>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</si>
  <si>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</si>
  <si>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</si>
  <si>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</si>
  <si>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</si>
  <si>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</si>
  <si>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</si>
  <si>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</si>
  <si>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</si>
  <si>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</si>
  <si>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</si>
  <si>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</si>
  <si>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</si>
  <si>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</si>
  <si>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</si>
  <si>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</si>
  <si>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</si>
  <si>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</si>
  <si>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</si>
  <si>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</si>
  <si>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</si>
  <si>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</si>
  <si>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</si>
  <si>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</si>
  <si>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</si>
  <si>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</si>
  <si>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</si>
  <si>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</si>
  <si>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</si>
  <si>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</si>
  <si>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</si>
  <si>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</si>
  <si>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</si>
  <si>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</si>
  <si>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</si>
  <si>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</si>
  <si>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</si>
  <si>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</si>
  <si>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</si>
  <si>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</si>
  <si>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</si>
  <si>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</si>
  <si>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</si>
  <si>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</si>
  <si>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</si>
  <si>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</si>
  <si>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</si>
  <si>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</si>
  <si>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</si>
  <si>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</si>
  <si>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</si>
  <si>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</si>
  <si>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</si>
  <si>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</si>
  <si>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</si>
  <si>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</si>
  <si>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</si>
  <si>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</si>
  <si>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</si>
  <si>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</si>
  <si>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</si>
  <si>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</si>
  <si>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</si>
  <si>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</si>
  <si>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</si>
  <si>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</si>
  <si>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</si>
  <si>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</si>
  <si>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</si>
  <si>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</si>
  <si>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</si>
  <si>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</si>
  <si>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</si>
  <si>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</si>
  <si>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</si>
  <si>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</si>
  <si>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</si>
  <si>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</si>
  <si>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</si>
  <si>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</si>
  <si>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</si>
  <si>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</si>
  <si>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</si>
  <si>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</si>
  <si>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</si>
  <si>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</si>
  <si>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</si>
  <si>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</si>
  <si>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</si>
  <si>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</si>
  <si>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</si>
  <si>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</si>
  <si>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</si>
  <si>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</si>
  <si>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</si>
  <si>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</si>
  <si>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</si>
  <si>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</si>
  <si>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</si>
  <si>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</si>
  <si>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</si>
  <si>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</si>
  <si>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</si>
  <si>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</si>
  <si>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</si>
  <si>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</si>
  <si>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</si>
  <si>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</si>
  <si>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</si>
  <si>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</si>
  <si>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</si>
  <si>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</si>
  <si>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</si>
  <si>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</si>
  <si>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</si>
  <si>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</si>
  <si>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</si>
  <si>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</si>
  <si>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</si>
  <si>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</si>
  <si>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</si>
  <si>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</si>
  <si>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</si>
  <si>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</si>
  <si>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</si>
  <si>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</si>
  <si>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</si>
  <si>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</si>
  <si>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</si>
  <si>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</si>
  <si>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</si>
  <si>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</si>
  <si>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</si>
  <si>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</si>
  <si>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</si>
  <si>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</si>
  <si>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</si>
  <si>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</si>
  <si>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</si>
  <si>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</si>
  <si>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</si>
  <si>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</si>
  <si>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</si>
  <si>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</si>
  <si>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</si>
  <si>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</si>
  <si>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</si>
  <si>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</si>
  <si>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</si>
  <si>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</si>
  <si>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</si>
  <si>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</si>
  <si>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</si>
  <si>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</si>
  <si>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</si>
  <si>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</si>
  <si>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</si>
  <si>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</si>
  <si>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</si>
  <si>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</si>
  <si>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</si>
  <si>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</si>
  <si>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</si>
  <si>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</si>
  <si>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</si>
  <si>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</si>
  <si>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</si>
  <si>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</si>
  <si>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</si>
  <si>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</si>
  <si>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</si>
  <si>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</si>
  <si>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</si>
  <si>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</si>
  <si>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</si>
  <si>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</si>
  <si>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</si>
  <si>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</si>
  <si>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</si>
  <si>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</si>
  <si>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</si>
  <si>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</si>
  <si>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</si>
  <si>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</si>
  <si>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</si>
  <si>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</si>
  <si>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</si>
  <si>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</si>
  <si>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</si>
  <si>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</si>
  <si>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</si>
  <si>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</si>
  <si>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</si>
  <si>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</si>
  <si>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</si>
  <si>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</si>
  <si>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</si>
  <si>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</si>
  <si>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</si>
  <si>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</si>
  <si>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</si>
  <si>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</si>
  <si>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</si>
  <si>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</si>
  <si>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 xml:space="preserve"> Сургутский район, г. Когалым</t>
  </si>
  <si>
    <t>И</t>
  </si>
  <si>
    <t>ООО "СК-Моторс ПРЕМИУМ"</t>
  </si>
  <si>
    <t>Реализация в установелнные сроки</t>
  </si>
  <si>
    <t xml:space="preserve"> Приобретение 3 единицы техники: на базе грузового автомобиля повышенной проходимости (автобус) - 2 шт.,  автомобиль легковой повышенной проходимости - 1 шт.)</t>
  </si>
  <si>
    <t>Год 2028</t>
  </si>
  <si>
    <t>Год 2029</t>
  </si>
  <si>
    <t>Сметная стоимость проекта в ценах 2028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</si>
  <si>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</si>
  <si>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раскрытия информации: 2026 год</t>
  </si>
  <si>
    <t xml:space="preserve"> по состоянию на 01.01.2025</t>
  </si>
  <si>
    <t>по состоянию на 01.01.2026</t>
  </si>
  <si>
    <t xml:space="preserve">Факт 2025 года </t>
  </si>
  <si>
    <t>Год 2030</t>
  </si>
  <si>
    <t xml:space="preserve">объем заключенного договора КР02.1500.2023.629 от 27.10.2023 ООО "СК-Моторс ПРЕМИУМ"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</si>
  <si>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- 31,925 млн. руб.</t>
  </si>
  <si>
    <t>10147,93 тыс. руб./шт.</t>
  </si>
  <si>
    <t>2023.0472</t>
  </si>
  <si>
    <t>филиал АО "Россети Тюмень" КогЭС</t>
  </si>
  <si>
    <t>Реконструкция и техперевооружение электросетевых объектов</t>
  </si>
  <si>
    <t>12.2023</t>
  </si>
  <si>
    <t>Оборудование</t>
  </si>
  <si>
    <t>Поставка пассажирских транспортных средств для нужд филиалов АО "Россети Тюмень"</t>
  </si>
  <si>
    <t>ВЗ</t>
  </si>
  <si>
    <t>ОК ЕП</t>
  </si>
  <si>
    <t>32312743337</t>
  </si>
  <si>
    <t>www.roseltorg.ru</t>
  </si>
  <si>
    <t>08.09.2023</t>
  </si>
  <si>
    <t>07.09.2023</t>
  </si>
  <si>
    <t>04.10.2023</t>
  </si>
  <si>
    <t>16.10.2023</t>
  </si>
  <si>
    <t>п.7.5.3.</t>
  </si>
  <si>
    <t>Закупочная комиссия</t>
  </si>
  <si>
    <t>32312743337/2023.0472П-3</t>
  </si>
  <si>
    <t>27.10.2023</t>
  </si>
  <si>
    <t>30.11.2023</t>
  </si>
  <si>
    <t>Закупка проводилась для нескольких филиалов Общества, по результатам которой заключен договор на 25.653.000,00 руб. с НДС. Сумма заключенного филиалом КогЭС для инвестпроекта PK1500.01.07.01 договора составляет 5.130.600,00 руб. с НДС.</t>
  </si>
  <si>
    <t>ООО "ЛИДЕР НН"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</si>
</sst>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2" fontId="11" fillId="24" borderId="53" xfId="41" applyNumberFormat="1" applyFont="1" applyFill="1" applyBorder="1"/>
    <xf numFmtId="4" fontId="11" fillId="24" borderId="53"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73" fontId="11" fillId="24" borderId="53" xfId="69" applyNumberFormat="1" applyFont="1" applyFill="1" applyBorder="1" applyAlignment="1">
      <alignment horizontal="right" wrapText="1"/>
    </xf>
    <xf numFmtId="0" fontId="48" fillId="24" borderId="53" xfId="70" applyFont="1" applyFill="1" applyBorder="1" applyAlignment="1">
      <alignment horizontal="left" vertical="center" wrapText="1"/>
    </xf>
    <xf numFmtId="0" fontId="44" fillId="24" borderId="53"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70" applyNumberFormat="1" applyFont="1" applyFill="1" applyBorder="1" applyAlignment="1">
      <alignment horizontal="left" vertical="center" wrapText="1"/>
    </xf>
    <xf numFmtId="170" fontId="68" fillId="0" borderId="53" xfId="0" quotePrefix="1" applyNumberFormat="1" applyFont="1" applyFill="1" applyBorder="1" applyAlignment="1">
      <alignment horizontal="center" vertical="center" wrapText="1"/>
    </xf>
    <xf numFmtId="0" fontId="70" fillId="0" borderId="53" xfId="0" applyFont="1" applyFill="1" applyBorder="1" applyAlignment="1">
      <alignment horizontal="center" vertical="center" wrapText="1"/>
    </xf>
    <xf numFmtId="49" fontId="68" fillId="0" borderId="53" xfId="0" applyNumberFormat="1" applyFont="1" applyFill="1" applyBorder="1" applyAlignment="1">
      <alignment horizontal="center" vertical="center" wrapText="1"/>
    </xf>
    <xf numFmtId="49" fontId="68" fillId="0" borderId="53" xfId="0" quotePrefix="1" applyNumberFormat="1" applyFont="1" applyFill="1" applyBorder="1" applyAlignment="1">
      <alignment horizontal="center" vertical="center" wrapText="1"/>
    </xf>
    <xf numFmtId="1" fontId="70" fillId="0" borderId="53" xfId="49" applyNumberFormat="1" applyFont="1" applyFill="1" applyBorder="1" applyAlignment="1">
      <alignment horizontal="center" vertical="center" wrapText="1"/>
    </xf>
    <xf numFmtId="170" fontId="68" fillId="0" borderId="53" xfId="0" applyNumberFormat="1" applyFont="1" applyFill="1" applyBorder="1" applyAlignment="1">
      <alignment horizontal="center" vertical="center" wrapText="1"/>
    </xf>
    <xf numFmtId="3" fontId="68" fillId="0" borderId="53" xfId="0" applyNumberFormat="1" applyFont="1" applyFill="1" applyBorder="1" applyAlignment="1">
      <alignment horizontal="center" vertical="center" wrapText="1"/>
    </xf>
    <xf numFmtId="3" fontId="63" fillId="0" borderId="53" xfId="0" applyNumberFormat="1" applyFont="1" applyFill="1" applyBorder="1" applyAlignment="1">
      <alignment horizontal="center" vertical="center" wrapText="1"/>
    </xf>
    <xf numFmtId="49" fontId="70" fillId="0" borderId="53" xfId="49" applyNumberFormat="1" applyFont="1" applyFill="1" applyBorder="1" applyAlignment="1">
      <alignment horizontal="center" vertical="center" wrapText="1"/>
    </xf>
    <xf numFmtId="0" fontId="70" fillId="0" borderId="53" xfId="49" applyFont="1" applyFill="1" applyBorder="1" applyAlignment="1">
      <alignment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5" t="s">
        <v>605</v>
      </c>
      <c r="B5" s="285"/>
      <c r="C5" s="285"/>
      <c r="D5" s="207"/>
      <c r="E5" s="190"/>
      <c r="F5" s="179"/>
      <c r="G5" s="179"/>
      <c r="H5" s="179"/>
      <c r="I5" s="179"/>
    </row>
    <row r="6" spans="1:21" s="12" customFormat="1" ht="18.75" x14ac:dyDescent="0.3">
      <c r="A6" s="17"/>
      <c r="D6" s="207"/>
      <c r="E6" s="189"/>
      <c r="F6" s="16"/>
      <c r="G6" s="15"/>
    </row>
    <row r="7" spans="1:21" s="12" customFormat="1" ht="18.75" x14ac:dyDescent="0.2">
      <c r="A7" s="289" t="s">
        <v>10</v>
      </c>
      <c r="B7" s="289"/>
      <c r="C7" s="289"/>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90" t="s">
        <v>542</v>
      </c>
      <c r="B9" s="290"/>
      <c r="C9" s="290"/>
      <c r="D9" s="207"/>
      <c r="E9" s="189"/>
      <c r="F9" s="8"/>
      <c r="G9" s="8"/>
      <c r="H9" s="13"/>
      <c r="I9" s="13"/>
      <c r="J9" s="13"/>
      <c r="K9" s="13"/>
      <c r="L9" s="13"/>
      <c r="M9" s="13"/>
      <c r="N9" s="13"/>
      <c r="O9" s="13"/>
      <c r="P9" s="13"/>
      <c r="Q9" s="13"/>
      <c r="R9" s="13"/>
      <c r="S9" s="13"/>
      <c r="T9" s="13"/>
      <c r="U9" s="13"/>
    </row>
    <row r="10" spans="1:21" s="12" customFormat="1" ht="18.75" x14ac:dyDescent="0.2">
      <c r="A10" s="286" t="s">
        <v>9</v>
      </c>
      <c r="B10" s="286"/>
      <c r="C10" s="286"/>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1" t="s">
        <v>591</v>
      </c>
      <c r="B12" s="291"/>
      <c r="C12" s="291"/>
      <c r="D12" s="207"/>
      <c r="E12" s="192"/>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92" t="s">
        <v>590</v>
      </c>
      <c r="B15" s="292"/>
      <c r="C15" s="292"/>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6" t="s">
        <v>7</v>
      </c>
      <c r="B16" s="286"/>
      <c r="C16" s="286"/>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7" t="s">
        <v>517</v>
      </c>
      <c r="B18" s="288"/>
      <c r="C18" s="288"/>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36" t="s">
        <v>6</v>
      </c>
      <c r="B20" s="237" t="s">
        <v>68</v>
      </c>
      <c r="C20" s="238"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38">
        <v>1</v>
      </c>
      <c r="B21" s="237">
        <v>2</v>
      </c>
      <c r="C21" s="238">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39" t="s">
        <v>66</v>
      </c>
      <c r="B22" s="240" t="s">
        <v>367</v>
      </c>
      <c r="C22" s="241" t="s">
        <v>586</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39" t="s">
        <v>64</v>
      </c>
      <c r="B23" s="242" t="s">
        <v>65</v>
      </c>
      <c r="C23" s="243" t="s">
        <v>587</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1"/>
      <c r="D24" s="196"/>
      <c r="E24" s="196"/>
      <c r="F24" s="29"/>
      <c r="G24" s="29"/>
      <c r="H24" s="28"/>
      <c r="I24" s="28"/>
      <c r="J24" s="28"/>
      <c r="K24" s="28"/>
      <c r="L24" s="28"/>
      <c r="M24" s="28"/>
      <c r="N24" s="28"/>
      <c r="O24" s="28"/>
      <c r="P24" s="28"/>
      <c r="Q24" s="28"/>
      <c r="R24" s="28"/>
      <c r="S24" s="27"/>
      <c r="T24" s="27"/>
      <c r="U24" s="27"/>
    </row>
    <row r="25" spans="1:21" s="235" customFormat="1" ht="58.5" customHeight="1" x14ac:dyDescent="0.2">
      <c r="A25" s="239" t="s">
        <v>63</v>
      </c>
      <c r="B25" s="244" t="s">
        <v>464</v>
      </c>
      <c r="C25" s="243" t="s">
        <v>576</v>
      </c>
      <c r="D25" s="207"/>
      <c r="E25" s="207"/>
      <c r="F25" s="233"/>
      <c r="G25" s="232"/>
      <c r="H25" s="232"/>
      <c r="I25" s="232"/>
      <c r="J25" s="232"/>
      <c r="K25" s="232"/>
      <c r="L25" s="232"/>
      <c r="M25" s="232"/>
      <c r="N25" s="232"/>
      <c r="O25" s="232"/>
      <c r="P25" s="232"/>
      <c r="Q25" s="232"/>
      <c r="R25" s="234"/>
      <c r="S25" s="234"/>
      <c r="T25" s="234"/>
      <c r="U25" s="234"/>
    </row>
    <row r="26" spans="1:21" s="235" customFormat="1" ht="42.75" customHeight="1" x14ac:dyDescent="0.2">
      <c r="A26" s="239" t="s">
        <v>62</v>
      </c>
      <c r="B26" s="244" t="s">
        <v>76</v>
      </c>
      <c r="C26" s="243" t="s">
        <v>577</v>
      </c>
      <c r="D26" s="207"/>
      <c r="E26" s="207"/>
      <c r="F26" s="233"/>
      <c r="G26" s="232"/>
      <c r="H26" s="232"/>
      <c r="I26" s="232"/>
      <c r="J26" s="232"/>
      <c r="K26" s="232"/>
      <c r="L26" s="232"/>
      <c r="M26" s="232"/>
      <c r="N26" s="232"/>
      <c r="O26" s="232"/>
      <c r="P26" s="232"/>
      <c r="Q26" s="232"/>
      <c r="R26" s="234"/>
      <c r="S26" s="234"/>
      <c r="T26" s="234"/>
      <c r="U26" s="234"/>
    </row>
    <row r="27" spans="1:21" s="235" customFormat="1" ht="51.75" customHeight="1" x14ac:dyDescent="0.2">
      <c r="A27" s="239" t="s">
        <v>60</v>
      </c>
      <c r="B27" s="244" t="s">
        <v>75</v>
      </c>
      <c r="C27" s="243" t="s">
        <v>596</v>
      </c>
      <c r="D27" s="207"/>
      <c r="E27" s="207"/>
      <c r="F27" s="233"/>
      <c r="G27" s="232"/>
      <c r="H27" s="232"/>
      <c r="I27" s="232"/>
      <c r="J27" s="232"/>
      <c r="K27" s="232"/>
      <c r="L27" s="232"/>
      <c r="M27" s="232"/>
      <c r="N27" s="232"/>
      <c r="O27" s="232"/>
      <c r="P27" s="232"/>
      <c r="Q27" s="232"/>
      <c r="R27" s="234"/>
      <c r="S27" s="234"/>
      <c r="T27" s="234"/>
      <c r="U27" s="234"/>
    </row>
    <row r="28" spans="1:21" s="235" customFormat="1" ht="42.75" customHeight="1" x14ac:dyDescent="0.2">
      <c r="A28" s="239" t="s">
        <v>59</v>
      </c>
      <c r="B28" s="244" t="s">
        <v>465</v>
      </c>
      <c r="C28" s="243" t="s">
        <v>536</v>
      </c>
      <c r="D28" s="207"/>
      <c r="E28" s="207"/>
      <c r="F28" s="233"/>
      <c r="G28" s="232"/>
      <c r="H28" s="232"/>
      <c r="I28" s="232"/>
      <c r="J28" s="232"/>
      <c r="K28" s="232"/>
      <c r="L28" s="232"/>
      <c r="M28" s="232"/>
      <c r="N28" s="232"/>
      <c r="O28" s="232"/>
      <c r="P28" s="232"/>
      <c r="Q28" s="232"/>
      <c r="R28" s="234"/>
      <c r="S28" s="234"/>
      <c r="T28" s="234"/>
      <c r="U28" s="234"/>
    </row>
    <row r="29" spans="1:21" s="235" customFormat="1" ht="51.75" customHeight="1" x14ac:dyDescent="0.2">
      <c r="A29" s="239" t="s">
        <v>57</v>
      </c>
      <c r="B29" s="244" t="s">
        <v>466</v>
      </c>
      <c r="C29" s="243" t="s">
        <v>536</v>
      </c>
      <c r="D29" s="207"/>
      <c r="E29" s="207"/>
      <c r="F29" s="233"/>
      <c r="G29" s="232"/>
      <c r="H29" s="232"/>
      <c r="I29" s="232"/>
      <c r="J29" s="232"/>
      <c r="K29" s="232"/>
      <c r="L29" s="232"/>
      <c r="M29" s="232"/>
      <c r="N29" s="232"/>
      <c r="O29" s="232"/>
      <c r="P29" s="232"/>
      <c r="Q29" s="232"/>
      <c r="R29" s="234"/>
      <c r="S29" s="234"/>
      <c r="T29" s="234"/>
      <c r="U29" s="234"/>
    </row>
    <row r="30" spans="1:21" s="235" customFormat="1" ht="51.75" customHeight="1" x14ac:dyDescent="0.2">
      <c r="A30" s="239" t="s">
        <v>55</v>
      </c>
      <c r="B30" s="244" t="s">
        <v>467</v>
      </c>
      <c r="C30" s="243" t="s">
        <v>536</v>
      </c>
      <c r="D30" s="207"/>
      <c r="E30" s="207"/>
      <c r="F30" s="233"/>
      <c r="G30" s="232"/>
      <c r="H30" s="232"/>
      <c r="I30" s="232"/>
      <c r="J30" s="232"/>
      <c r="K30" s="232"/>
      <c r="L30" s="232"/>
      <c r="M30" s="232"/>
      <c r="N30" s="232"/>
      <c r="O30" s="232"/>
      <c r="P30" s="232"/>
      <c r="Q30" s="232"/>
      <c r="R30" s="234"/>
      <c r="S30" s="234"/>
      <c r="T30" s="234"/>
      <c r="U30" s="234"/>
    </row>
    <row r="31" spans="1:21" s="235" customFormat="1" ht="51.75" customHeight="1" x14ac:dyDescent="0.2">
      <c r="A31" s="239" t="s">
        <v>74</v>
      </c>
      <c r="B31" s="244" t="s">
        <v>468</v>
      </c>
      <c r="C31" s="243" t="s">
        <v>536</v>
      </c>
      <c r="D31" s="207"/>
      <c r="E31" s="207"/>
      <c r="F31" s="233"/>
      <c r="G31" s="232"/>
      <c r="H31" s="232"/>
      <c r="I31" s="232"/>
      <c r="J31" s="232"/>
      <c r="K31" s="232"/>
      <c r="L31" s="232"/>
      <c r="M31" s="232"/>
      <c r="N31" s="232"/>
      <c r="O31" s="232"/>
      <c r="P31" s="232"/>
      <c r="Q31" s="232"/>
      <c r="R31" s="234"/>
      <c r="S31" s="234"/>
      <c r="T31" s="234"/>
      <c r="U31" s="234"/>
    </row>
    <row r="32" spans="1:21" s="235" customFormat="1" ht="51.75" customHeight="1" x14ac:dyDescent="0.2">
      <c r="A32" s="239" t="s">
        <v>72</v>
      </c>
      <c r="B32" s="244" t="s">
        <v>469</v>
      </c>
      <c r="C32" s="243" t="s">
        <v>536</v>
      </c>
      <c r="D32" s="207"/>
      <c r="E32" s="207"/>
      <c r="F32" s="233"/>
      <c r="G32" s="232"/>
      <c r="H32" s="232"/>
      <c r="I32" s="232"/>
      <c r="J32" s="232"/>
      <c r="K32" s="232"/>
      <c r="L32" s="232"/>
      <c r="M32" s="232"/>
      <c r="N32" s="232"/>
      <c r="O32" s="232"/>
      <c r="P32" s="232"/>
      <c r="Q32" s="232"/>
      <c r="R32" s="234"/>
      <c r="S32" s="234"/>
      <c r="T32" s="234"/>
      <c r="U32" s="234"/>
    </row>
    <row r="33" spans="1:21" s="235" customFormat="1" ht="101.25" customHeight="1" x14ac:dyDescent="0.2">
      <c r="A33" s="239" t="s">
        <v>71</v>
      </c>
      <c r="B33" s="244" t="s">
        <v>470</v>
      </c>
      <c r="C33" s="243" t="s">
        <v>543</v>
      </c>
      <c r="D33" s="207"/>
      <c r="E33" s="207"/>
      <c r="F33" s="233"/>
      <c r="G33" s="232"/>
      <c r="H33" s="232"/>
      <c r="I33" s="232"/>
      <c r="J33" s="232"/>
      <c r="K33" s="232"/>
      <c r="L33" s="232"/>
      <c r="M33" s="232"/>
      <c r="N33" s="232"/>
      <c r="O33" s="232"/>
      <c r="P33" s="232"/>
      <c r="Q33" s="232"/>
      <c r="R33" s="234"/>
      <c r="S33" s="234"/>
      <c r="T33" s="234"/>
      <c r="U33" s="234"/>
    </row>
    <row r="34" spans="1:21" ht="111" customHeight="1" x14ac:dyDescent="0.25">
      <c r="A34" s="239" t="s">
        <v>486</v>
      </c>
      <c r="B34" s="245" t="s">
        <v>471</v>
      </c>
      <c r="C34" s="243"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39" t="s">
        <v>474</v>
      </c>
      <c r="B35" s="245" t="s">
        <v>73</v>
      </c>
      <c r="C35" s="243"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39" t="s">
        <v>487</v>
      </c>
      <c r="B36" s="245" t="s">
        <v>472</v>
      </c>
      <c r="C36" s="243"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39" t="s">
        <v>475</v>
      </c>
      <c r="B37" s="245" t="s">
        <v>473</v>
      </c>
      <c r="C37" s="243"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39" t="s">
        <v>488</v>
      </c>
      <c r="B38" s="245" t="s">
        <v>238</v>
      </c>
      <c r="C38" s="243"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97"/>
      <c r="E39" s="197"/>
      <c r="F39" s="23"/>
      <c r="G39" s="23"/>
      <c r="H39" s="23"/>
      <c r="I39" s="23"/>
      <c r="J39" s="23"/>
      <c r="K39" s="23"/>
      <c r="L39" s="23"/>
      <c r="M39" s="23"/>
      <c r="N39" s="23"/>
      <c r="O39" s="23"/>
      <c r="P39" s="23"/>
      <c r="Q39" s="23"/>
      <c r="R39" s="23"/>
      <c r="S39" s="23"/>
      <c r="T39" s="23"/>
      <c r="U39" s="23"/>
    </row>
    <row r="40" spans="1:21" ht="63" x14ac:dyDescent="0.25">
      <c r="A40" s="239" t="s">
        <v>476</v>
      </c>
      <c r="B40" s="245" t="s">
        <v>530</v>
      </c>
      <c r="C40" s="246" t="s">
        <v>611</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26">
        <v>31.92533370425382</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27">
        <v>26.168306314962148</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M_PK1500.01.07.01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2.25" customHeight="1" x14ac:dyDescent="0.2">
      <c r="A14"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491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7" t="s">
        <v>483</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5" t="s">
        <v>395</v>
      </c>
      <c r="R20" s="36" t="s">
        <v>396</v>
      </c>
      <c r="S20" s="29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M_PK1500.01.07.01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496</v>
      </c>
      <c r="B19" s="288"/>
      <c r="C19" s="288"/>
      <c r="D19" s="288"/>
      <c r="E19" s="288"/>
      <c r="F19" s="288"/>
      <c r="G19" s="288"/>
      <c r="H19" s="288"/>
      <c r="I19" s="288"/>
      <c r="J19" s="288"/>
      <c r="K19" s="288"/>
      <c r="L19" s="288"/>
      <c r="M19" s="288"/>
      <c r="N19" s="288"/>
      <c r="O19" s="288"/>
      <c r="P19" s="288"/>
      <c r="Q19" s="288"/>
      <c r="R19" s="288"/>
      <c r="S19" s="288"/>
      <c r="T19" s="288"/>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9" t="s">
        <v>124</v>
      </c>
      <c r="R22" s="89" t="s">
        <v>495</v>
      </c>
      <c r="S22" s="89" t="s">
        <v>123</v>
      </c>
      <c r="T22" s="89" t="s">
        <v>122</v>
      </c>
    </row>
    <row r="23" spans="1:20" ht="51.75" customHeight="1" x14ac:dyDescent="0.25">
      <c r="A23" s="311"/>
      <c r="B23" s="177" t="s">
        <v>120</v>
      </c>
      <c r="C23" s="177" t="s">
        <v>121</v>
      </c>
      <c r="D23" s="30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M_PK1500.01.07.01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498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6" t="s">
        <v>6</v>
      </c>
      <c r="B21" s="319" t="s">
        <v>505</v>
      </c>
      <c r="C21" s="320"/>
      <c r="D21" s="319" t="s">
        <v>507</v>
      </c>
      <c r="E21" s="320"/>
      <c r="F21" s="312" t="s">
        <v>103</v>
      </c>
      <c r="G21" s="314"/>
      <c r="H21" s="314"/>
      <c r="I21" s="313"/>
      <c r="J21" s="316" t="s">
        <v>508</v>
      </c>
      <c r="K21" s="319" t="s">
        <v>509</v>
      </c>
      <c r="L21" s="320"/>
      <c r="M21" s="319" t="s">
        <v>510</v>
      </c>
      <c r="N21" s="320"/>
      <c r="O21" s="319" t="s">
        <v>497</v>
      </c>
      <c r="P21" s="320"/>
      <c r="Q21" s="319" t="s">
        <v>136</v>
      </c>
      <c r="R21" s="320"/>
      <c r="S21" s="316" t="s">
        <v>135</v>
      </c>
      <c r="T21" s="316" t="s">
        <v>511</v>
      </c>
      <c r="U21" s="316" t="s">
        <v>506</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9" t="s">
        <v>124</v>
      </c>
      <c r="Y22" s="89" t="s">
        <v>495</v>
      </c>
      <c r="Z22" s="89" t="s">
        <v>123</v>
      </c>
      <c r="AA22" s="89" t="s">
        <v>122</v>
      </c>
    </row>
    <row r="23" spans="1:27" ht="60" customHeight="1" x14ac:dyDescent="0.25">
      <c r="A23" s="318"/>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55" zoomScaleNormal="10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M_PK1500.01.07.01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490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28" t="s">
        <v>595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29"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4"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3"/>
      <c r="AB6" s="17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3"/>
      <c r="AB7" s="17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4"/>
      <c r="AB8" s="174"/>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3"/>
      <c r="AB10" s="173"/>
    </row>
    <row r="11" spans="1:28" ht="15.75" x14ac:dyDescent="0.25">
      <c r="A11" s="294" t="str">
        <f>'1. паспорт местоположение'!A12:C12</f>
        <v>M_PK1500.01.07.01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4"/>
      <c r="AB11" s="174"/>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33" customHeight="1" x14ac:dyDescent="0.25">
      <c r="A14"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4"/>
      <c r="AB14" s="174"/>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522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M_PK1500.01.07.01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3" customHeight="1" x14ac:dyDescent="0.2">
      <c r="A15"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M_PK1500.01.07.01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500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9" t="s">
        <v>365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5"/>
      <c r="AN24" s="105"/>
      <c r="AO24" s="133"/>
      <c r="AP24" s="133"/>
      <c r="AQ24" s="133"/>
      <c r="AR24" s="133"/>
      <c r="AS24" s="111"/>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6"/>
      <c r="AN25" s="400" t="s">
        <v>363</v>
      </c>
      <c r="AO25" s="400"/>
      <c r="AP25" s="400"/>
      <c r="AQ25" s="398"/>
      <c r="AR25" s="398"/>
      <c r="AS25" s="111"/>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89" t="s">
        <v>361</v>
      </c>
      <c r="AO26" s="390"/>
      <c r="AP26" s="391"/>
      <c r="AQ26" s="381" t="s">
        <v>537</v>
      </c>
      <c r="AR26" s="382"/>
      <c r="AS26" s="111"/>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89" t="s">
        <v>359</v>
      </c>
      <c r="AO27" s="390"/>
      <c r="AP27" s="391"/>
      <c r="AQ27" s="381" t="s">
        <v>537</v>
      </c>
      <c r="AR27" s="382"/>
      <c r="AS27" s="111"/>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6"/>
      <c r="AN28" s="395" t="s">
        <v>357</v>
      </c>
      <c r="AO28" s="396"/>
      <c r="AP28" s="397"/>
      <c r="AQ28" s="381" t="s">
        <v>537</v>
      </c>
      <c r="AR28" s="382"/>
      <c r="AS28" s="111"/>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6"/>
      <c r="AN29" s="386"/>
      <c r="AO29" s="387"/>
      <c r="AP29" s="387"/>
      <c r="AQ29" s="381"/>
      <c r="AR29" s="388"/>
      <c r="AS29" s="111"/>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6"/>
      <c r="AN33" s="106"/>
      <c r="AO33" s="106"/>
      <c r="AP33" s="106"/>
      <c r="AQ33" s="106"/>
      <c r="AR33" s="106"/>
      <c r="AS33" s="111"/>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6"/>
      <c r="AN36" s="106"/>
      <c r="AO36" s="106"/>
      <c r="AP36" s="106"/>
      <c r="AQ36" s="106"/>
      <c r="AR36" s="106"/>
      <c r="AS36" s="11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6"/>
      <c r="AN37" s="106"/>
      <c r="AO37" s="106"/>
      <c r="AP37" s="106"/>
      <c r="AQ37" s="106"/>
      <c r="AR37" s="106"/>
      <c r="AS37" s="111"/>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6"/>
      <c r="AN39" s="106"/>
      <c r="AO39" s="106"/>
      <c r="AP39" s="106"/>
      <c r="AQ39" s="106"/>
      <c r="AR39" s="106"/>
      <c r="AS39" s="111"/>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6"/>
      <c r="AN40" s="106"/>
      <c r="AO40" s="106"/>
      <c r="AP40" s="106"/>
      <c r="AQ40" s="106"/>
      <c r="AR40" s="106"/>
      <c r="AS40" s="111"/>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342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323</v>
      </c>
      <c r="AN47" s="362"/>
      <c r="AO47" s="119" t="s">
        <v>322</v>
      </c>
      <c r="AP47" s="119" t="s">
        <v>321</v>
      </c>
      <c r="AQ47" s="111"/>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7"/>
      <c r="AP53" s="127"/>
      <c r="AQ53" s="111"/>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19" t="s">
        <v>322</v>
      </c>
      <c r="AP58" s="119" t="s">
        <v>321</v>
      </c>
      <c r="AQ58" s="111"/>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4"/>
      <c r="AP66" s="124"/>
      <c r="AQ66" s="117"/>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4"/>
      <c r="AP68" s="124"/>
      <c r="AQ68" s="117"/>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4"/>
      <c r="AP70" s="124"/>
      <c r="AQ70" s="117"/>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19" t="s">
        <v>322</v>
      </c>
      <c r="AP74" s="119" t="s">
        <v>321</v>
      </c>
      <c r="AQ74" s="111"/>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5"/>
      <c r="AP75" s="115"/>
      <c r="AQ75" s="117"/>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8"/>
      <c r="AP76" s="118"/>
      <c r="AQ76" s="111"/>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8"/>
      <c r="AP77" s="118"/>
      <c r="AQ77" s="111"/>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8"/>
      <c r="AP78" s="118"/>
      <c r="AQ78" s="111"/>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8"/>
      <c r="AP79" s="118"/>
      <c r="AQ79" s="111"/>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8"/>
      <c r="AP80" s="118"/>
      <c r="AQ80" s="111"/>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8"/>
      <c r="AP81" s="118"/>
      <c r="AQ81" s="111"/>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8"/>
      <c r="AP82" s="118"/>
      <c r="AQ82" s="111"/>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5"/>
      <c r="AP83" s="115"/>
      <c r="AQ83" s="117"/>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5"/>
      <c r="AP84" s="115"/>
      <c r="AQ84" s="117"/>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8"/>
      <c r="AP85" s="118"/>
      <c r="AQ85" s="105"/>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5"/>
      <c r="AP86" s="115"/>
      <c r="AQ86" s="117"/>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5"/>
      <c r="AP87" s="115"/>
      <c r="AQ87" s="117"/>
    </row>
    <row r="88" spans="1:45" ht="14.25" customHeight="1" x14ac:dyDescent="0.25">
      <c r="A88" s="338" t="s">
        <v>307</v>
      </c>
      <c r="B88" s="339"/>
      <c r="C88" s="339"/>
      <c r="D88" s="34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7"/>
    </row>
    <row r="89" spans="1:45" x14ac:dyDescent="0.25">
      <c r="A89" s="338" t="s">
        <v>306</v>
      </c>
      <c r="B89" s="339"/>
      <c r="C89" s="339"/>
      <c r="D89" s="34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1"/>
      <c r="AL89" s="342"/>
      <c r="AM89" s="343"/>
      <c r="AN89" s="344"/>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4"/>
      <c r="AL90" s="335"/>
      <c r="AM90" s="336"/>
      <c r="AN90" s="33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C53" sqref="C53:D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tr">
        <f>'1. паспорт местоположение'!A12:C12</f>
        <v>M_PK1500.01.07.01</v>
      </c>
      <c r="B12" s="294"/>
      <c r="C12" s="294"/>
      <c r="D12" s="294"/>
      <c r="E12" s="294"/>
      <c r="F12" s="294"/>
      <c r="G12" s="294"/>
      <c r="H12" s="294"/>
      <c r="I12" s="294"/>
      <c r="J12" s="294"/>
      <c r="K12" s="294"/>
      <c r="L12" s="294"/>
    </row>
    <row r="13" spans="1:44" x14ac:dyDescent="0.25">
      <c r="A13" s="286" t="s">
        <v>8</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38.25" customHeight="1" x14ac:dyDescent="0.25">
      <c r="A15"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77"/>
    </row>
    <row r="18" spans="1:12" x14ac:dyDescent="0.25">
      <c r="K18" s="76"/>
    </row>
    <row r="19" spans="1:12" ht="15.75" customHeight="1" x14ac:dyDescent="0.25">
      <c r="A19" s="411" t="s">
        <v>501</v>
      </c>
      <c r="B19" s="411"/>
      <c r="C19" s="411"/>
      <c r="D19" s="411"/>
      <c r="E19" s="411"/>
      <c r="F19" s="411"/>
      <c r="G19" s="411"/>
      <c r="H19" s="411"/>
      <c r="I19" s="411"/>
      <c r="J19" s="411"/>
      <c r="K19" s="411"/>
      <c r="L19" s="411"/>
    </row>
    <row r="20" spans="1:12" x14ac:dyDescent="0.25">
      <c r="A20" s="60"/>
      <c r="B20" s="60"/>
      <c r="C20" s="75"/>
      <c r="D20" s="75"/>
      <c r="E20" s="75"/>
      <c r="F20" s="75"/>
      <c r="G20" s="75"/>
      <c r="H20" s="75"/>
      <c r="I20" s="75"/>
      <c r="J20" s="75"/>
      <c r="K20" s="75"/>
      <c r="L20" s="75"/>
    </row>
    <row r="21" spans="1:12" ht="28.5" customHeight="1" x14ac:dyDescent="0.25">
      <c r="A21" s="401" t="s">
        <v>228</v>
      </c>
      <c r="B21" s="401" t="s">
        <v>227</v>
      </c>
      <c r="C21" s="407" t="s">
        <v>433</v>
      </c>
      <c r="D21" s="407"/>
      <c r="E21" s="407"/>
      <c r="F21" s="407"/>
      <c r="G21" s="407"/>
      <c r="H21" s="407"/>
      <c r="I21" s="402" t="s">
        <v>226</v>
      </c>
      <c r="J21" s="404" t="s">
        <v>435</v>
      </c>
      <c r="K21" s="401" t="s">
        <v>225</v>
      </c>
      <c r="L21" s="403" t="s">
        <v>434</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222">
        <v>1</v>
      </c>
      <c r="B24" s="222">
        <v>2</v>
      </c>
      <c r="C24" s="74">
        <v>3</v>
      </c>
      <c r="D24" s="74">
        <v>4</v>
      </c>
      <c r="E24" s="74">
        <v>5</v>
      </c>
      <c r="F24" s="74">
        <v>6</v>
      </c>
      <c r="G24" s="74">
        <v>7</v>
      </c>
      <c r="H24" s="74">
        <v>8</v>
      </c>
      <c r="I24" s="74">
        <v>9</v>
      </c>
      <c r="J24" s="74">
        <v>10</v>
      </c>
      <c r="K24" s="74">
        <v>11</v>
      </c>
      <c r="L24" s="74">
        <v>12</v>
      </c>
    </row>
    <row r="25" spans="1:12" ht="31.5" x14ac:dyDescent="0.25">
      <c r="A25" s="231">
        <v>1</v>
      </c>
      <c r="B25" s="67" t="s">
        <v>222</v>
      </c>
      <c r="C25" s="67"/>
      <c r="D25" s="72"/>
      <c r="E25" s="72"/>
      <c r="F25" s="72"/>
      <c r="G25" s="72"/>
      <c r="H25" s="72"/>
      <c r="I25" s="72"/>
      <c r="J25" s="72"/>
      <c r="K25" s="65"/>
      <c r="L25" s="85"/>
    </row>
    <row r="26" spans="1:12" ht="21.75" customHeight="1" x14ac:dyDescent="0.25">
      <c r="A26" s="231" t="s">
        <v>221</v>
      </c>
      <c r="B26" s="73" t="s">
        <v>440</v>
      </c>
      <c r="C26" s="72" t="s">
        <v>536</v>
      </c>
      <c r="D26" s="72"/>
      <c r="E26" s="72" t="s">
        <v>537</v>
      </c>
      <c r="F26" s="72" t="s">
        <v>537</v>
      </c>
      <c r="G26" s="72" t="s">
        <v>536</v>
      </c>
      <c r="H26" s="72"/>
      <c r="I26" s="72"/>
      <c r="J26" s="72"/>
      <c r="K26" s="65"/>
      <c r="L26" s="65"/>
    </row>
    <row r="27" spans="1:12" s="61" customFormat="1" ht="39" customHeight="1" x14ac:dyDescent="0.25">
      <c r="A27" s="231" t="s">
        <v>220</v>
      </c>
      <c r="B27" s="73" t="s">
        <v>442</v>
      </c>
      <c r="C27" s="72" t="s">
        <v>536</v>
      </c>
      <c r="D27" s="72"/>
      <c r="E27" s="72" t="s">
        <v>537</v>
      </c>
      <c r="F27" s="72" t="s">
        <v>537</v>
      </c>
      <c r="G27" s="72" t="s">
        <v>536</v>
      </c>
      <c r="H27" s="72"/>
      <c r="I27" s="72"/>
      <c r="J27" s="72"/>
      <c r="K27" s="65"/>
      <c r="L27" s="65"/>
    </row>
    <row r="28" spans="1:12" s="61" customFormat="1" ht="70.5" customHeight="1" x14ac:dyDescent="0.25">
      <c r="A28" s="231" t="s">
        <v>441</v>
      </c>
      <c r="B28" s="73" t="s">
        <v>446</v>
      </c>
      <c r="C28" s="72" t="s">
        <v>536</v>
      </c>
      <c r="D28" s="72"/>
      <c r="E28" s="72"/>
      <c r="F28" s="72"/>
      <c r="G28" s="72" t="s">
        <v>536</v>
      </c>
      <c r="H28" s="72"/>
      <c r="I28" s="72"/>
      <c r="J28" s="72"/>
      <c r="K28" s="65"/>
      <c r="L28" s="65"/>
    </row>
    <row r="29" spans="1:12" s="61" customFormat="1" ht="54" customHeight="1" x14ac:dyDescent="0.25">
      <c r="A29" s="231" t="s">
        <v>219</v>
      </c>
      <c r="B29" s="73" t="s">
        <v>445</v>
      </c>
      <c r="C29" s="72" t="s">
        <v>536</v>
      </c>
      <c r="D29" s="72"/>
      <c r="E29" s="72"/>
      <c r="F29" s="72"/>
      <c r="G29" s="72" t="s">
        <v>536</v>
      </c>
      <c r="H29" s="72"/>
      <c r="I29" s="72"/>
      <c r="J29" s="72"/>
      <c r="K29" s="65"/>
      <c r="L29" s="65"/>
    </row>
    <row r="30" spans="1:12" s="61" customFormat="1" ht="42" customHeight="1" x14ac:dyDescent="0.25">
      <c r="A30" s="231" t="s">
        <v>218</v>
      </c>
      <c r="B30" s="73" t="s">
        <v>447</v>
      </c>
      <c r="C30" s="72" t="s">
        <v>536</v>
      </c>
      <c r="D30" s="72"/>
      <c r="E30" s="72"/>
      <c r="F30" s="72"/>
      <c r="G30" s="72" t="s">
        <v>536</v>
      </c>
      <c r="H30" s="72"/>
      <c r="I30" s="72"/>
      <c r="J30" s="72"/>
      <c r="K30" s="65"/>
      <c r="L30" s="65"/>
    </row>
    <row r="31" spans="1:12" s="61" customFormat="1" ht="37.5" customHeight="1" x14ac:dyDescent="0.25">
      <c r="A31" s="231" t="s">
        <v>217</v>
      </c>
      <c r="B31" s="66" t="s">
        <v>443</v>
      </c>
      <c r="C31" s="72" t="s">
        <v>536</v>
      </c>
      <c r="D31" s="72"/>
      <c r="E31" s="72"/>
      <c r="F31" s="72"/>
      <c r="G31" s="72" t="s">
        <v>536</v>
      </c>
      <c r="H31" s="72"/>
      <c r="I31" s="72"/>
      <c r="J31" s="72"/>
      <c r="K31" s="65"/>
      <c r="L31" s="65"/>
    </row>
    <row r="32" spans="1:12" s="61" customFormat="1" ht="31.5" x14ac:dyDescent="0.25">
      <c r="A32" s="231" t="s">
        <v>215</v>
      </c>
      <c r="B32" s="66" t="s">
        <v>448</v>
      </c>
      <c r="C32" s="72" t="s">
        <v>536</v>
      </c>
      <c r="D32" s="72"/>
      <c r="E32" s="72"/>
      <c r="F32" s="72"/>
      <c r="G32" s="72" t="s">
        <v>536</v>
      </c>
      <c r="H32" s="72"/>
      <c r="I32" s="72"/>
      <c r="J32" s="72"/>
      <c r="K32" s="65"/>
      <c r="L32" s="65"/>
    </row>
    <row r="33" spans="1:12" s="61" customFormat="1" ht="37.5" customHeight="1" x14ac:dyDescent="0.25">
      <c r="A33" s="231" t="s">
        <v>459</v>
      </c>
      <c r="B33" s="66" t="s">
        <v>389</v>
      </c>
      <c r="C33" s="72" t="s">
        <v>536</v>
      </c>
      <c r="D33" s="72"/>
      <c r="E33" s="72"/>
      <c r="F33" s="72"/>
      <c r="G33" s="72" t="s">
        <v>536</v>
      </c>
      <c r="H33" s="72"/>
      <c r="I33" s="72"/>
      <c r="J33" s="72"/>
      <c r="K33" s="65"/>
      <c r="L33" s="65"/>
    </row>
    <row r="34" spans="1:12" s="61" customFormat="1" ht="47.25" customHeight="1" x14ac:dyDescent="0.25">
      <c r="A34" s="231" t="s">
        <v>460</v>
      </c>
      <c r="B34" s="66" t="s">
        <v>452</v>
      </c>
      <c r="C34" s="72" t="s">
        <v>536</v>
      </c>
      <c r="D34" s="72"/>
      <c r="E34" s="71"/>
      <c r="F34" s="71"/>
      <c r="G34" s="72" t="s">
        <v>536</v>
      </c>
      <c r="H34" s="72"/>
      <c r="I34" s="71"/>
      <c r="J34" s="71"/>
      <c r="K34" s="71"/>
      <c r="L34" s="65"/>
    </row>
    <row r="35" spans="1:12" s="61" customFormat="1" ht="49.5" customHeight="1" x14ac:dyDescent="0.25">
      <c r="A35" s="231" t="s">
        <v>461</v>
      </c>
      <c r="B35" s="66" t="s">
        <v>216</v>
      </c>
      <c r="C35" s="72" t="s">
        <v>536</v>
      </c>
      <c r="D35" s="72"/>
      <c r="E35" s="71"/>
      <c r="F35" s="71"/>
      <c r="G35" s="72" t="s">
        <v>536</v>
      </c>
      <c r="H35" s="72"/>
      <c r="I35" s="71"/>
      <c r="J35" s="71"/>
      <c r="K35" s="71"/>
      <c r="L35" s="65"/>
    </row>
    <row r="36" spans="1:12" ht="37.5" customHeight="1" x14ac:dyDescent="0.25">
      <c r="A36" s="231" t="s">
        <v>462</v>
      </c>
      <c r="B36" s="66" t="s">
        <v>444</v>
      </c>
      <c r="C36" s="72" t="s">
        <v>536</v>
      </c>
      <c r="D36" s="72"/>
      <c r="E36" s="70"/>
      <c r="F36" s="69"/>
      <c r="G36" s="72" t="s">
        <v>536</v>
      </c>
      <c r="H36" s="72"/>
      <c r="I36" s="68"/>
      <c r="J36" s="68"/>
      <c r="K36" s="65"/>
      <c r="L36" s="65"/>
    </row>
    <row r="37" spans="1:12" x14ac:dyDescent="0.25">
      <c r="A37" s="231" t="s">
        <v>463</v>
      </c>
      <c r="B37" s="66" t="s">
        <v>214</v>
      </c>
      <c r="C37" s="72" t="s">
        <v>536</v>
      </c>
      <c r="D37" s="72"/>
      <c r="E37" s="70"/>
      <c r="F37" s="69"/>
      <c r="G37" s="72" t="s">
        <v>536</v>
      </c>
      <c r="H37" s="72"/>
      <c r="I37" s="68"/>
      <c r="J37" s="68"/>
      <c r="K37" s="65"/>
      <c r="L37" s="65"/>
    </row>
    <row r="38" spans="1:12" x14ac:dyDescent="0.25">
      <c r="A38" s="231" t="s">
        <v>580</v>
      </c>
      <c r="B38" s="67" t="s">
        <v>213</v>
      </c>
      <c r="C38" s="65"/>
      <c r="D38" s="65"/>
      <c r="E38" s="65"/>
      <c r="F38" s="65"/>
      <c r="G38" s="65"/>
      <c r="H38" s="65"/>
      <c r="I38" s="65"/>
      <c r="J38" s="65"/>
      <c r="K38" s="65"/>
      <c r="L38" s="65"/>
    </row>
    <row r="39" spans="1:12" ht="78.75" x14ac:dyDescent="0.25">
      <c r="A39" s="231">
        <v>2</v>
      </c>
      <c r="B39" s="66" t="s">
        <v>449</v>
      </c>
      <c r="C39" s="72" t="s">
        <v>536</v>
      </c>
      <c r="D39" s="72"/>
      <c r="E39" s="65"/>
      <c r="F39" s="65"/>
      <c r="G39" s="72" t="s">
        <v>536</v>
      </c>
      <c r="H39" s="72"/>
      <c r="I39" s="65"/>
      <c r="J39" s="65"/>
      <c r="K39" s="65"/>
      <c r="L39" s="65"/>
    </row>
    <row r="40" spans="1:12" ht="33.75" customHeight="1" x14ac:dyDescent="0.25">
      <c r="A40" s="231" t="s">
        <v>212</v>
      </c>
      <c r="B40" s="66" t="s">
        <v>451</v>
      </c>
      <c r="C40" s="72" t="s">
        <v>536</v>
      </c>
      <c r="D40" s="200"/>
      <c r="E40" s="65"/>
      <c r="F40" s="65"/>
      <c r="G40" s="72" t="s">
        <v>536</v>
      </c>
      <c r="H40" s="200"/>
      <c r="I40" s="211"/>
      <c r="J40" s="211"/>
      <c r="K40" s="65"/>
      <c r="L40" s="65"/>
    </row>
    <row r="41" spans="1:12" ht="63" customHeight="1" x14ac:dyDescent="0.25">
      <c r="A41" s="231" t="s">
        <v>211</v>
      </c>
      <c r="B41" s="67" t="s">
        <v>532</v>
      </c>
      <c r="C41" s="65"/>
      <c r="D41" s="65"/>
      <c r="E41" s="65"/>
      <c r="F41" s="65"/>
      <c r="G41" s="65"/>
      <c r="H41" s="65"/>
      <c r="I41" s="65"/>
      <c r="J41" s="65"/>
      <c r="K41" s="65"/>
      <c r="L41" s="65"/>
    </row>
    <row r="42" spans="1:12" ht="58.5" customHeight="1" x14ac:dyDescent="0.25">
      <c r="A42" s="231">
        <v>3</v>
      </c>
      <c r="B42" s="66" t="s">
        <v>450</v>
      </c>
      <c r="C42" s="72" t="s">
        <v>536</v>
      </c>
      <c r="D42" s="72"/>
      <c r="E42" s="65"/>
      <c r="F42" s="65"/>
      <c r="G42" s="72" t="s">
        <v>536</v>
      </c>
      <c r="H42" s="72"/>
      <c r="I42" s="65"/>
      <c r="J42" s="65"/>
      <c r="K42" s="65"/>
      <c r="L42" s="65"/>
    </row>
    <row r="43" spans="1:12" ht="34.5" customHeight="1" x14ac:dyDescent="0.25">
      <c r="A43" s="231" t="s">
        <v>210</v>
      </c>
      <c r="B43" s="66" t="s">
        <v>208</v>
      </c>
      <c r="C43" s="225">
        <v>45261</v>
      </c>
      <c r="D43" s="225">
        <v>47117</v>
      </c>
      <c r="E43" s="65"/>
      <c r="F43" s="65"/>
      <c r="G43" s="225">
        <v>45261</v>
      </c>
      <c r="H43" s="225">
        <v>47117</v>
      </c>
      <c r="I43" s="211">
        <v>30</v>
      </c>
      <c r="J43" s="211">
        <v>30</v>
      </c>
      <c r="K43" s="65"/>
      <c r="L43" s="65"/>
    </row>
    <row r="44" spans="1:12" ht="24.75" customHeight="1" x14ac:dyDescent="0.25">
      <c r="A44" s="231" t="s">
        <v>209</v>
      </c>
      <c r="B44" s="66" t="s">
        <v>206</v>
      </c>
      <c r="C44" s="72" t="s">
        <v>536</v>
      </c>
      <c r="D44" s="72"/>
      <c r="E44" s="65"/>
      <c r="F44" s="65"/>
      <c r="G44" s="72" t="s">
        <v>536</v>
      </c>
      <c r="H44" s="72"/>
      <c r="I44" s="65"/>
      <c r="J44" s="65"/>
      <c r="K44" s="65"/>
      <c r="L44" s="65"/>
    </row>
    <row r="45" spans="1:12" ht="90.75" customHeight="1" x14ac:dyDescent="0.25">
      <c r="A45" s="231" t="s">
        <v>207</v>
      </c>
      <c r="B45" s="66" t="s">
        <v>455</v>
      </c>
      <c r="C45" s="72" t="s">
        <v>536</v>
      </c>
      <c r="D45" s="72"/>
      <c r="E45" s="65"/>
      <c r="F45" s="65"/>
      <c r="G45" s="72" t="s">
        <v>536</v>
      </c>
      <c r="H45" s="72"/>
      <c r="I45" s="65"/>
      <c r="J45" s="65"/>
      <c r="K45" s="65"/>
      <c r="L45" s="65"/>
    </row>
    <row r="46" spans="1:12" ht="167.25" customHeight="1" x14ac:dyDescent="0.25">
      <c r="A46" s="231" t="s">
        <v>205</v>
      </c>
      <c r="B46" s="66" t="s">
        <v>453</v>
      </c>
      <c r="C46" s="72" t="s">
        <v>536</v>
      </c>
      <c r="D46" s="72"/>
      <c r="E46" s="65"/>
      <c r="F46" s="65"/>
      <c r="G46" s="72" t="s">
        <v>536</v>
      </c>
      <c r="H46" s="72"/>
      <c r="I46" s="65"/>
      <c r="J46" s="65"/>
      <c r="K46" s="65"/>
      <c r="L46" s="65"/>
    </row>
    <row r="47" spans="1:12" ht="30.75" customHeight="1" x14ac:dyDescent="0.25">
      <c r="A47" s="231" t="s">
        <v>203</v>
      </c>
      <c r="B47" s="66" t="s">
        <v>204</v>
      </c>
      <c r="C47" s="72" t="s">
        <v>536</v>
      </c>
      <c r="D47" s="72"/>
      <c r="E47" s="65"/>
      <c r="F47" s="65"/>
      <c r="G47" s="72" t="s">
        <v>536</v>
      </c>
      <c r="H47" s="72"/>
      <c r="I47" s="65"/>
      <c r="J47" s="65"/>
      <c r="K47" s="65"/>
      <c r="L47" s="65"/>
    </row>
    <row r="48" spans="1:12" ht="37.5" customHeight="1" x14ac:dyDescent="0.25">
      <c r="A48" s="231" t="s">
        <v>581</v>
      </c>
      <c r="B48" s="67" t="s">
        <v>202</v>
      </c>
      <c r="C48" s="65"/>
      <c r="D48" s="65"/>
      <c r="E48" s="65"/>
      <c r="F48" s="65"/>
      <c r="G48" s="65"/>
      <c r="H48" s="65"/>
      <c r="I48" s="65"/>
      <c r="J48" s="65"/>
      <c r="K48" s="65"/>
      <c r="L48" s="65"/>
    </row>
    <row r="49" spans="1:12" ht="35.25" customHeight="1" x14ac:dyDescent="0.25">
      <c r="A49" s="231">
        <v>4</v>
      </c>
      <c r="B49" s="66" t="s">
        <v>200</v>
      </c>
      <c r="C49" s="72" t="s">
        <v>536</v>
      </c>
      <c r="D49" s="72"/>
      <c r="E49" s="65"/>
      <c r="F49" s="65"/>
      <c r="G49" s="72" t="s">
        <v>536</v>
      </c>
      <c r="H49" s="72"/>
      <c r="I49" s="65"/>
      <c r="J49" s="65"/>
      <c r="K49" s="65"/>
      <c r="L49" s="65"/>
    </row>
    <row r="50" spans="1:12" ht="86.25" customHeight="1" x14ac:dyDescent="0.25">
      <c r="A50" s="231" t="s">
        <v>201</v>
      </c>
      <c r="B50" s="66" t="s">
        <v>454</v>
      </c>
      <c r="C50" s="72" t="s">
        <v>536</v>
      </c>
      <c r="D50" s="72"/>
      <c r="E50" s="65"/>
      <c r="F50" s="65"/>
      <c r="G50" s="72" t="s">
        <v>536</v>
      </c>
      <c r="H50" s="72"/>
      <c r="I50" s="65"/>
      <c r="J50" s="65"/>
      <c r="K50" s="65"/>
      <c r="L50" s="65"/>
    </row>
    <row r="51" spans="1:12" ht="77.25" customHeight="1" x14ac:dyDescent="0.25">
      <c r="A51" s="231" t="s">
        <v>199</v>
      </c>
      <c r="B51" s="66" t="s">
        <v>456</v>
      </c>
      <c r="C51" s="72" t="s">
        <v>536</v>
      </c>
      <c r="D51" s="72"/>
      <c r="E51" s="65"/>
      <c r="F51" s="65"/>
      <c r="G51" s="72" t="s">
        <v>536</v>
      </c>
      <c r="H51" s="72"/>
      <c r="I51" s="65"/>
      <c r="J51" s="65"/>
      <c r="K51" s="65"/>
      <c r="L51" s="65"/>
    </row>
    <row r="52" spans="1:12" ht="71.25" customHeight="1" x14ac:dyDescent="0.25">
      <c r="A52" s="231" t="s">
        <v>197</v>
      </c>
      <c r="B52" s="66" t="s">
        <v>198</v>
      </c>
      <c r="C52" s="72" t="s">
        <v>536</v>
      </c>
      <c r="D52" s="72"/>
      <c r="E52" s="65"/>
      <c r="F52" s="65"/>
      <c r="G52" s="72" t="s">
        <v>536</v>
      </c>
      <c r="H52" s="72"/>
      <c r="I52" s="65"/>
      <c r="J52" s="65"/>
      <c r="K52" s="65"/>
      <c r="L52" s="65"/>
    </row>
    <row r="53" spans="1:12" ht="48" customHeight="1" x14ac:dyDescent="0.25">
      <c r="A53" s="231" t="s">
        <v>195</v>
      </c>
      <c r="B53" s="169" t="s">
        <v>457</v>
      </c>
      <c r="C53" s="225">
        <v>45261</v>
      </c>
      <c r="D53" s="225">
        <v>47117</v>
      </c>
      <c r="E53" s="223"/>
      <c r="F53" s="223"/>
      <c r="G53" s="225">
        <v>45261</v>
      </c>
      <c r="H53" s="225">
        <v>47117</v>
      </c>
      <c r="I53" s="211">
        <v>30</v>
      </c>
      <c r="J53" s="211">
        <v>30</v>
      </c>
      <c r="K53" s="65"/>
      <c r="L53" s="65"/>
    </row>
    <row r="54" spans="1:12" ht="46.5" customHeight="1" x14ac:dyDescent="0.25">
      <c r="A54" s="231"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9" zoomScale="70" zoomScaleNormal="70" zoomScaleSheetLayoutView="70"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14062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425781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9" x14ac:dyDescent="0.25">
      <c r="A5" s="59"/>
      <c r="B5" s="59"/>
      <c r="C5" s="59"/>
      <c r="D5" s="59"/>
      <c r="E5" s="59"/>
      <c r="F5" s="59"/>
      <c r="G5" s="59"/>
      <c r="H5" s="59"/>
      <c r="I5" s="59"/>
      <c r="L5" s="59"/>
      <c r="M5" s="59"/>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4" t="str">
        <f>'1. паспорт местоположение'!A12:C12</f>
        <v>M_PK1500.01.07.01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2" t="s">
        <v>502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8" t="s">
        <v>194</v>
      </c>
      <c r="B20" s="418" t="s">
        <v>193</v>
      </c>
      <c r="C20" s="412" t="s">
        <v>192</v>
      </c>
      <c r="D20" s="412"/>
      <c r="E20" s="421" t="s">
        <v>191</v>
      </c>
      <c r="F20" s="421"/>
      <c r="G20" s="423" t="s">
        <v>608</v>
      </c>
      <c r="H20" s="416" t="s">
        <v>589</v>
      </c>
      <c r="I20" s="417"/>
      <c r="J20" s="417"/>
      <c r="K20" s="417"/>
      <c r="L20" s="416" t="s">
        <v>593</v>
      </c>
      <c r="M20" s="417"/>
      <c r="N20" s="417"/>
      <c r="O20" s="417"/>
      <c r="P20" s="416" t="s">
        <v>601</v>
      </c>
      <c r="Q20" s="417"/>
      <c r="R20" s="417"/>
      <c r="S20" s="417"/>
      <c r="T20" s="416" t="s">
        <v>602</v>
      </c>
      <c r="U20" s="417"/>
      <c r="V20" s="417"/>
      <c r="W20" s="417"/>
      <c r="X20" s="416" t="s">
        <v>609</v>
      </c>
      <c r="Y20" s="417"/>
      <c r="Z20" s="417"/>
      <c r="AA20" s="417"/>
      <c r="AB20" s="414" t="s">
        <v>190</v>
      </c>
      <c r="AC20" s="414"/>
    </row>
    <row r="21" spans="1:34" s="209" customFormat="1" ht="81.75" customHeight="1" x14ac:dyDescent="0.25">
      <c r="A21" s="419"/>
      <c r="B21" s="419"/>
      <c r="C21" s="412"/>
      <c r="D21" s="412"/>
      <c r="E21" s="421"/>
      <c r="F21" s="421"/>
      <c r="G21" s="424"/>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4"/>
      <c r="AC21" s="414"/>
    </row>
    <row r="22" spans="1:34" s="209" customFormat="1" ht="89.25" customHeight="1" x14ac:dyDescent="0.3">
      <c r="A22" s="420"/>
      <c r="B22" s="420"/>
      <c r="C22" s="250" t="s">
        <v>3</v>
      </c>
      <c r="D22" s="250" t="s">
        <v>188</v>
      </c>
      <c r="E22" s="230" t="s">
        <v>606</v>
      </c>
      <c r="F22" s="230" t="s">
        <v>607</v>
      </c>
      <c r="G22" s="425"/>
      <c r="H22" s="251" t="s">
        <v>481</v>
      </c>
      <c r="I22" s="251" t="s">
        <v>482</v>
      </c>
      <c r="J22" s="251" t="s">
        <v>481</v>
      </c>
      <c r="K22" s="251" t="s">
        <v>482</v>
      </c>
      <c r="L22" s="251" t="s">
        <v>481</v>
      </c>
      <c r="M22" s="251" t="s">
        <v>482</v>
      </c>
      <c r="N22" s="251" t="s">
        <v>481</v>
      </c>
      <c r="O22" s="251" t="s">
        <v>482</v>
      </c>
      <c r="P22" s="251" t="s">
        <v>481</v>
      </c>
      <c r="Q22" s="251" t="s">
        <v>482</v>
      </c>
      <c r="R22" s="251" t="s">
        <v>481</v>
      </c>
      <c r="S22" s="251" t="s">
        <v>482</v>
      </c>
      <c r="T22" s="251" t="s">
        <v>481</v>
      </c>
      <c r="U22" s="251" t="s">
        <v>482</v>
      </c>
      <c r="V22" s="251" t="s">
        <v>481</v>
      </c>
      <c r="W22" s="251" t="s">
        <v>482</v>
      </c>
      <c r="X22" s="251" t="s">
        <v>481</v>
      </c>
      <c r="Y22" s="251" t="s">
        <v>482</v>
      </c>
      <c r="Z22" s="251" t="s">
        <v>481</v>
      </c>
      <c r="AA22" s="251" t="s">
        <v>482</v>
      </c>
      <c r="AB22" s="250" t="s">
        <v>189</v>
      </c>
      <c r="AC22" s="250" t="s">
        <v>188</v>
      </c>
      <c r="AE22" s="208"/>
      <c r="AF22" s="208"/>
      <c r="AG22" s="208"/>
      <c r="AH22" s="208"/>
    </row>
    <row r="23" spans="1:34" s="209" customFormat="1" ht="19.5" customHeight="1" x14ac:dyDescent="0.25">
      <c r="A23" s="247">
        <v>1</v>
      </c>
      <c r="B23" s="247">
        <v>2</v>
      </c>
      <c r="C23" s="247">
        <v>3</v>
      </c>
      <c r="D23" s="247">
        <v>4</v>
      </c>
      <c r="E23" s="247">
        <v>5</v>
      </c>
      <c r="F23" s="247">
        <v>6</v>
      </c>
      <c r="G23" s="249">
        <v>7</v>
      </c>
      <c r="H23" s="248">
        <v>8</v>
      </c>
      <c r="I23" s="248">
        <v>9</v>
      </c>
      <c r="J23" s="248">
        <v>10</v>
      </c>
      <c r="K23" s="248">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57" customFormat="1" ht="47.25" customHeight="1" x14ac:dyDescent="0.25">
      <c r="A24" s="252">
        <v>1</v>
      </c>
      <c r="B24" s="253" t="s">
        <v>187</v>
      </c>
      <c r="C24" s="254">
        <v>42.802931742149752</v>
      </c>
      <c r="D24" s="254">
        <v>37.055933704253817</v>
      </c>
      <c r="E24" s="255">
        <v>37.672331742149751</v>
      </c>
      <c r="F24" s="254">
        <v>37.672331742149751</v>
      </c>
      <c r="G24" s="255">
        <v>0</v>
      </c>
      <c r="H24" s="255">
        <v>0</v>
      </c>
      <c r="I24" s="255"/>
      <c r="J24" s="255">
        <v>0</v>
      </c>
      <c r="K24" s="255"/>
      <c r="L24" s="255">
        <v>0</v>
      </c>
      <c r="M24" s="255"/>
      <c r="N24" s="255">
        <v>0</v>
      </c>
      <c r="O24" s="255"/>
      <c r="P24" s="255">
        <v>37.672331742149758</v>
      </c>
      <c r="Q24" s="255"/>
      <c r="R24" s="255">
        <v>31.92533370425382</v>
      </c>
      <c r="S24" s="255"/>
      <c r="T24" s="255">
        <v>0</v>
      </c>
      <c r="U24" s="255"/>
      <c r="V24" s="255">
        <v>0</v>
      </c>
      <c r="W24" s="255"/>
      <c r="X24" s="255">
        <v>0</v>
      </c>
      <c r="Y24" s="255"/>
      <c r="Z24" s="255" t="s">
        <v>537</v>
      </c>
      <c r="AA24" s="255"/>
      <c r="AB24" s="255">
        <v>37.672331742149758</v>
      </c>
      <c r="AC24" s="255">
        <v>31.92533370425382</v>
      </c>
      <c r="AD24" s="256"/>
    </row>
    <row r="25" spans="1:34" s="257" customFormat="1" ht="24" customHeight="1" x14ac:dyDescent="0.25">
      <c r="A25" s="258" t="s">
        <v>186</v>
      </c>
      <c r="B25" s="259" t="s">
        <v>185</v>
      </c>
      <c r="C25" s="260"/>
      <c r="D25" s="260"/>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537</v>
      </c>
      <c r="AA25" s="255"/>
      <c r="AB25" s="255">
        <v>0</v>
      </c>
      <c r="AC25" s="255">
        <v>0</v>
      </c>
    </row>
    <row r="26" spans="1:34" s="257" customFormat="1" x14ac:dyDescent="0.25">
      <c r="A26" s="258" t="s">
        <v>184</v>
      </c>
      <c r="B26" s="259" t="s">
        <v>592</v>
      </c>
      <c r="C26" s="260"/>
      <c r="D26" s="260"/>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537</v>
      </c>
      <c r="AA26" s="255"/>
      <c r="AB26" s="255">
        <v>0</v>
      </c>
      <c r="AC26" s="255">
        <v>0</v>
      </c>
    </row>
    <row r="27" spans="1:34" s="257" customFormat="1" ht="38.25" customHeight="1" x14ac:dyDescent="0.25">
      <c r="A27" s="258" t="s">
        <v>183</v>
      </c>
      <c r="B27" s="259" t="s">
        <v>439</v>
      </c>
      <c r="C27" s="260"/>
      <c r="D27" s="260"/>
      <c r="E27" s="255"/>
      <c r="F27" s="255"/>
      <c r="G27" s="255">
        <v>0</v>
      </c>
      <c r="H27" s="255">
        <v>0</v>
      </c>
      <c r="I27" s="255"/>
      <c r="J27" s="255">
        <v>0</v>
      </c>
      <c r="K27" s="255"/>
      <c r="L27" s="255">
        <v>0</v>
      </c>
      <c r="M27" s="255"/>
      <c r="N27" s="255">
        <v>0</v>
      </c>
      <c r="O27" s="255"/>
      <c r="P27" s="255">
        <v>31.393609785124799</v>
      </c>
      <c r="Q27" s="255"/>
      <c r="R27" s="255">
        <v>26.168306314962148</v>
      </c>
      <c r="S27" s="255"/>
      <c r="T27" s="255">
        <v>0</v>
      </c>
      <c r="U27" s="255"/>
      <c r="V27" s="255">
        <v>0</v>
      </c>
      <c r="W27" s="255"/>
      <c r="X27" s="255">
        <v>0</v>
      </c>
      <c r="Y27" s="255"/>
      <c r="Z27" s="255" t="s">
        <v>537</v>
      </c>
      <c r="AA27" s="255"/>
      <c r="AB27" s="255">
        <v>31.393609785124799</v>
      </c>
      <c r="AC27" s="255">
        <v>26.168306314962148</v>
      </c>
    </row>
    <row r="28" spans="1:34" s="257" customFormat="1" x14ac:dyDescent="0.25">
      <c r="A28" s="258" t="s">
        <v>182</v>
      </c>
      <c r="B28" s="259" t="s">
        <v>181</v>
      </c>
      <c r="C28" s="260"/>
      <c r="D28" s="260"/>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4" s="257" customFormat="1" x14ac:dyDescent="0.25">
      <c r="A29" s="258" t="s">
        <v>180</v>
      </c>
      <c r="B29" s="261" t="s">
        <v>179</v>
      </c>
      <c r="C29" s="260"/>
      <c r="D29" s="260"/>
      <c r="E29" s="255"/>
      <c r="F29" s="255"/>
      <c r="G29" s="255">
        <v>0</v>
      </c>
      <c r="H29" s="255">
        <v>0</v>
      </c>
      <c r="I29" s="255"/>
      <c r="J29" s="255">
        <v>0</v>
      </c>
      <c r="K29" s="255"/>
      <c r="L29" s="255">
        <v>0</v>
      </c>
      <c r="M29" s="255"/>
      <c r="N29" s="255">
        <v>0</v>
      </c>
      <c r="O29" s="255"/>
      <c r="P29" s="255">
        <v>6.2787219570249597</v>
      </c>
      <c r="Q29" s="255"/>
      <c r="R29" s="255">
        <v>5.7570273892916717</v>
      </c>
      <c r="S29" s="255"/>
      <c r="T29" s="255">
        <v>0</v>
      </c>
      <c r="U29" s="255"/>
      <c r="V29" s="255">
        <v>0</v>
      </c>
      <c r="W29" s="255"/>
      <c r="X29" s="255">
        <v>0</v>
      </c>
      <c r="Y29" s="255"/>
      <c r="Z29" s="255" t="s">
        <v>537</v>
      </c>
      <c r="AA29" s="255"/>
      <c r="AB29" s="255">
        <v>6.2787219570249597</v>
      </c>
      <c r="AC29" s="255">
        <v>5.7570273892916717</v>
      </c>
    </row>
    <row r="30" spans="1:34" s="257" customFormat="1" ht="47.25" x14ac:dyDescent="0.25">
      <c r="A30" s="252" t="s">
        <v>64</v>
      </c>
      <c r="B30" s="253" t="s">
        <v>178</v>
      </c>
      <c r="C30" s="254">
        <v>35.669109785124796</v>
      </c>
      <c r="D30" s="254">
        <v>30.443806314962149</v>
      </c>
      <c r="E30" s="255">
        <v>31.393609785124795</v>
      </c>
      <c r="F30" s="254">
        <v>31.393609785124795</v>
      </c>
      <c r="G30" s="255">
        <v>0</v>
      </c>
      <c r="H30" s="255">
        <v>0</v>
      </c>
      <c r="I30" s="255"/>
      <c r="J30" s="255">
        <v>0</v>
      </c>
      <c r="K30" s="255"/>
      <c r="L30" s="255">
        <v>0</v>
      </c>
      <c r="M30" s="255"/>
      <c r="N30" s="255">
        <v>0</v>
      </c>
      <c r="O30" s="255"/>
      <c r="P30" s="255">
        <v>31.393609785124799</v>
      </c>
      <c r="Q30" s="255"/>
      <c r="R30" s="255">
        <v>26.168306314962148</v>
      </c>
      <c r="S30" s="255"/>
      <c r="T30" s="255">
        <v>0</v>
      </c>
      <c r="U30" s="255"/>
      <c r="V30" s="255">
        <v>0</v>
      </c>
      <c r="W30" s="255"/>
      <c r="X30" s="255">
        <v>0</v>
      </c>
      <c r="Y30" s="255"/>
      <c r="Z30" s="255" t="s">
        <v>537</v>
      </c>
      <c r="AA30" s="255"/>
      <c r="AB30" s="255">
        <v>31.393609785124799</v>
      </c>
      <c r="AC30" s="255">
        <v>26.168306314962148</v>
      </c>
    </row>
    <row r="31" spans="1:34" s="257" customFormat="1" x14ac:dyDescent="0.25">
      <c r="A31" s="252" t="s">
        <v>177</v>
      </c>
      <c r="B31" s="259" t="s">
        <v>176</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7" customFormat="1" ht="31.5" x14ac:dyDescent="0.25">
      <c r="A32" s="252" t="s">
        <v>175</v>
      </c>
      <c r="B32" s="259" t="s">
        <v>174</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7" customFormat="1" x14ac:dyDescent="0.25">
      <c r="A33" s="252" t="s">
        <v>173</v>
      </c>
      <c r="B33" s="259" t="s">
        <v>172</v>
      </c>
      <c r="C33" s="254">
        <v>35.669109785124796</v>
      </c>
      <c r="D33" s="254">
        <v>30.443806314962149</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7" customFormat="1" x14ac:dyDescent="0.25">
      <c r="A34" s="252" t="s">
        <v>171</v>
      </c>
      <c r="B34" s="259" t="s">
        <v>170</v>
      </c>
      <c r="C34" s="254">
        <v>0</v>
      </c>
      <c r="D34" s="254">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7" customFormat="1" ht="48" customHeight="1" x14ac:dyDescent="0.25">
      <c r="A35" s="252" t="s">
        <v>63</v>
      </c>
      <c r="B35" s="253"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7" customFormat="1" ht="44.25" customHeight="1" x14ac:dyDescent="0.25">
      <c r="A36" s="258" t="s">
        <v>168</v>
      </c>
      <c r="B36" s="259" t="s">
        <v>546</v>
      </c>
      <c r="C36" s="255"/>
      <c r="D36" s="255"/>
      <c r="E36" s="255"/>
      <c r="F36" s="255"/>
      <c r="G36" s="255">
        <v>0</v>
      </c>
      <c r="H36" s="255">
        <v>0</v>
      </c>
      <c r="I36" s="255" t="s">
        <v>578</v>
      </c>
      <c r="J36" s="255">
        <v>0</v>
      </c>
      <c r="K36" s="255" t="s">
        <v>578</v>
      </c>
      <c r="L36" s="255">
        <v>0</v>
      </c>
      <c r="M36" s="255" t="s">
        <v>578</v>
      </c>
      <c r="N36" s="255">
        <v>0</v>
      </c>
      <c r="O36" s="255" t="s">
        <v>578</v>
      </c>
      <c r="P36" s="255">
        <v>0</v>
      </c>
      <c r="Q36" s="262" t="s">
        <v>578</v>
      </c>
      <c r="R36" s="255">
        <v>0</v>
      </c>
      <c r="S36" s="255" t="s">
        <v>578</v>
      </c>
      <c r="T36" s="255">
        <v>0</v>
      </c>
      <c r="U36" s="262" t="s">
        <v>578</v>
      </c>
      <c r="V36" s="255">
        <v>0</v>
      </c>
      <c r="W36" s="255" t="s">
        <v>578</v>
      </c>
      <c r="X36" s="255">
        <v>0</v>
      </c>
      <c r="Y36" s="262" t="s">
        <v>578</v>
      </c>
      <c r="Z36" s="255" t="s">
        <v>537</v>
      </c>
      <c r="AA36" s="255" t="s">
        <v>537</v>
      </c>
      <c r="AB36" s="255">
        <v>0</v>
      </c>
      <c r="AC36" s="255">
        <v>0</v>
      </c>
    </row>
    <row r="37" spans="1:29" s="257" customFormat="1" ht="31.5" x14ac:dyDescent="0.25">
      <c r="A37" s="258" t="s">
        <v>167</v>
      </c>
      <c r="B37" s="263" t="s">
        <v>544</v>
      </c>
      <c r="C37" s="255"/>
      <c r="D37" s="255"/>
      <c r="E37" s="255"/>
      <c r="F37" s="255"/>
      <c r="G37" s="255">
        <v>0</v>
      </c>
      <c r="H37" s="255">
        <v>0</v>
      </c>
      <c r="I37" s="255" t="s">
        <v>578</v>
      </c>
      <c r="J37" s="255">
        <v>0</v>
      </c>
      <c r="K37" s="255" t="s">
        <v>578</v>
      </c>
      <c r="L37" s="255">
        <v>0</v>
      </c>
      <c r="M37" s="255" t="s">
        <v>578</v>
      </c>
      <c r="N37" s="255">
        <v>0</v>
      </c>
      <c r="O37" s="255" t="s">
        <v>578</v>
      </c>
      <c r="P37" s="255">
        <v>0</v>
      </c>
      <c r="Q37" s="262" t="s">
        <v>578</v>
      </c>
      <c r="R37" s="255">
        <v>0</v>
      </c>
      <c r="S37" s="255" t="s">
        <v>578</v>
      </c>
      <c r="T37" s="255">
        <v>0</v>
      </c>
      <c r="U37" s="262" t="s">
        <v>578</v>
      </c>
      <c r="V37" s="255">
        <v>0</v>
      </c>
      <c r="W37" s="255" t="s">
        <v>578</v>
      </c>
      <c r="X37" s="255">
        <v>0</v>
      </c>
      <c r="Y37" s="262" t="s">
        <v>578</v>
      </c>
      <c r="Z37" s="255" t="s">
        <v>537</v>
      </c>
      <c r="AA37" s="255" t="s">
        <v>537</v>
      </c>
      <c r="AB37" s="255">
        <v>0</v>
      </c>
      <c r="AC37" s="255">
        <v>0</v>
      </c>
    </row>
    <row r="38" spans="1:29" s="257" customFormat="1" x14ac:dyDescent="0.25">
      <c r="A38" s="258" t="s">
        <v>166</v>
      </c>
      <c r="B38" s="263" t="s">
        <v>157</v>
      </c>
      <c r="C38" s="255"/>
      <c r="D38" s="255"/>
      <c r="E38" s="255"/>
      <c r="F38" s="255"/>
      <c r="G38" s="255">
        <v>0</v>
      </c>
      <c r="H38" s="255">
        <v>0</v>
      </c>
      <c r="I38" s="255" t="s">
        <v>578</v>
      </c>
      <c r="J38" s="255">
        <v>0</v>
      </c>
      <c r="K38" s="255" t="s">
        <v>578</v>
      </c>
      <c r="L38" s="255">
        <v>0</v>
      </c>
      <c r="M38" s="255" t="s">
        <v>578</v>
      </c>
      <c r="N38" s="255">
        <v>0</v>
      </c>
      <c r="O38" s="255" t="s">
        <v>578</v>
      </c>
      <c r="P38" s="255">
        <v>0</v>
      </c>
      <c r="Q38" s="262" t="s">
        <v>578</v>
      </c>
      <c r="R38" s="255">
        <v>0</v>
      </c>
      <c r="S38" s="255" t="s">
        <v>578</v>
      </c>
      <c r="T38" s="255">
        <v>0</v>
      </c>
      <c r="U38" s="262" t="s">
        <v>578</v>
      </c>
      <c r="V38" s="255">
        <v>0</v>
      </c>
      <c r="W38" s="255" t="s">
        <v>578</v>
      </c>
      <c r="X38" s="255">
        <v>0</v>
      </c>
      <c r="Y38" s="262" t="s">
        <v>578</v>
      </c>
      <c r="Z38" s="255" t="s">
        <v>537</v>
      </c>
      <c r="AA38" s="255" t="s">
        <v>537</v>
      </c>
      <c r="AB38" s="255">
        <v>0</v>
      </c>
      <c r="AC38" s="255">
        <v>0</v>
      </c>
    </row>
    <row r="39" spans="1:29" s="257" customFormat="1" x14ac:dyDescent="0.25">
      <c r="A39" s="258" t="s">
        <v>165</v>
      </c>
      <c r="B39" s="259" t="s">
        <v>579</v>
      </c>
      <c r="C39" s="255"/>
      <c r="D39" s="255"/>
      <c r="E39" s="255"/>
      <c r="F39" s="255"/>
      <c r="G39" s="255">
        <v>0</v>
      </c>
      <c r="H39" s="255">
        <v>0</v>
      </c>
      <c r="I39" s="255" t="s">
        <v>578</v>
      </c>
      <c r="J39" s="255">
        <v>0</v>
      </c>
      <c r="K39" s="255" t="s">
        <v>578</v>
      </c>
      <c r="L39" s="255">
        <v>0</v>
      </c>
      <c r="M39" s="255" t="s">
        <v>578</v>
      </c>
      <c r="N39" s="255">
        <v>0</v>
      </c>
      <c r="O39" s="255" t="s">
        <v>578</v>
      </c>
      <c r="P39" s="255">
        <v>0</v>
      </c>
      <c r="Q39" s="262" t="s">
        <v>578</v>
      </c>
      <c r="R39" s="255">
        <v>0</v>
      </c>
      <c r="S39" s="255" t="s">
        <v>578</v>
      </c>
      <c r="T39" s="255">
        <v>0</v>
      </c>
      <c r="U39" s="262" t="s">
        <v>578</v>
      </c>
      <c r="V39" s="255">
        <v>0</v>
      </c>
      <c r="W39" s="255" t="s">
        <v>578</v>
      </c>
      <c r="X39" s="255">
        <v>0</v>
      </c>
      <c r="Y39" s="262" t="s">
        <v>578</v>
      </c>
      <c r="Z39" s="255" t="s">
        <v>537</v>
      </c>
      <c r="AA39" s="255" t="s">
        <v>537</v>
      </c>
      <c r="AB39" s="255">
        <v>0</v>
      </c>
      <c r="AC39" s="255">
        <v>0</v>
      </c>
    </row>
    <row r="40" spans="1:29" s="257" customFormat="1" x14ac:dyDescent="0.25">
      <c r="A40" s="258" t="s">
        <v>164</v>
      </c>
      <c r="B40" s="259" t="s">
        <v>547</v>
      </c>
      <c r="C40" s="255"/>
      <c r="D40" s="255"/>
      <c r="E40" s="255"/>
      <c r="F40" s="255"/>
      <c r="G40" s="255">
        <v>0</v>
      </c>
      <c r="H40" s="255">
        <v>0</v>
      </c>
      <c r="I40" s="255" t="s">
        <v>578</v>
      </c>
      <c r="J40" s="255">
        <v>0</v>
      </c>
      <c r="K40" s="255" t="s">
        <v>578</v>
      </c>
      <c r="L40" s="255">
        <v>0</v>
      </c>
      <c r="M40" s="255" t="s">
        <v>578</v>
      </c>
      <c r="N40" s="255">
        <v>0</v>
      </c>
      <c r="O40" s="255" t="s">
        <v>578</v>
      </c>
      <c r="P40" s="255">
        <v>0</v>
      </c>
      <c r="Q40" s="262" t="s">
        <v>578</v>
      </c>
      <c r="R40" s="255">
        <v>0</v>
      </c>
      <c r="S40" s="255" t="s">
        <v>578</v>
      </c>
      <c r="T40" s="255">
        <v>0</v>
      </c>
      <c r="U40" s="262" t="s">
        <v>578</v>
      </c>
      <c r="V40" s="255">
        <v>0</v>
      </c>
      <c r="W40" s="255" t="s">
        <v>578</v>
      </c>
      <c r="X40" s="255">
        <v>0</v>
      </c>
      <c r="Y40" s="262" t="s">
        <v>578</v>
      </c>
      <c r="Z40" s="255" t="s">
        <v>537</v>
      </c>
      <c r="AA40" s="255" t="s">
        <v>537</v>
      </c>
      <c r="AB40" s="255">
        <v>0</v>
      </c>
      <c r="AC40" s="255">
        <v>0</v>
      </c>
    </row>
    <row r="41" spans="1:29" s="257" customFormat="1" x14ac:dyDescent="0.25">
      <c r="A41" s="258" t="s">
        <v>163</v>
      </c>
      <c r="B41" s="259" t="s">
        <v>548</v>
      </c>
      <c r="C41" s="255"/>
      <c r="D41" s="255"/>
      <c r="E41" s="255"/>
      <c r="F41" s="255"/>
      <c r="G41" s="255">
        <v>0</v>
      </c>
      <c r="H41" s="255">
        <v>0</v>
      </c>
      <c r="I41" s="255" t="s">
        <v>578</v>
      </c>
      <c r="J41" s="255">
        <v>0</v>
      </c>
      <c r="K41" s="255" t="s">
        <v>578</v>
      </c>
      <c r="L41" s="255">
        <v>0</v>
      </c>
      <c r="M41" s="255" t="s">
        <v>578</v>
      </c>
      <c r="N41" s="255">
        <v>0</v>
      </c>
      <c r="O41" s="255" t="s">
        <v>578</v>
      </c>
      <c r="P41" s="255">
        <v>0</v>
      </c>
      <c r="Q41" s="262" t="s">
        <v>578</v>
      </c>
      <c r="R41" s="255">
        <v>0</v>
      </c>
      <c r="S41" s="255" t="s">
        <v>578</v>
      </c>
      <c r="T41" s="255">
        <v>0</v>
      </c>
      <c r="U41" s="262" t="s">
        <v>578</v>
      </c>
      <c r="V41" s="255">
        <v>0</v>
      </c>
      <c r="W41" s="255" t="s">
        <v>578</v>
      </c>
      <c r="X41" s="255">
        <v>0</v>
      </c>
      <c r="Y41" s="262" t="s">
        <v>578</v>
      </c>
      <c r="Z41" s="255" t="s">
        <v>537</v>
      </c>
      <c r="AA41" s="255" t="s">
        <v>537</v>
      </c>
      <c r="AB41" s="255">
        <v>0</v>
      </c>
      <c r="AC41" s="255">
        <v>0</v>
      </c>
    </row>
    <row r="42" spans="1:29" s="257" customFormat="1" x14ac:dyDescent="0.25">
      <c r="A42" s="258" t="s">
        <v>162</v>
      </c>
      <c r="B42" s="259" t="s">
        <v>549</v>
      </c>
      <c r="C42" s="255"/>
      <c r="D42" s="255"/>
      <c r="E42" s="255"/>
      <c r="F42" s="255"/>
      <c r="G42" s="255">
        <v>0</v>
      </c>
      <c r="H42" s="255">
        <v>0</v>
      </c>
      <c r="I42" s="255" t="s">
        <v>578</v>
      </c>
      <c r="J42" s="255">
        <v>0</v>
      </c>
      <c r="K42" s="255" t="s">
        <v>578</v>
      </c>
      <c r="L42" s="255">
        <v>0</v>
      </c>
      <c r="M42" s="255" t="s">
        <v>578</v>
      </c>
      <c r="N42" s="255">
        <v>0</v>
      </c>
      <c r="O42" s="255" t="s">
        <v>578</v>
      </c>
      <c r="P42" s="255">
        <v>0</v>
      </c>
      <c r="Q42" s="262" t="s">
        <v>578</v>
      </c>
      <c r="R42" s="255">
        <v>0</v>
      </c>
      <c r="S42" s="255" t="s">
        <v>578</v>
      </c>
      <c r="T42" s="255">
        <v>0</v>
      </c>
      <c r="U42" s="262" t="s">
        <v>578</v>
      </c>
      <c r="V42" s="255">
        <v>0</v>
      </c>
      <c r="W42" s="255" t="s">
        <v>578</v>
      </c>
      <c r="X42" s="255">
        <v>0</v>
      </c>
      <c r="Y42" s="262" t="s">
        <v>578</v>
      </c>
      <c r="Z42" s="255" t="s">
        <v>537</v>
      </c>
      <c r="AA42" s="255" t="s">
        <v>537</v>
      </c>
      <c r="AB42" s="255">
        <v>0</v>
      </c>
      <c r="AC42" s="255">
        <v>0</v>
      </c>
    </row>
    <row r="43" spans="1:29" s="257" customFormat="1" x14ac:dyDescent="0.25">
      <c r="A43" s="258" t="s">
        <v>550</v>
      </c>
      <c r="B43" s="259" t="s">
        <v>551</v>
      </c>
      <c r="C43" s="255"/>
      <c r="D43" s="255"/>
      <c r="E43" s="255"/>
      <c r="F43" s="255"/>
      <c r="G43" s="255">
        <v>0</v>
      </c>
      <c r="H43" s="255">
        <v>0</v>
      </c>
      <c r="I43" s="255" t="s">
        <v>578</v>
      </c>
      <c r="J43" s="255">
        <v>0</v>
      </c>
      <c r="K43" s="255" t="s">
        <v>578</v>
      </c>
      <c r="L43" s="255">
        <v>0</v>
      </c>
      <c r="M43" s="255" t="s">
        <v>578</v>
      </c>
      <c r="N43" s="255">
        <v>0</v>
      </c>
      <c r="O43" s="255" t="s">
        <v>578</v>
      </c>
      <c r="P43" s="255">
        <v>0</v>
      </c>
      <c r="Q43" s="262" t="s">
        <v>578</v>
      </c>
      <c r="R43" s="255">
        <v>0</v>
      </c>
      <c r="S43" s="255" t="s">
        <v>578</v>
      </c>
      <c r="T43" s="255">
        <v>0</v>
      </c>
      <c r="U43" s="262" t="s">
        <v>578</v>
      </c>
      <c r="V43" s="255">
        <v>0</v>
      </c>
      <c r="W43" s="255" t="s">
        <v>578</v>
      </c>
      <c r="X43" s="255">
        <v>0</v>
      </c>
      <c r="Y43" s="262" t="s">
        <v>578</v>
      </c>
      <c r="Z43" s="255" t="s">
        <v>537</v>
      </c>
      <c r="AA43" s="255" t="s">
        <v>537</v>
      </c>
      <c r="AB43" s="255">
        <v>0</v>
      </c>
      <c r="AC43" s="255">
        <v>0</v>
      </c>
    </row>
    <row r="44" spans="1:29" s="257" customFormat="1" x14ac:dyDescent="0.25">
      <c r="A44" s="258" t="s">
        <v>552</v>
      </c>
      <c r="B44" s="259" t="s">
        <v>553</v>
      </c>
      <c r="C44" s="255"/>
      <c r="D44" s="255"/>
      <c r="E44" s="255"/>
      <c r="F44" s="255"/>
      <c r="G44" s="255">
        <v>0</v>
      </c>
      <c r="H44" s="255">
        <v>0</v>
      </c>
      <c r="I44" s="255" t="s">
        <v>578</v>
      </c>
      <c r="J44" s="255">
        <v>0</v>
      </c>
      <c r="K44" s="255" t="s">
        <v>578</v>
      </c>
      <c r="L44" s="255">
        <v>0</v>
      </c>
      <c r="M44" s="255" t="s">
        <v>578</v>
      </c>
      <c r="N44" s="255">
        <v>0</v>
      </c>
      <c r="O44" s="255" t="s">
        <v>578</v>
      </c>
      <c r="P44" s="255">
        <v>0</v>
      </c>
      <c r="Q44" s="262" t="s">
        <v>578</v>
      </c>
      <c r="R44" s="255">
        <v>0</v>
      </c>
      <c r="S44" s="255" t="s">
        <v>578</v>
      </c>
      <c r="T44" s="255">
        <v>0</v>
      </c>
      <c r="U44" s="262" t="s">
        <v>578</v>
      </c>
      <c r="V44" s="255">
        <v>0</v>
      </c>
      <c r="W44" s="255" t="s">
        <v>578</v>
      </c>
      <c r="X44" s="255">
        <v>0</v>
      </c>
      <c r="Y44" s="262" t="s">
        <v>578</v>
      </c>
      <c r="Z44" s="255" t="s">
        <v>537</v>
      </c>
      <c r="AA44" s="255" t="s">
        <v>537</v>
      </c>
      <c r="AB44" s="255">
        <v>0</v>
      </c>
      <c r="AC44" s="255">
        <v>0</v>
      </c>
    </row>
    <row r="45" spans="1:29" s="257" customFormat="1" x14ac:dyDescent="0.25">
      <c r="A45" s="258" t="s">
        <v>554</v>
      </c>
      <c r="B45" s="259" t="s">
        <v>555</v>
      </c>
      <c r="C45" s="255"/>
      <c r="D45" s="255"/>
      <c r="E45" s="255"/>
      <c r="F45" s="255"/>
      <c r="G45" s="255">
        <v>0</v>
      </c>
      <c r="H45" s="255">
        <v>0</v>
      </c>
      <c r="I45" s="255" t="s">
        <v>578</v>
      </c>
      <c r="J45" s="255">
        <v>0</v>
      </c>
      <c r="K45" s="255" t="s">
        <v>578</v>
      </c>
      <c r="L45" s="255">
        <v>0</v>
      </c>
      <c r="M45" s="255" t="s">
        <v>578</v>
      </c>
      <c r="N45" s="255">
        <v>0</v>
      </c>
      <c r="O45" s="255" t="s">
        <v>578</v>
      </c>
      <c r="P45" s="255">
        <v>0</v>
      </c>
      <c r="Q45" s="262" t="s">
        <v>578</v>
      </c>
      <c r="R45" s="255">
        <v>0</v>
      </c>
      <c r="S45" s="255" t="s">
        <v>578</v>
      </c>
      <c r="T45" s="255">
        <v>0</v>
      </c>
      <c r="U45" s="262" t="s">
        <v>578</v>
      </c>
      <c r="V45" s="255">
        <v>0</v>
      </c>
      <c r="W45" s="255" t="s">
        <v>578</v>
      </c>
      <c r="X45" s="255">
        <v>0</v>
      </c>
      <c r="Y45" s="262" t="s">
        <v>578</v>
      </c>
      <c r="Z45" s="255" t="s">
        <v>537</v>
      </c>
      <c r="AA45" s="255" t="s">
        <v>537</v>
      </c>
      <c r="AB45" s="255">
        <v>0</v>
      </c>
      <c r="AC45" s="255">
        <v>0</v>
      </c>
    </row>
    <row r="46" spans="1:29" s="257" customFormat="1" x14ac:dyDescent="0.25">
      <c r="A46" s="258" t="s">
        <v>556</v>
      </c>
      <c r="B46" s="259" t="s">
        <v>557</v>
      </c>
      <c r="C46" s="255"/>
      <c r="D46" s="255"/>
      <c r="E46" s="255"/>
      <c r="F46" s="255"/>
      <c r="G46" s="255">
        <v>0</v>
      </c>
      <c r="H46" s="255">
        <v>0</v>
      </c>
      <c r="I46" s="255" t="s">
        <v>578</v>
      </c>
      <c r="J46" s="255"/>
      <c r="K46" s="255" t="s">
        <v>578</v>
      </c>
      <c r="L46" s="255">
        <v>0</v>
      </c>
      <c r="M46" s="255" t="s">
        <v>578</v>
      </c>
      <c r="N46" s="255"/>
      <c r="O46" s="255" t="s">
        <v>578</v>
      </c>
      <c r="P46" s="255">
        <v>0</v>
      </c>
      <c r="Q46" s="262" t="s">
        <v>578</v>
      </c>
      <c r="R46" s="255"/>
      <c r="S46" s="255" t="s">
        <v>578</v>
      </c>
      <c r="T46" s="255">
        <v>0</v>
      </c>
      <c r="U46" s="262" t="s">
        <v>578</v>
      </c>
      <c r="V46" s="255"/>
      <c r="W46" s="255" t="s">
        <v>578</v>
      </c>
      <c r="X46" s="255"/>
      <c r="Y46" s="262" t="s">
        <v>578</v>
      </c>
      <c r="Z46" s="255"/>
      <c r="AA46" s="255" t="s">
        <v>578</v>
      </c>
      <c r="AB46" s="255">
        <v>0</v>
      </c>
      <c r="AC46" s="255">
        <v>0</v>
      </c>
    </row>
    <row r="47" spans="1:29" s="257" customFormat="1" x14ac:dyDescent="0.25">
      <c r="A47" s="252" t="s">
        <v>62</v>
      </c>
      <c r="B47" s="253" t="s">
        <v>161</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62"/>
      <c r="AB47" s="255"/>
      <c r="AC47" s="255"/>
    </row>
    <row r="48" spans="1:29" s="257" customFormat="1" ht="33.75" customHeight="1" x14ac:dyDescent="0.25">
      <c r="A48" s="258" t="s">
        <v>160</v>
      </c>
      <c r="B48" s="259" t="s">
        <v>546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537</v>
      </c>
      <c r="AA48" s="255"/>
      <c r="AB48" s="255">
        <v>0</v>
      </c>
      <c r="AC48" s="255">
        <v>0</v>
      </c>
    </row>
    <row r="49" spans="1:29" s="257" customFormat="1" ht="31.5" x14ac:dyDescent="0.25">
      <c r="A49" s="258" t="s">
        <v>159</v>
      </c>
      <c r="B49" s="263" t="s">
        <v>544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537</v>
      </c>
      <c r="AA49" s="255"/>
      <c r="AB49" s="255">
        <v>0</v>
      </c>
      <c r="AC49" s="255">
        <v>0</v>
      </c>
    </row>
    <row r="50" spans="1:29" s="257" customFormat="1" x14ac:dyDescent="0.25">
      <c r="A50" s="258" t="s">
        <v>158</v>
      </c>
      <c r="B50" s="263"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537</v>
      </c>
      <c r="AA50" s="255"/>
      <c r="AB50" s="255">
        <v>0</v>
      </c>
      <c r="AC50" s="255">
        <v>0</v>
      </c>
    </row>
    <row r="51" spans="1:29" s="257" customFormat="1" ht="31.5" x14ac:dyDescent="0.25">
      <c r="A51" s="258" t="s">
        <v>156</v>
      </c>
      <c r="B51" s="259"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537</v>
      </c>
      <c r="AA51" s="255"/>
      <c r="AB51" s="255">
        <v>0</v>
      </c>
      <c r="AC51" s="255">
        <v>0</v>
      </c>
    </row>
    <row r="52" spans="1:29" s="257" customFormat="1" ht="31.5" x14ac:dyDescent="0.25">
      <c r="A52" s="258" t="s">
        <v>154</v>
      </c>
      <c r="B52" s="259"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537</v>
      </c>
      <c r="AA52" s="255"/>
      <c r="AB52" s="255">
        <v>0</v>
      </c>
      <c r="AC52" s="255">
        <v>0</v>
      </c>
    </row>
    <row r="53" spans="1:29" s="257" customFormat="1" x14ac:dyDescent="0.25">
      <c r="A53" s="258" t="s">
        <v>152</v>
      </c>
      <c r="B53" s="259"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537</v>
      </c>
      <c r="AA53" s="255"/>
      <c r="AB53" s="255">
        <v>0</v>
      </c>
      <c r="AC53" s="255">
        <v>0</v>
      </c>
    </row>
    <row r="54" spans="1:29" s="257" customFormat="1" x14ac:dyDescent="0.25">
      <c r="A54" s="258" t="s">
        <v>150</v>
      </c>
      <c r="B54" s="259" t="s">
        <v>547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537</v>
      </c>
      <c r="AA54" s="255"/>
      <c r="AB54" s="255">
        <v>0</v>
      </c>
      <c r="AC54" s="255">
        <v>0</v>
      </c>
    </row>
    <row r="55" spans="1:29" s="257" customFormat="1" x14ac:dyDescent="0.25">
      <c r="A55" s="258" t="s">
        <v>558</v>
      </c>
      <c r="B55" s="259" t="s">
        <v>548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537</v>
      </c>
      <c r="AA55" s="255"/>
      <c r="AB55" s="255">
        <v>0</v>
      </c>
      <c r="AC55" s="255">
        <v>0</v>
      </c>
    </row>
    <row r="56" spans="1:29" s="257" customFormat="1" x14ac:dyDescent="0.25">
      <c r="A56" s="258" t="s">
        <v>559</v>
      </c>
      <c r="B56" s="259" t="s">
        <v>549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537</v>
      </c>
      <c r="AA56" s="255"/>
      <c r="AB56" s="255">
        <v>0</v>
      </c>
      <c r="AC56" s="255">
        <v>0</v>
      </c>
    </row>
    <row r="57" spans="1:29" s="257" customFormat="1" x14ac:dyDescent="0.25">
      <c r="A57" s="258" t="s">
        <v>560</v>
      </c>
      <c r="B57" s="259" t="s">
        <v>551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537</v>
      </c>
      <c r="AA57" s="255"/>
      <c r="AB57" s="255">
        <v>0</v>
      </c>
      <c r="AC57" s="255">
        <v>0</v>
      </c>
    </row>
    <row r="58" spans="1:29" s="257" customFormat="1" x14ac:dyDescent="0.25">
      <c r="A58" s="258" t="s">
        <v>561</v>
      </c>
      <c r="B58" s="259" t="s">
        <v>553</v>
      </c>
      <c r="C58" s="255">
        <v>3</v>
      </c>
      <c r="D58" s="255">
        <v>3</v>
      </c>
      <c r="E58" s="255"/>
      <c r="F58" s="255"/>
      <c r="G58" s="255">
        <v>0</v>
      </c>
      <c r="H58" s="255">
        <v>0</v>
      </c>
      <c r="I58" s="255"/>
      <c r="J58" s="255">
        <v>0</v>
      </c>
      <c r="K58" s="255"/>
      <c r="L58" s="255">
        <v>0</v>
      </c>
      <c r="M58" s="255"/>
      <c r="N58" s="255">
        <v>0</v>
      </c>
      <c r="O58" s="255"/>
      <c r="P58" s="255">
        <v>2</v>
      </c>
      <c r="Q58" s="255"/>
      <c r="R58" s="255">
        <v>2</v>
      </c>
      <c r="S58" s="255"/>
      <c r="T58" s="255">
        <v>0</v>
      </c>
      <c r="U58" s="255"/>
      <c r="V58" s="255">
        <v>0</v>
      </c>
      <c r="W58" s="255"/>
      <c r="X58" s="255">
        <v>0</v>
      </c>
      <c r="Y58" s="255"/>
      <c r="Z58" s="255" t="s">
        <v>537</v>
      </c>
      <c r="AA58" s="255"/>
      <c r="AB58" s="255">
        <v>2</v>
      </c>
      <c r="AC58" s="255">
        <v>2</v>
      </c>
    </row>
    <row r="59" spans="1:29" s="257" customFormat="1" x14ac:dyDescent="0.25">
      <c r="A59" s="258" t="s">
        <v>562</v>
      </c>
      <c r="B59" s="259" t="s">
        <v>555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537</v>
      </c>
      <c r="AA59" s="255"/>
      <c r="AB59" s="255">
        <v>0</v>
      </c>
      <c r="AC59" s="255">
        <v>0</v>
      </c>
    </row>
    <row r="60" spans="1:29" s="257" customFormat="1" x14ac:dyDescent="0.25">
      <c r="A60" s="258" t="s">
        <v>563</v>
      </c>
      <c r="B60" s="259" t="s">
        <v>557</v>
      </c>
      <c r="C60" s="255">
        <v>0</v>
      </c>
      <c r="D60" s="255">
        <v>0</v>
      </c>
      <c r="E60" s="255"/>
      <c r="F60" s="255"/>
      <c r="G60" s="255">
        <v>0</v>
      </c>
      <c r="H60" s="255">
        <v>0</v>
      </c>
      <c r="I60" s="255"/>
      <c r="J60" s="255"/>
      <c r="K60" s="255"/>
      <c r="L60" s="255">
        <v>0</v>
      </c>
      <c r="M60" s="255"/>
      <c r="N60" s="255"/>
      <c r="O60" s="255"/>
      <c r="P60" s="255">
        <v>0</v>
      </c>
      <c r="Q60" s="255"/>
      <c r="R60" s="255"/>
      <c r="S60" s="255"/>
      <c r="T60" s="255">
        <v>0</v>
      </c>
      <c r="U60" s="255"/>
      <c r="V60" s="255"/>
      <c r="W60" s="255"/>
      <c r="X60" s="255"/>
      <c r="Y60" s="255"/>
      <c r="Z60" s="255"/>
      <c r="AA60" s="255"/>
      <c r="AB60" s="255">
        <v>0</v>
      </c>
      <c r="AC60" s="255">
        <v>0</v>
      </c>
    </row>
    <row r="61" spans="1:29" s="257" customFormat="1" ht="35.25" customHeight="1" x14ac:dyDescent="0.25">
      <c r="A61" s="252" t="s">
        <v>60</v>
      </c>
      <c r="B61" s="253"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7" customFormat="1" x14ac:dyDescent="0.25">
      <c r="A62" s="258" t="s">
        <v>148</v>
      </c>
      <c r="B62" s="259" t="s">
        <v>147</v>
      </c>
      <c r="C62" s="254">
        <v>35.669109785124796</v>
      </c>
      <c r="D62" s="254">
        <v>30.443806314962149</v>
      </c>
      <c r="E62" s="255"/>
      <c r="F62" s="255"/>
      <c r="G62" s="255">
        <v>0</v>
      </c>
      <c r="H62" s="255">
        <v>0</v>
      </c>
      <c r="I62" s="255"/>
      <c r="J62" s="255">
        <v>0</v>
      </c>
      <c r="K62" s="255"/>
      <c r="L62" s="255">
        <v>0</v>
      </c>
      <c r="M62" s="255"/>
      <c r="N62" s="255">
        <v>0</v>
      </c>
      <c r="O62" s="255"/>
      <c r="P62" s="255">
        <v>31.393609785124799</v>
      </c>
      <c r="Q62" s="255"/>
      <c r="R62" s="255">
        <v>26.168306314962148</v>
      </c>
      <c r="S62" s="255"/>
      <c r="T62" s="255">
        <v>0</v>
      </c>
      <c r="U62" s="255"/>
      <c r="V62" s="255">
        <v>0</v>
      </c>
      <c r="W62" s="255"/>
      <c r="X62" s="255">
        <v>0</v>
      </c>
      <c r="Y62" s="255"/>
      <c r="Z62" s="255" t="s">
        <v>537</v>
      </c>
      <c r="AA62" s="255"/>
      <c r="AB62" s="255">
        <v>31.393609785124799</v>
      </c>
      <c r="AC62" s="255">
        <v>26.168306314962148</v>
      </c>
    </row>
    <row r="63" spans="1:29" s="257" customFormat="1" x14ac:dyDescent="0.25">
      <c r="A63" s="258" t="s">
        <v>146</v>
      </c>
      <c r="B63" s="263"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537</v>
      </c>
      <c r="AA63" s="255"/>
      <c r="AB63" s="255">
        <v>0</v>
      </c>
      <c r="AC63" s="255">
        <v>0</v>
      </c>
    </row>
    <row r="64" spans="1:29" s="257" customFormat="1" x14ac:dyDescent="0.25">
      <c r="A64" s="258" t="s">
        <v>145</v>
      </c>
      <c r="B64" s="259"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537</v>
      </c>
      <c r="AA64" s="255"/>
      <c r="AB64" s="255">
        <v>0</v>
      </c>
      <c r="AC64" s="255">
        <v>0</v>
      </c>
    </row>
    <row r="65" spans="1:29" s="257" customFormat="1" x14ac:dyDescent="0.25">
      <c r="A65" s="258" t="s">
        <v>144</v>
      </c>
      <c r="B65" s="263"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537</v>
      </c>
      <c r="AA65" s="255"/>
      <c r="AB65" s="255">
        <v>0</v>
      </c>
      <c r="AC65" s="255">
        <v>0</v>
      </c>
    </row>
    <row r="66" spans="1:29" s="257" customFormat="1" x14ac:dyDescent="0.25">
      <c r="A66" s="258" t="s">
        <v>143</v>
      </c>
      <c r="B66" s="263"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537</v>
      </c>
      <c r="AA66" s="255"/>
      <c r="AB66" s="255">
        <v>0</v>
      </c>
      <c r="AC66" s="255">
        <v>0</v>
      </c>
    </row>
    <row r="67" spans="1:29" s="257" customFormat="1" x14ac:dyDescent="0.25">
      <c r="A67" s="258" t="s">
        <v>142</v>
      </c>
      <c r="B67" s="263" t="s">
        <v>547</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537</v>
      </c>
      <c r="AA67" s="255"/>
      <c r="AB67" s="255">
        <v>0</v>
      </c>
      <c r="AC67" s="255">
        <v>0</v>
      </c>
    </row>
    <row r="68" spans="1:29" s="257" customFormat="1" x14ac:dyDescent="0.25">
      <c r="A68" s="258" t="s">
        <v>564</v>
      </c>
      <c r="B68" s="263" t="s">
        <v>548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537</v>
      </c>
      <c r="AA68" s="255"/>
      <c r="AB68" s="255">
        <v>0</v>
      </c>
      <c r="AC68" s="255">
        <v>0</v>
      </c>
    </row>
    <row r="69" spans="1:29" s="257" customFormat="1" x14ac:dyDescent="0.25">
      <c r="A69" s="258" t="s">
        <v>565</v>
      </c>
      <c r="B69" s="263" t="s">
        <v>549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537</v>
      </c>
      <c r="AA69" s="255"/>
      <c r="AB69" s="255">
        <v>0</v>
      </c>
      <c r="AC69" s="255">
        <v>0</v>
      </c>
    </row>
    <row r="70" spans="1:29" s="257" customFormat="1" x14ac:dyDescent="0.25">
      <c r="A70" s="258" t="s">
        <v>566</v>
      </c>
      <c r="B70" s="263" t="s">
        <v>551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537</v>
      </c>
      <c r="AA70" s="255"/>
      <c r="AB70" s="255">
        <v>0</v>
      </c>
      <c r="AC70" s="255">
        <v>0</v>
      </c>
    </row>
    <row r="71" spans="1:29" s="257" customFormat="1" x14ac:dyDescent="0.25">
      <c r="A71" s="258" t="s">
        <v>567</v>
      </c>
      <c r="B71" s="263" t="s">
        <v>553</v>
      </c>
      <c r="C71" s="255">
        <v>3</v>
      </c>
      <c r="D71" s="255">
        <v>3</v>
      </c>
      <c r="E71" s="255"/>
      <c r="F71" s="255"/>
      <c r="G71" s="255">
        <v>0</v>
      </c>
      <c r="H71" s="255">
        <v>0</v>
      </c>
      <c r="I71" s="255"/>
      <c r="J71" s="255">
        <v>0</v>
      </c>
      <c r="K71" s="255"/>
      <c r="L71" s="255">
        <v>0</v>
      </c>
      <c r="M71" s="255"/>
      <c r="N71" s="255">
        <v>0</v>
      </c>
      <c r="O71" s="255"/>
      <c r="P71" s="255">
        <v>2</v>
      </c>
      <c r="Q71" s="255"/>
      <c r="R71" s="255">
        <v>2</v>
      </c>
      <c r="S71" s="255"/>
      <c r="T71" s="255">
        <v>0</v>
      </c>
      <c r="U71" s="255"/>
      <c r="V71" s="255">
        <v>0</v>
      </c>
      <c r="W71" s="255"/>
      <c r="X71" s="255">
        <v>0</v>
      </c>
      <c r="Y71" s="255"/>
      <c r="Z71" s="255" t="s">
        <v>537</v>
      </c>
      <c r="AA71" s="255"/>
      <c r="AB71" s="255">
        <v>2</v>
      </c>
      <c r="AC71" s="255">
        <v>2</v>
      </c>
    </row>
    <row r="72" spans="1:29" s="257" customFormat="1" x14ac:dyDescent="0.25">
      <c r="A72" s="258" t="s">
        <v>568</v>
      </c>
      <c r="B72" s="263" t="s">
        <v>555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537</v>
      </c>
      <c r="AA72" s="255"/>
      <c r="AB72" s="255">
        <v>0</v>
      </c>
      <c r="AC72" s="255">
        <v>0</v>
      </c>
    </row>
    <row r="73" spans="1:29" s="257" customFormat="1" x14ac:dyDescent="0.25">
      <c r="A73" s="258" t="s">
        <v>569</v>
      </c>
      <c r="B73" s="263" t="s">
        <v>557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c r="Y73" s="255"/>
      <c r="Z73" s="255"/>
      <c r="AA73" s="255"/>
      <c r="AB73" s="255">
        <v>0</v>
      </c>
      <c r="AC73" s="255">
        <v>0</v>
      </c>
    </row>
    <row r="74" spans="1:29" s="257" customFormat="1" ht="36.75" customHeight="1" x14ac:dyDescent="0.25">
      <c r="A74" s="252" t="s">
        <v>59</v>
      </c>
      <c r="B74" s="264"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537</v>
      </c>
      <c r="AA74" s="255"/>
      <c r="AB74" s="255">
        <v>0</v>
      </c>
      <c r="AC74" s="255">
        <v>0</v>
      </c>
    </row>
    <row r="75" spans="1:29" s="257" customFormat="1" x14ac:dyDescent="0.25">
      <c r="A75" s="252" t="s">
        <v>57</v>
      </c>
      <c r="B75" s="253"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7" customFormat="1" ht="45" customHeight="1" x14ac:dyDescent="0.25">
      <c r="A76" s="258" t="s">
        <v>230</v>
      </c>
      <c r="B76" s="259" t="s">
        <v>546</v>
      </c>
      <c r="C76" s="265"/>
      <c r="D76" s="266"/>
      <c r="E76" s="267"/>
      <c r="F76" s="267"/>
      <c r="G76" s="255">
        <v>0</v>
      </c>
      <c r="H76" s="255">
        <v>0</v>
      </c>
      <c r="I76" s="255"/>
      <c r="J76" s="255">
        <v>0</v>
      </c>
      <c r="K76" s="255"/>
      <c r="L76" s="255">
        <v>0</v>
      </c>
      <c r="M76" s="255"/>
      <c r="N76" s="255">
        <v>0</v>
      </c>
      <c r="O76" s="255"/>
      <c r="P76" s="255">
        <v>0</v>
      </c>
      <c r="Q76" s="267"/>
      <c r="R76" s="255">
        <v>0</v>
      </c>
      <c r="S76" s="266"/>
      <c r="T76" s="255">
        <v>0</v>
      </c>
      <c r="U76" s="266"/>
      <c r="V76" s="255">
        <v>0</v>
      </c>
      <c r="W76" s="266"/>
      <c r="X76" s="255">
        <v>0</v>
      </c>
      <c r="Y76" s="266"/>
      <c r="Z76" s="255" t="s">
        <v>537</v>
      </c>
      <c r="AA76" s="266"/>
      <c r="AB76" s="255">
        <v>0</v>
      </c>
      <c r="AC76" s="255">
        <v>0</v>
      </c>
    </row>
    <row r="77" spans="1:29" s="257" customFormat="1" ht="39.75" customHeight="1" x14ac:dyDescent="0.25">
      <c r="A77" s="258" t="s">
        <v>231</v>
      </c>
      <c r="B77" s="263" t="s">
        <v>544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537</v>
      </c>
      <c r="AA77" s="255"/>
      <c r="AB77" s="255">
        <v>0</v>
      </c>
      <c r="AC77" s="255">
        <v>0</v>
      </c>
    </row>
    <row r="78" spans="1:29" s="257" customFormat="1" x14ac:dyDescent="0.25">
      <c r="A78" s="258" t="s">
        <v>232</v>
      </c>
      <c r="B78" s="263"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537</v>
      </c>
      <c r="AA78" s="255"/>
      <c r="AB78" s="255">
        <v>0</v>
      </c>
      <c r="AC78" s="255">
        <v>0</v>
      </c>
    </row>
    <row r="79" spans="1:29" s="257" customFormat="1" x14ac:dyDescent="0.25">
      <c r="A79" s="258" t="s">
        <v>233</v>
      </c>
      <c r="B79" s="259" t="s">
        <v>545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537</v>
      </c>
      <c r="AA79" s="255"/>
      <c r="AB79" s="255">
        <v>0</v>
      </c>
      <c r="AC79" s="255">
        <v>0</v>
      </c>
    </row>
    <row r="80" spans="1:29" s="257" customFormat="1" x14ac:dyDescent="0.25">
      <c r="A80" s="258" t="s">
        <v>234</v>
      </c>
      <c r="B80" s="259" t="s">
        <v>547</v>
      </c>
      <c r="C80" s="265"/>
      <c r="D80" s="266"/>
      <c r="E80" s="267"/>
      <c r="F80" s="267"/>
      <c r="G80" s="255">
        <v>0</v>
      </c>
      <c r="H80" s="255">
        <v>0</v>
      </c>
      <c r="I80" s="255"/>
      <c r="J80" s="255">
        <v>0</v>
      </c>
      <c r="K80" s="255"/>
      <c r="L80" s="255">
        <v>0</v>
      </c>
      <c r="M80" s="255"/>
      <c r="N80" s="255">
        <v>0</v>
      </c>
      <c r="O80" s="255"/>
      <c r="P80" s="255">
        <v>0</v>
      </c>
      <c r="Q80" s="267"/>
      <c r="R80" s="255">
        <v>0</v>
      </c>
      <c r="S80" s="266"/>
      <c r="T80" s="255">
        <v>0</v>
      </c>
      <c r="U80" s="266"/>
      <c r="V80" s="255">
        <v>0</v>
      </c>
      <c r="W80" s="266"/>
      <c r="X80" s="255">
        <v>0</v>
      </c>
      <c r="Y80" s="266"/>
      <c r="Z80" s="255" t="s">
        <v>537</v>
      </c>
      <c r="AA80" s="266"/>
      <c r="AB80" s="255">
        <v>0</v>
      </c>
      <c r="AC80" s="255">
        <v>0</v>
      </c>
    </row>
    <row r="81" spans="1:29" s="257" customFormat="1" x14ac:dyDescent="0.25">
      <c r="A81" s="258" t="s">
        <v>570</v>
      </c>
      <c r="B81" s="259" t="s">
        <v>548</v>
      </c>
      <c r="C81" s="265"/>
      <c r="D81" s="266"/>
      <c r="E81" s="267"/>
      <c r="F81" s="267"/>
      <c r="G81" s="255">
        <v>0</v>
      </c>
      <c r="H81" s="255">
        <v>0</v>
      </c>
      <c r="I81" s="255"/>
      <c r="J81" s="255">
        <v>0</v>
      </c>
      <c r="K81" s="255"/>
      <c r="L81" s="255">
        <v>0</v>
      </c>
      <c r="M81" s="255"/>
      <c r="N81" s="255">
        <v>0</v>
      </c>
      <c r="O81" s="255"/>
      <c r="P81" s="255">
        <v>0</v>
      </c>
      <c r="Q81" s="267"/>
      <c r="R81" s="255">
        <v>0</v>
      </c>
      <c r="S81" s="266"/>
      <c r="T81" s="255">
        <v>0</v>
      </c>
      <c r="U81" s="266"/>
      <c r="V81" s="255">
        <v>0</v>
      </c>
      <c r="W81" s="266"/>
      <c r="X81" s="255">
        <v>0</v>
      </c>
      <c r="Y81" s="266"/>
      <c r="Z81" s="255" t="s">
        <v>537</v>
      </c>
      <c r="AA81" s="266"/>
      <c r="AB81" s="255">
        <v>0</v>
      </c>
      <c r="AC81" s="255">
        <v>0</v>
      </c>
    </row>
    <row r="82" spans="1:29" s="257" customFormat="1" x14ac:dyDescent="0.25">
      <c r="A82" s="258" t="s">
        <v>571</v>
      </c>
      <c r="B82" s="259" t="s">
        <v>549</v>
      </c>
      <c r="C82" s="265"/>
      <c r="D82" s="266"/>
      <c r="E82" s="267"/>
      <c r="F82" s="267"/>
      <c r="G82" s="255">
        <v>0</v>
      </c>
      <c r="H82" s="255">
        <v>0</v>
      </c>
      <c r="I82" s="255"/>
      <c r="J82" s="255">
        <v>0</v>
      </c>
      <c r="K82" s="255"/>
      <c r="L82" s="255">
        <v>0</v>
      </c>
      <c r="M82" s="255"/>
      <c r="N82" s="255">
        <v>0</v>
      </c>
      <c r="O82" s="255"/>
      <c r="P82" s="255">
        <v>0</v>
      </c>
      <c r="Q82" s="267"/>
      <c r="R82" s="255">
        <v>0</v>
      </c>
      <c r="S82" s="266"/>
      <c r="T82" s="255">
        <v>0</v>
      </c>
      <c r="U82" s="266"/>
      <c r="V82" s="255">
        <v>0</v>
      </c>
      <c r="W82" s="266"/>
      <c r="X82" s="255">
        <v>0</v>
      </c>
      <c r="Y82" s="266"/>
      <c r="Z82" s="255" t="s">
        <v>537</v>
      </c>
      <c r="AA82" s="266"/>
      <c r="AB82" s="255">
        <v>0</v>
      </c>
      <c r="AC82" s="255">
        <v>0</v>
      </c>
    </row>
    <row r="83" spans="1:29" s="257" customFormat="1" x14ac:dyDescent="0.25">
      <c r="A83" s="258" t="s">
        <v>572</v>
      </c>
      <c r="B83" s="259" t="s">
        <v>551</v>
      </c>
      <c r="C83" s="265"/>
      <c r="D83" s="266"/>
      <c r="E83" s="267"/>
      <c r="F83" s="267"/>
      <c r="G83" s="255">
        <v>0</v>
      </c>
      <c r="H83" s="255">
        <v>0</v>
      </c>
      <c r="I83" s="255"/>
      <c r="J83" s="255">
        <v>0</v>
      </c>
      <c r="K83" s="255"/>
      <c r="L83" s="255">
        <v>0</v>
      </c>
      <c r="M83" s="255"/>
      <c r="N83" s="255">
        <v>0</v>
      </c>
      <c r="O83" s="255"/>
      <c r="P83" s="255">
        <v>0</v>
      </c>
      <c r="Q83" s="267"/>
      <c r="R83" s="255">
        <v>0</v>
      </c>
      <c r="S83" s="266"/>
      <c r="T83" s="255">
        <v>0</v>
      </c>
      <c r="U83" s="266"/>
      <c r="V83" s="255">
        <v>0</v>
      </c>
      <c r="W83" s="266"/>
      <c r="X83" s="255">
        <v>0</v>
      </c>
      <c r="Y83" s="266"/>
      <c r="Z83" s="255" t="s">
        <v>537</v>
      </c>
      <c r="AA83" s="266"/>
      <c r="AB83" s="255">
        <v>0</v>
      </c>
      <c r="AC83" s="255">
        <v>0</v>
      </c>
    </row>
    <row r="84" spans="1:29" s="257" customFormat="1" x14ac:dyDescent="0.25">
      <c r="A84" s="258" t="s">
        <v>573</v>
      </c>
      <c r="B84" s="259" t="s">
        <v>553</v>
      </c>
      <c r="C84" s="265"/>
      <c r="D84" s="266"/>
      <c r="E84" s="267"/>
      <c r="F84" s="267"/>
      <c r="G84" s="255">
        <v>0</v>
      </c>
      <c r="H84" s="255">
        <v>0</v>
      </c>
      <c r="I84" s="255"/>
      <c r="J84" s="255">
        <v>0</v>
      </c>
      <c r="K84" s="255"/>
      <c r="L84" s="255">
        <v>0</v>
      </c>
      <c r="M84" s="255"/>
      <c r="N84" s="255">
        <v>0</v>
      </c>
      <c r="O84" s="255"/>
      <c r="P84" s="255">
        <v>0</v>
      </c>
      <c r="Q84" s="267"/>
      <c r="R84" s="255">
        <v>0</v>
      </c>
      <c r="S84" s="266"/>
      <c r="T84" s="255">
        <v>0</v>
      </c>
      <c r="U84" s="266"/>
      <c r="V84" s="255">
        <v>0</v>
      </c>
      <c r="W84" s="266"/>
      <c r="X84" s="255">
        <v>0</v>
      </c>
      <c r="Y84" s="266"/>
      <c r="Z84" s="255" t="s">
        <v>537</v>
      </c>
      <c r="AA84" s="266"/>
      <c r="AB84" s="255">
        <v>0</v>
      </c>
      <c r="AC84" s="255">
        <v>0</v>
      </c>
    </row>
    <row r="85" spans="1:29" s="257" customFormat="1" x14ac:dyDescent="0.25">
      <c r="A85" s="258" t="s">
        <v>574</v>
      </c>
      <c r="B85" s="259" t="s">
        <v>555</v>
      </c>
      <c r="C85" s="265"/>
      <c r="D85" s="266"/>
      <c r="E85" s="267"/>
      <c r="F85" s="267"/>
      <c r="G85" s="255">
        <v>0</v>
      </c>
      <c r="H85" s="255">
        <v>0</v>
      </c>
      <c r="I85" s="255"/>
      <c r="J85" s="255">
        <v>0</v>
      </c>
      <c r="K85" s="255"/>
      <c r="L85" s="255">
        <v>0</v>
      </c>
      <c r="M85" s="255"/>
      <c r="N85" s="255">
        <v>0</v>
      </c>
      <c r="O85" s="255"/>
      <c r="P85" s="255">
        <v>0</v>
      </c>
      <c r="Q85" s="267"/>
      <c r="R85" s="255">
        <v>0</v>
      </c>
      <c r="S85" s="266"/>
      <c r="T85" s="255">
        <v>0</v>
      </c>
      <c r="U85" s="266"/>
      <c r="V85" s="255">
        <v>0</v>
      </c>
      <c r="W85" s="266"/>
      <c r="X85" s="255">
        <v>0</v>
      </c>
      <c r="Y85" s="266"/>
      <c r="Z85" s="255" t="s">
        <v>537</v>
      </c>
      <c r="AA85" s="266"/>
      <c r="AB85" s="255">
        <v>0</v>
      </c>
      <c r="AC85" s="255">
        <v>0</v>
      </c>
    </row>
    <row r="86" spans="1:29" s="257" customFormat="1" x14ac:dyDescent="0.25">
      <c r="A86" s="258" t="s">
        <v>575</v>
      </c>
      <c r="B86" s="259" t="s">
        <v>557</v>
      </c>
      <c r="C86" s="268"/>
      <c r="D86" s="266"/>
      <c r="E86" s="267"/>
      <c r="F86" s="267"/>
      <c r="G86" s="255">
        <v>0</v>
      </c>
      <c r="H86" s="255">
        <v>0</v>
      </c>
      <c r="I86" s="255"/>
      <c r="J86" s="255">
        <v>0</v>
      </c>
      <c r="K86" s="255"/>
      <c r="L86" s="255">
        <v>0</v>
      </c>
      <c r="M86" s="255"/>
      <c r="N86" s="255">
        <v>0</v>
      </c>
      <c r="O86" s="255"/>
      <c r="P86" s="255">
        <v>0</v>
      </c>
      <c r="Q86" s="267"/>
      <c r="R86" s="255">
        <v>0</v>
      </c>
      <c r="S86" s="266"/>
      <c r="T86" s="255">
        <v>0</v>
      </c>
      <c r="U86" s="266"/>
      <c r="V86" s="255">
        <v>0</v>
      </c>
      <c r="W86" s="266"/>
      <c r="X86" s="255">
        <v>0</v>
      </c>
      <c r="Y86" s="266"/>
      <c r="Z86" s="255" t="s">
        <v>537</v>
      </c>
      <c r="AA86" s="266"/>
      <c r="AB86" s="255">
        <v>0</v>
      </c>
      <c r="AC86" s="255">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H8" zoomScale="70" zoomScaleSheetLayoutView="70" workbookViewId="0">
      <selection activeCell="Y28" sqref="A28:XFD33"/>
    </sheetView>
  </sheetViews>
  <sheetFormatPr defaultColWidth="9.140625" defaultRowHeight="15" x14ac:dyDescent="0.25"/>
  <cols>
    <col min="1" max="1" width="9.7109375" style="19" customWidth="1"/>
    <col min="2" max="2" width="23.140625" style="19" customWidth="1"/>
    <col min="3" max="3" width="24.5703125" style="19" customWidth="1"/>
    <col min="4" max="4" width="15.140625" style="19" customWidth="1"/>
    <col min="5" max="12" width="7.7109375" style="19" customWidth="1"/>
    <col min="13" max="13" width="13.7109375" style="19" customWidth="1"/>
    <col min="14" max="14" width="27.570312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28515625" style="19" customWidth="1"/>
    <col min="24" max="24" width="10.7109375" style="19" customWidth="1"/>
    <col min="25" max="25" width="23.85546875" style="19" customWidth="1"/>
    <col min="26" max="26" width="7.7109375" style="19" customWidth="1"/>
    <col min="27" max="27" width="10.7109375" style="19" customWidth="1"/>
    <col min="28" max="28" width="18.85546875" style="19" customWidth="1"/>
    <col min="29" max="29" width="36" style="19" customWidth="1"/>
    <col min="30" max="30" width="13.140625" style="19" customWidth="1"/>
    <col min="31" max="31" width="30" style="19" customWidth="1"/>
    <col min="32" max="32" width="15.28515625" style="19" customWidth="1"/>
    <col min="33" max="33" width="18.42578125" style="19" customWidth="1"/>
    <col min="34" max="34" width="13.5703125" style="19" customWidth="1"/>
    <col min="35" max="35" width="13.28515625" style="19" customWidth="1"/>
    <col min="36" max="36" width="11.7109375" style="19" customWidth="1"/>
    <col min="37" max="37" width="12" style="19" customWidth="1"/>
    <col min="38" max="38" width="12.28515625" style="19" customWidth="1"/>
    <col min="39" max="39" width="13.140625" style="19" customWidth="1"/>
    <col min="40" max="40" width="16.570312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855468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M_PK1500.01.07.01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515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526</v>
      </c>
      <c r="F22" s="446"/>
      <c r="G22" s="446"/>
      <c r="H22" s="446"/>
      <c r="I22" s="446"/>
      <c r="J22" s="446"/>
      <c r="K22" s="446"/>
      <c r="L22" s="447"/>
      <c r="M22" s="431" t="s">
        <v>50</v>
      </c>
      <c r="N22" s="431" t="s">
        <v>49</v>
      </c>
      <c r="O22" s="431" t="s">
        <v>48</v>
      </c>
      <c r="P22" s="426" t="s">
        <v>265</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436</v>
      </c>
      <c r="J23" s="429" t="s">
        <v>437</v>
      </c>
      <c r="K23" s="429" t="s">
        <v>438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69" t="s">
        <v>613</v>
      </c>
      <c r="B26" s="270" t="s">
        <v>614</v>
      </c>
      <c r="C26" s="271" t="s">
        <v>615</v>
      </c>
      <c r="D26" s="272" t="s">
        <v>616</v>
      </c>
      <c r="E26" s="273">
        <v>1</v>
      </c>
      <c r="F26" s="273" t="s">
        <v>537</v>
      </c>
      <c r="G26" s="273" t="s">
        <v>537</v>
      </c>
      <c r="H26" s="273" t="s">
        <v>537</v>
      </c>
      <c r="I26" s="273" t="s">
        <v>537</v>
      </c>
      <c r="J26" s="273" t="s">
        <v>537</v>
      </c>
      <c r="K26" s="273" t="s">
        <v>537</v>
      </c>
      <c r="L26" s="273" t="s">
        <v>537</v>
      </c>
      <c r="M26" s="274" t="s">
        <v>617</v>
      </c>
      <c r="N26" s="274" t="s">
        <v>618</v>
      </c>
      <c r="O26" s="271" t="s">
        <v>542</v>
      </c>
      <c r="P26" s="275">
        <v>21413</v>
      </c>
      <c r="Q26" s="271" t="s">
        <v>538</v>
      </c>
      <c r="R26" s="275">
        <v>21413</v>
      </c>
      <c r="S26" s="271" t="s">
        <v>619</v>
      </c>
      <c r="T26" s="271" t="s">
        <v>620</v>
      </c>
      <c r="U26" s="271">
        <v>2</v>
      </c>
      <c r="V26" s="271">
        <v>2</v>
      </c>
      <c r="W26" s="271" t="s">
        <v>598</v>
      </c>
      <c r="X26" s="276">
        <v>21413</v>
      </c>
      <c r="Y26" s="271"/>
      <c r="Z26" s="271">
        <v>1</v>
      </c>
      <c r="AA26" s="275">
        <v>21378</v>
      </c>
      <c r="AB26" s="275">
        <v>21378</v>
      </c>
      <c r="AC26" s="271" t="s">
        <v>598</v>
      </c>
      <c r="AD26" s="275">
        <v>25653</v>
      </c>
      <c r="AE26" s="275">
        <v>25653</v>
      </c>
      <c r="AF26" s="272" t="s">
        <v>621</v>
      </c>
      <c r="AG26" s="271" t="s">
        <v>622</v>
      </c>
      <c r="AH26" s="271" t="s">
        <v>623</v>
      </c>
      <c r="AI26" s="271" t="s">
        <v>624</v>
      </c>
      <c r="AJ26" s="271" t="s">
        <v>625</v>
      </c>
      <c r="AK26" s="271" t="s">
        <v>626</v>
      </c>
      <c r="AL26" s="271" t="s">
        <v>627</v>
      </c>
      <c r="AM26" s="271" t="s">
        <v>628</v>
      </c>
      <c r="AN26" s="271" t="s">
        <v>626</v>
      </c>
      <c r="AO26" s="272" t="s">
        <v>629</v>
      </c>
      <c r="AP26" s="271" t="s">
        <v>626</v>
      </c>
      <c r="AQ26" s="271" t="s">
        <v>630</v>
      </c>
      <c r="AR26" s="271" t="s">
        <v>626</v>
      </c>
      <c r="AS26" s="271" t="s">
        <v>630</v>
      </c>
      <c r="AT26" s="271" t="s">
        <v>631</v>
      </c>
      <c r="AU26" s="277" t="s">
        <v>537</v>
      </c>
      <c r="AV26" s="277" t="s">
        <v>632</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1" t="s">
        <v>633</v>
      </c>
      <c r="X27" s="276">
        <v>21000</v>
      </c>
      <c r="Y27" s="271" t="s">
        <v>633</v>
      </c>
      <c r="Z27" s="278"/>
      <c r="AA27" s="275"/>
      <c r="AB27" s="278"/>
      <c r="AC27" s="278"/>
      <c r="AD27" s="278"/>
      <c r="AE27" s="278"/>
      <c r="AF27" s="278"/>
      <c r="AG27" s="278"/>
      <c r="AH27" s="278"/>
      <c r="AI27" s="278"/>
      <c r="AJ27" s="278"/>
      <c r="AK27" s="278"/>
      <c r="AL27" s="278"/>
      <c r="AM27" s="278"/>
      <c r="AN27" s="278"/>
      <c r="AO27" s="278"/>
      <c r="AP27" s="278"/>
      <c r="AQ27" s="278"/>
      <c r="AR27" s="278"/>
      <c r="AS27" s="278"/>
      <c r="AT27" s="278"/>
      <c r="AU27" s="278"/>
      <c r="AV27"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22" zoomScale="90" zoomScaleNormal="90" zoomScaleSheetLayoutView="90" workbookViewId="0">
      <selection activeCell="B30" sqref="B30"/>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1" t="str">
        <f>'1. паспорт местоположение'!A5:C5</f>
        <v>Год раскрытия информации: 2026 год</v>
      </c>
      <c r="B5" s="451"/>
      <c r="C5" s="64"/>
      <c r="D5" s="64"/>
      <c r="E5" s="64"/>
      <c r="F5" s="64"/>
    </row>
    <row r="6" spans="1:6" ht="18.75" x14ac:dyDescent="0.3">
      <c r="A6" s="216"/>
      <c r="B6" s="216"/>
      <c r="C6" s="216"/>
      <c r="D6" s="216"/>
      <c r="E6" s="216"/>
      <c r="F6" s="216"/>
    </row>
    <row r="7" spans="1:6" ht="18.75" x14ac:dyDescent="0.25">
      <c r="A7" s="289" t="s">
        <v>10</v>
      </c>
      <c r="B7" s="289"/>
      <c r="C7" s="173"/>
      <c r="D7" s="173"/>
      <c r="E7" s="173"/>
      <c r="F7" s="173"/>
    </row>
    <row r="8" spans="1:6" ht="18.75" x14ac:dyDescent="0.25">
      <c r="A8" s="173"/>
      <c r="B8" s="173"/>
      <c r="C8" s="173"/>
      <c r="D8" s="173"/>
      <c r="E8" s="173"/>
      <c r="F8" s="173"/>
    </row>
    <row r="9" spans="1:6" x14ac:dyDescent="0.25">
      <c r="A9" s="294" t="str">
        <f>'1. паспорт местоположение'!A9:C9</f>
        <v>АО "Россети Тюмень"</v>
      </c>
      <c r="B9" s="294"/>
      <c r="C9" s="174"/>
      <c r="D9" s="174"/>
      <c r="E9" s="174"/>
      <c r="F9" s="174"/>
    </row>
    <row r="10" spans="1:6" x14ac:dyDescent="0.25">
      <c r="A10" s="286" t="s">
        <v>9</v>
      </c>
      <c r="B10" s="286"/>
      <c r="C10" s="175"/>
      <c r="D10" s="175"/>
      <c r="E10" s="175"/>
      <c r="F10" s="175"/>
    </row>
    <row r="11" spans="1:6" ht="18.75" x14ac:dyDescent="0.25">
      <c r="A11" s="173"/>
      <c r="B11" s="173"/>
      <c r="C11" s="173"/>
      <c r="D11" s="173"/>
      <c r="E11" s="173"/>
      <c r="F11" s="173"/>
    </row>
    <row r="12" spans="1:6" ht="29.25" customHeight="1" x14ac:dyDescent="0.25">
      <c r="A12" s="294" t="str">
        <f>'1. паспорт местоположение'!A12:C12</f>
        <v>M_PK1500.01.07.01</v>
      </c>
      <c r="B12" s="294"/>
      <c r="C12" s="174"/>
      <c r="D12" s="174"/>
      <c r="E12" s="174"/>
      <c r="F12" s="174"/>
    </row>
    <row r="13" spans="1:6" x14ac:dyDescent="0.25">
      <c r="A13" s="286" t="s">
        <v>8</v>
      </c>
      <c r="B13" s="286"/>
      <c r="C13" s="175"/>
      <c r="D13" s="175"/>
      <c r="E13" s="175"/>
      <c r="F13" s="175"/>
    </row>
    <row r="14" spans="1:6" ht="18.75" x14ac:dyDescent="0.25">
      <c r="A14" s="11"/>
      <c r="B14" s="11"/>
      <c r="C14" s="11"/>
      <c r="D14" s="11"/>
      <c r="E14" s="11"/>
      <c r="F14" s="11"/>
    </row>
    <row r="15" spans="1:6" ht="39.75" customHeight="1" x14ac:dyDescent="0.25">
      <c r="A15" s="29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2"/>
      <c r="C15" s="174"/>
      <c r="D15" s="174"/>
      <c r="E15" s="174"/>
      <c r="F15" s="174"/>
    </row>
    <row r="16" spans="1:6" x14ac:dyDescent="0.25">
      <c r="A16" s="286" t="s">
        <v>7</v>
      </c>
      <c r="B16" s="286"/>
      <c r="C16" s="175"/>
      <c r="D16" s="175"/>
      <c r="E16" s="175"/>
      <c r="F16" s="175"/>
    </row>
    <row r="17" spans="1:2" ht="33" customHeight="1" x14ac:dyDescent="0.25">
      <c r="A17" s="452"/>
      <c r="B17" s="453"/>
    </row>
    <row r="18" spans="1:2" x14ac:dyDescent="0.25">
      <c r="A18" s="452" t="s">
        <v>516</v>
      </c>
      <c r="B18" s="453"/>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584</v>
      </c>
    </row>
    <row r="23" spans="1:2" ht="34.5" customHeight="1" thickBot="1" x14ac:dyDescent="0.3">
      <c r="A23" s="141" t="s">
        <v>366</v>
      </c>
      <c r="B23" s="202" t="s">
        <v>583</v>
      </c>
    </row>
    <row r="24" spans="1:2" ht="24.75" customHeight="1" thickBot="1" x14ac:dyDescent="0.3">
      <c r="A24" s="141" t="s">
        <v>402</v>
      </c>
      <c r="B24" s="202" t="s">
        <v>585</v>
      </c>
    </row>
    <row r="25" spans="1:2" ht="28.5" customHeight="1" thickBot="1" x14ac:dyDescent="0.3">
      <c r="A25" s="143" t="s">
        <v>403</v>
      </c>
      <c r="B25" s="201">
        <v>2028</v>
      </c>
    </row>
    <row r="26" spans="1:2" ht="16.5" thickBot="1" x14ac:dyDescent="0.3">
      <c r="A26" s="144" t="s">
        <v>404</v>
      </c>
      <c r="B26" s="203" t="s">
        <v>597</v>
      </c>
    </row>
    <row r="27" spans="1:2" ht="29.25" thickBot="1" x14ac:dyDescent="0.3">
      <c r="A27" s="152" t="s">
        <v>603</v>
      </c>
      <c r="B27" s="210">
        <v>37.055933704253817</v>
      </c>
    </row>
    <row r="28" spans="1:2" ht="16.5" thickBot="1" x14ac:dyDescent="0.3">
      <c r="A28" s="147" t="s">
        <v>405</v>
      </c>
      <c r="B28" s="204" t="s">
        <v>538</v>
      </c>
    </row>
    <row r="29" spans="1:2" ht="29.25" thickBot="1" x14ac:dyDescent="0.3">
      <c r="A29" s="153" t="s">
        <v>406</v>
      </c>
      <c r="B29" s="204">
        <v>5.1310000000000002</v>
      </c>
    </row>
    <row r="30" spans="1:2" ht="29.25" thickBot="1" x14ac:dyDescent="0.3">
      <c r="A30" s="153" t="s">
        <v>407</v>
      </c>
      <c r="B30" s="214"/>
    </row>
    <row r="31" spans="1:2" ht="16.5" thickBot="1" x14ac:dyDescent="0.3">
      <c r="A31" s="147" t="s">
        <v>408</v>
      </c>
      <c r="B31" s="204"/>
    </row>
    <row r="32" spans="1:2" ht="30.75" thickBot="1" x14ac:dyDescent="0.3">
      <c r="A32" s="147" t="s">
        <v>539</v>
      </c>
      <c r="B32" s="213">
        <v>5.1306000000000003</v>
      </c>
    </row>
    <row r="33" spans="1:2" ht="30.75" thickBot="1" x14ac:dyDescent="0.3">
      <c r="A33" s="147" t="s">
        <v>610</v>
      </c>
      <c r="B33" s="147"/>
    </row>
    <row r="34" spans="1:2" ht="16.5" customHeight="1" thickBot="1" x14ac:dyDescent="0.3">
      <c r="A34" s="147" t="s">
        <v>409</v>
      </c>
      <c r="B34" s="212">
        <f>B32*100/B27</f>
        <v>13.845555858739665</v>
      </c>
    </row>
    <row r="35" spans="1:2" ht="16.5" thickBot="1" x14ac:dyDescent="0.3">
      <c r="A35" s="147" t="s">
        <v>410</v>
      </c>
      <c r="B35" s="212">
        <f>B32</f>
        <v>5.1306000000000003</v>
      </c>
    </row>
    <row r="36" spans="1:2" ht="16.5" thickBot="1" x14ac:dyDescent="0.3">
      <c r="A36" s="147" t="s">
        <v>411</v>
      </c>
      <c r="B36" s="212">
        <v>4.2755000000000001</v>
      </c>
    </row>
    <row r="37" spans="1:2" ht="16.5" thickBot="1" x14ac:dyDescent="0.3">
      <c r="A37" s="147"/>
      <c r="B37" s="21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19" customFormat="1" ht="8.25" customHeight="1" thickBot="1" x14ac:dyDescent="0.3">
      <c r="A49" s="217"/>
      <c r="B49" s="218"/>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19" customFormat="1" ht="16.5" thickBot="1" x14ac:dyDescent="0.3">
      <c r="A53" s="220"/>
      <c r="B53" s="221"/>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14"/>
    </row>
    <row r="58" spans="1:2" ht="16.5" thickBot="1" x14ac:dyDescent="0.3">
      <c r="A58" s="150" t="s">
        <v>412</v>
      </c>
      <c r="B58" s="142" t="s">
        <v>594</v>
      </c>
    </row>
    <row r="59" spans="1:2" ht="23.25" customHeight="1" x14ac:dyDescent="0.25">
      <c r="A59" s="150" t="s">
        <v>413</v>
      </c>
      <c r="B59" s="150"/>
    </row>
    <row r="60" spans="1:2" x14ac:dyDescent="0.25">
      <c r="A60" s="150" t="s">
        <v>414</v>
      </c>
      <c r="B60" s="150"/>
    </row>
    <row r="61" spans="1:2" x14ac:dyDescent="0.25">
      <c r="A61" s="150" t="s">
        <v>415</v>
      </c>
      <c r="B61" s="150" t="s">
        <v>598</v>
      </c>
    </row>
    <row r="62" spans="1:2" ht="16.5" thickBot="1" x14ac:dyDescent="0.3">
      <c r="A62" s="151" t="s">
        <v>416</v>
      </c>
      <c r="B62" s="151"/>
    </row>
    <row r="63" spans="1:2" ht="30.75" thickBot="1" x14ac:dyDescent="0.3">
      <c r="A63" s="148" t="s">
        <v>417</v>
      </c>
      <c r="B63" s="214" t="s">
        <v>582</v>
      </c>
    </row>
    <row r="64" spans="1:2" ht="29.25" thickBot="1" x14ac:dyDescent="0.3">
      <c r="A64" s="143" t="s">
        <v>418</v>
      </c>
      <c r="B64" s="149"/>
    </row>
    <row r="65" spans="1:2" ht="16.5" thickBot="1" x14ac:dyDescent="0.3">
      <c r="A65" s="148" t="s">
        <v>408</v>
      </c>
      <c r="B65" s="214" t="s">
        <v>582</v>
      </c>
    </row>
    <row r="66" spans="1:2" ht="16.5" thickBot="1" x14ac:dyDescent="0.3">
      <c r="A66" s="148" t="s">
        <v>419</v>
      </c>
      <c r="B66" s="149"/>
    </row>
    <row r="67" spans="1:2" ht="16.5" thickBot="1" x14ac:dyDescent="0.3">
      <c r="A67" s="148" t="s">
        <v>420</v>
      </c>
      <c r="B67" s="156"/>
    </row>
    <row r="68" spans="1:2" ht="16.5" thickBot="1" x14ac:dyDescent="0.3">
      <c r="A68" s="157" t="s">
        <v>421</v>
      </c>
      <c r="B68" s="214" t="s">
        <v>582</v>
      </c>
    </row>
    <row r="69" spans="1:2" ht="16.5" thickBot="1" x14ac:dyDescent="0.3">
      <c r="A69" s="143" t="s">
        <v>422</v>
      </c>
      <c r="B69" s="214" t="s">
        <v>582</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14" t="s">
        <v>599</v>
      </c>
    </row>
    <row r="74" spans="1:2" ht="28.5" x14ac:dyDescent="0.25">
      <c r="A74" s="146" t="s">
        <v>427</v>
      </c>
      <c r="B74" s="21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10">
    <mergeCell ref="A18:B18"/>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2026-04-21T13:15:29Z</dcterms:modified>
</cp:coreProperties>
</file>