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1.01.06\"/>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38" i="22"/>
  <c r="B55" i="22"/>
  <c r="B53" i="22"/>
  <c r="C40" i="7"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<sst xmlns="http://schemas.openxmlformats.org/spreadsheetml/2006/main" count="1245" uniqueCount="648">
  <si>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</si>
  <si>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</si>
  <si>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</si>
  <si>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</si>
  <si>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</si>
  <si>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</si>
  <si>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</si>
  <si>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</si>
  <si>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</si>
  <si>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</si>
  <si>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</si>
  <si>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</si>
  <si>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</si>
  <si>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</si>
  <si>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</si>
  <si>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</si>
  <si>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</si>
  <si>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</si>
  <si>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</si>
  <si>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</si>
  <si>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</si>
  <si>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</si>
  <si>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</si>
  <si>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</si>
  <si>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</si>
  <si>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</si>
  <si>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</si>
  <si>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</si>
  <si>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</si>
  <si>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</si>
  <si>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</si>
  <si>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</si>
  <si>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</si>
  <si>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</si>
  <si>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</si>
  <si>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</si>
  <si>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</si>
  <si>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</si>
  <si>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</si>
  <si>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</si>
  <si>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</si>
  <si>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</si>
  <si>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</si>
  <si>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</si>
  <si>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</si>
  <si>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</si>
  <si>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</si>
  <si>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</si>
  <si>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</si>
  <si>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</si>
  <si>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</si>
  <si>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</si>
  <si>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</si>
  <si>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</si>
  <si>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</si>
  <si>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</si>
  <si>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</si>
  <si>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</si>
  <si>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</si>
  <si>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</si>
  <si>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</si>
  <si>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</si>
  <si>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</si>
  <si>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</si>
  <si>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</si>
  <si>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</si>
  <si>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</si>
  <si>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</si>
  <si>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</si>
  <si>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</si>
  <si>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</si>
  <si>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</si>
  <si>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</si>
  <si>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</si>
  <si>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</si>
  <si>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</si>
  <si>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</si>
  <si>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</si>
  <si>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</si>
  <si>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</si>
  <si>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</si>
  <si>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</si>
  <si>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</si>
  <si>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</si>
  <si>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</si>
  <si>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</si>
  <si>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</si>
  <si>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</si>
  <si>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</si>
  <si>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</si>
  <si>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</si>
  <si>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</si>
  <si>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</si>
  <si>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</si>
  <si>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</si>
  <si>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</si>
  <si>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</si>
  <si>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</si>
  <si>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</si>
  <si>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</si>
  <si>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</si>
  <si>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</si>
  <si>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</si>
  <si>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</si>
  <si>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</si>
  <si>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</si>
  <si>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</si>
  <si>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</si>
  <si>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</si>
  <si>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</si>
  <si>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</si>
  <si>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</si>
  <si>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</si>
  <si>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</si>
  <si>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</si>
  <si>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</si>
  <si>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</si>
  <si>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</si>
  <si>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</si>
  <si>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</si>
  <si>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</si>
  <si>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</si>
  <si>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</si>
  <si>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</si>
  <si>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</si>
  <si>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</si>
  <si>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</si>
  <si>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</si>
  <si>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</si>
  <si>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</si>
  <si>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</si>
  <si>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</si>
  <si>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</si>
  <si>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</si>
  <si>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</si>
  <si>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</si>
  <si>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</si>
  <si>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</si>
  <si>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</si>
  <si>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</si>
  <si>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</si>
  <si>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</si>
  <si>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</si>
  <si>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</si>
  <si>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</si>
  <si>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</si>
  <si>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</si>
  <si>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</si>
  <si>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</si>
  <si>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</si>
  <si>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</si>
  <si>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</si>
  <si>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</si>
  <si>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</si>
  <si>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</si>
  <si>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</si>
  <si>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</si>
  <si>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</si>
  <si>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</si>
  <si>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</si>
  <si>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</si>
  <si>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</si>
  <si>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</si>
  <si>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</si>
  <si>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</si>
  <si>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</si>
  <si>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</si>
  <si>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</si>
  <si>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</si>
  <si>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</si>
  <si>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</si>
  <si>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</si>
  <si>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</si>
  <si>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</si>
  <si>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</si>
  <si>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</si>
  <si>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</si>
  <si>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</si>
  <si>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</si>
  <si>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</si>
  <si>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</si>
  <si>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</si>
  <si>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</si>
  <si>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</si>
  <si>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</si>
  <si>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</si>
  <si>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</si>
  <si>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</si>
  <si>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</si>
  <si>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</si>
  <si>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</si>
  <si>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</si>
  <si>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</si>
  <si>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</si>
  <si>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</si>
  <si>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</si>
  <si>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</si>
  <si>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</si>
  <si>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</si>
  <si>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</si>
  <si>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</si>
  <si>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</si>
  <si>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</si>
  <si>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</si>
  <si>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</si>
  <si>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</si>
  <si>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</si>
  <si>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</si>
  <si>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</si>
  <si>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</si>
  <si>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</si>
  <si>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</si>
  <si>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</si>
  <si>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</si>
  <si>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</si>
  <si>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</si>
  <si>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</si>
  <si>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</si>
  <si>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</si>
  <si>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</si>
  <si>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</si>
  <si>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</si>
  <si>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</si>
  <si>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</si>
  <si>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</si>
  <si>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</si>
  <si>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</si>
  <si>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</si>
  <si>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</si>
  <si>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</si>
  <si>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</si>
  <si>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</si>
  <si>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</si>
  <si>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</si>
  <si>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</si>
  <si>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</si>
  <si>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</si>
  <si>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</si>
  <si>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</si>
  <si>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</si>
  <si>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</si>
  <si>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</si>
  <si>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</si>
  <si>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</si>
  <si>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</si>
  <si>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</si>
  <si>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</si>
  <si>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</si>
  <si>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</si>
  <si>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</si>
  <si>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</si>
  <si>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</si>
  <si>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</si>
  <si>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</si>
  <si>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</si>
  <si>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</si>
  <si>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</si>
  <si>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</si>
  <si>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</si>
  <si>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</si>
  <si>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</si>
  <si>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</si>
  <si>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</si>
  <si>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</si>
  <si>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</si>
  <si>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</si>
  <si>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</si>
  <si>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</si>
  <si>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</si>
  <si>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</si>
  <si>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</si>
  <si>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</si>
  <si>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</si>
  <si>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</si>
  <si>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</si>
  <si>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</si>
  <si>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</si>
  <si>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</si>
  <si>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</si>
  <si>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</si>
  <si>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</si>
  <si>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</si>
  <si>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</si>
  <si>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</si>
  <si>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</si>
  <si>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</si>
  <si>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</si>
  <si>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</si>
  <si>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</si>
  <si>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</si>
  <si>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</si>
  <si>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</si>
  <si>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</si>
  <si>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</si>
  <si>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</si>
  <si>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</si>
  <si>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</si>
  <si>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</si>
  <si>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</si>
  <si>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</si>
  <si>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</si>
  <si>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</si>
  <si>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</si>
  <si>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</si>
  <si>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</si>
  <si>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</si>
  <si>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</si>
  <si>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</si>
  <si>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</si>
  <si>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</si>
  <si>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</si>
  <si>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</si>
  <si>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</si>
  <si>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</si>
  <si>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</si>
  <si>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</si>
  <si>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</si>
  <si>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</si>
  <si>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</si>
  <si>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</si>
  <si>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</si>
  <si>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</si>
  <si>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</si>
  <si>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</si>
  <si>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</si>
  <si>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</si>
  <si>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</si>
  <si>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</si>
  <si>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</si>
  <si>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</si>
  <si>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</si>
  <si>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</si>
  <si>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</si>
  <si>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</si>
  <si>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</si>
  <si>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</si>
  <si>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</si>
  <si>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</si>
  <si>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</si>
  <si>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</si>
  <si>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</si>
  <si>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</si>
  <si>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</si>
  <si>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</si>
  <si>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</si>
  <si>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</si>
  <si>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</si>
  <si>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</si>
  <si>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</si>
  <si>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</si>
  <si>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</si>
  <si>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</si>
  <si>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</si>
  <si>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</si>
  <si>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</si>
  <si>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</si>
  <si>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</si>
  <si>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</si>
  <si>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</si>
  <si>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</si>
  <si>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</si>
  <si>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</si>
  <si>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</si>
  <si>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</si>
  <si>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</si>
  <si>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</si>
  <si>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</si>
  <si>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</si>
  <si>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</si>
  <si>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</si>
  <si>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</si>
  <si>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</si>
  <si>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</si>
  <si>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</si>
  <si>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</si>
  <si>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</si>
  <si>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</si>
  <si>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</si>
  <si>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</si>
  <si>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</si>
  <si>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</si>
  <si>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</si>
  <si>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</si>
  <si>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</si>
  <si>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</si>
  <si>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</si>
  <si>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</si>
  <si>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</si>
  <si>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</si>
  <si>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</si>
  <si>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</si>
  <si>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</si>
  <si>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</si>
  <si>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</si>
  <si>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</si>
  <si>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</si>
  <si>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</si>
  <si>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</si>
  <si>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</si>
  <si>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</si>
  <si>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</si>
  <si>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</si>
  <si>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</si>
  <si>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</si>
  <si>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</si>
  <si>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</si>
  <si>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</si>
  <si>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</si>
  <si>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</si>
  <si>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</si>
  <si>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</si>
  <si>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</si>
  <si>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</si>
  <si>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</si>
  <si>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</si>
  <si>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</si>
  <si>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</si>
  <si>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</si>
  <si>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</si>
  <si>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</si>
  <si>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</si>
  <si>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</si>
  <si>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</si>
  <si>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</si>
  <si>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</si>
  <si>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</si>
  <si>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</si>
  <si>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</si>
  <si>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</si>
  <si>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</si>
  <si>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</si>
  <si>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</si>
  <si>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</si>
  <si>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</si>
  <si>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</si>
  <si>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</si>
  <si>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</si>
  <si>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</si>
  <si>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</si>
  <si>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</si>
  <si>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</si>
  <si>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</si>
  <si>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</si>
  <si>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</si>
  <si>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</si>
  <si>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</si>
  <si>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</si>
  <si>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</si>
  <si>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</si>
  <si>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</si>
  <si>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</si>
  <si>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</si>
  <si>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</si>
  <si>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</si>
  <si>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</si>
  <si>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</si>
  <si>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</si>
  <si>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</si>
  <si>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</si>
  <si>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</si>
  <si>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</si>
  <si>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</si>
  <si>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</si>
  <si>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</si>
  <si>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</si>
  <si>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</si>
  <si>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</si>
  <si>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</si>
  <si>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</si>
  <si>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</si>
  <si>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</si>
  <si>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</si>
  <si>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</si>
  <si>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</si>
  <si>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</si>
  <si>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</si>
  <si>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</si>
  <si>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</si>
  <si>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</si>
  <si>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</si>
  <si>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</si>
  <si>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</si>
  <si>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</si>
  <si>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</si>
  <si>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</si>
  <si>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</si>
  <si>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</si>
  <si>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</si>
  <si>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</si>
  <si>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</si>
  <si>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</si>
  <si>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</si>
  <si>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</si>
  <si>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</si>
  <si>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</si>
  <si>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</si>
  <si>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</si>
  <si>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</si>
  <si>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</si>
  <si>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</si>
  <si>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</si>
  <si>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</si>
  <si>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</si>
  <si>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</si>
  <si>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</si>
  <si>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</si>
  <si>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</si>
  <si>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</si>
  <si>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</si>
  <si>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</si>
  <si>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</si>
  <si>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</si>
  <si>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</si>
  <si>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</si>
  <si>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</si>
  <si>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</si>
  <si>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</si>
  <si>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</si>
  <si>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</si>
  <si>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</si>
  <si>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</si>
  <si>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</si>
  <si>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</si>
  <si>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</si>
  <si>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</si>
  <si>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</si>
  <si>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</si>
  <si>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</si>
  <si>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</si>
  <si>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</si>
  <si>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</si>
  <si>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</si>
  <si>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</si>
  <si>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</si>
  <si>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</si>
  <si>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</si>
  <si>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</si>
  <si>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</si>
  <si>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</si>
  <si>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</si>
  <si>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</si>
  <si>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</si>
  <si>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</si>
  <si>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</si>
  <si>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</si>
  <si>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</si>
  <si>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</si>
  <si>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</si>
  <si>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</si>
  <si>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</si>
  <si>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</si>
  <si>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</si>
  <si>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</si>
  <si>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</si>
  <si>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</si>
  <si>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</si>
  <si>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</si>
  <si>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</si>
  <si>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</si>
  <si>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</si>
  <si>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</si>
  <si>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</si>
  <si>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</si>
  <si>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</si>
  <si>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</si>
  <si>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</si>
  <si>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</si>
  <si>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</si>
  <si>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</si>
  <si>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</si>
  <si>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</si>
  <si>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</si>
  <si>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</si>
  <si>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</si>
  <si>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</si>
  <si>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</si>
  <si>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</si>
  <si>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</si>
  <si>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</si>
  <si>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</si>
  <si>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</si>
  <si>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</si>
  <si>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</si>
  <si>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</si>
  <si>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</si>
  <si>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</si>
  <si>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</si>
  <si>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</si>
  <si>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</si>
  <si>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</si>
  <si>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</si>
  <si>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</si>
  <si>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</si>
  <si>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</si>
  <si>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</si>
  <si>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</si>
  <si>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</si>
  <si>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</si>
  <si>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</si>
  <si>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</si>
  <si>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</si>
  <si>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</si>
  <si>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</si>
  <si>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</si>
  <si>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</si>
  <si>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</si>
  <si>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</si>
  <si>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</si>
  <si>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</si>
  <si>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</si>
  <si>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</si>
  <si>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от «__» _____ 202_ г. №___</t>
  </si>
  <si>
    <t>Обновление парка транспортных средств в связи с их моральным и физическим износом. АКТ ТО  № 2000.01.01.06 от 15.09.2022</t>
  </si>
  <si>
    <t>Год 2028</t>
  </si>
  <si>
    <t>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</si>
  <si>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</si>
  <si>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"Автозавод "ГАЗ"</t>
  </si>
  <si>
    <t>ООО "Автозавод "ГАЗ" KP02.1000.2021.884 от 15.08.2022 г.</t>
  </si>
  <si>
    <t>Цельнометаллический фургон двухрядная кабина, бензиновый ГАЗ-27527 - 10 шт.</t>
  </si>
  <si>
    <t>01.01.2023-31.12.2026</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</si>
  <si>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</si>
  <si>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</si>
  <si>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</si>
  <si>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</si>
  <si>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</si>
  <si>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</si>
  <si>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</si>
  <si>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</si>
  <si>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</si>
  <si>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</si>
  <si>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</si>
  <si>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</si>
  <si>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</si>
  <si>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</si>
  <si>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</si>
  <si>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</si>
  <si>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</si>
  <si>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</si>
  <si>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</si>
  <si>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</si>
  <si>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СевЭС договора составила 4.281.226,06 руб с НДС.</t>
  </si>
  <si>
    <t>Год 2029</t>
  </si>
  <si>
    <t>10 шт</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</si>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</sst>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4" fontId="41" fillId="0" borderId="1" xfId="2"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71" t="s">
        <v>643</v>
      </c>
      <c r="B5" s="271"/>
      <c r="C5" s="271"/>
      <c r="D5" s="232"/>
      <c r="E5" s="203"/>
      <c r="F5" s="192"/>
      <c r="G5" s="192"/>
      <c r="H5" s="192"/>
      <c r="I5" s="192"/>
    </row>
    <row r="6" spans="1:21" s="12" customFormat="1" ht="18.75" x14ac:dyDescent="0.3">
      <c r="A6" s="17"/>
      <c r="D6" s="232"/>
      <c r="E6" s="202"/>
      <c r="F6" s="16"/>
      <c r="G6" s="15"/>
    </row>
    <row r="7" spans="1:21" s="12" customFormat="1" ht="18.75" x14ac:dyDescent="0.2">
      <c r="A7" s="275" t="s">
        <v>10</v>
      </c>
      <c r="B7" s="275"/>
      <c r="C7" s="275"/>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276" t="s">
        <v>565</v>
      </c>
      <c r="B9" s="276"/>
      <c r="C9" s="276"/>
      <c r="D9" s="232"/>
      <c r="E9" s="202"/>
      <c r="F9" s="8"/>
      <c r="G9" s="8"/>
      <c r="H9" s="13"/>
      <c r="I9" s="13"/>
      <c r="J9" s="13"/>
      <c r="K9" s="13"/>
      <c r="L9" s="13"/>
      <c r="M9" s="13"/>
      <c r="N9" s="13"/>
      <c r="O9" s="13"/>
      <c r="P9" s="13"/>
      <c r="Q9" s="13"/>
      <c r="R9" s="13"/>
      <c r="S9" s="13"/>
      <c r="T9" s="13"/>
      <c r="U9" s="13"/>
    </row>
    <row r="10" spans="1:21" s="12" customFormat="1" ht="18.75" x14ac:dyDescent="0.2">
      <c r="A10" s="272" t="s">
        <v>9</v>
      </c>
      <c r="B10" s="272"/>
      <c r="C10" s="272"/>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276" t="s">
        <v>569</v>
      </c>
      <c r="B12" s="276"/>
      <c r="C12" s="276"/>
      <c r="D12" s="232"/>
      <c r="E12" s="205"/>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277" t="s">
        <v>571</v>
      </c>
      <c r="B15" s="277"/>
      <c r="C15" s="277"/>
      <c r="D15" s="232"/>
      <c r="E15" s="205"/>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3" t="s">
        <v>533</v>
      </c>
      <c r="B18" s="274"/>
      <c r="C18" s="27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3" t="s">
        <v>609</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3" t="s">
        <v>558</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3" t="s">
        <v>564</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3"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3"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4"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610</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50" t="str">
        <f>IF(C48=0,"нд",CONCATENATE((ROUND(C48,2))," ","млн. руб."))</f>
        <v>24,14 млн. руб.</v>
      </c>
      <c r="D40" s="230"/>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3">
        <v>24.135999999999999</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3">
        <v>19.783606557377052</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M_PK2000.01.01.06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541</v>
      </c>
      <c r="F21" s="288"/>
      <c r="G21" s="287" t="s">
        <v>280</v>
      </c>
      <c r="H21" s="288"/>
      <c r="I21" s="287" t="s">
        <v>130</v>
      </c>
      <c r="J21" s="288"/>
      <c r="K21" s="291" t="s">
        <v>129</v>
      </c>
      <c r="L21" s="287" t="s">
        <v>128</v>
      </c>
      <c r="M21" s="288"/>
      <c r="N21" s="287" t="s">
        <v>537</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7" t="s">
        <v>124</v>
      </c>
      <c r="R22" s="97" t="s">
        <v>511</v>
      </c>
      <c r="S22" s="97" t="s">
        <v>123</v>
      </c>
      <c r="T22" s="97" t="s">
        <v>122</v>
      </c>
    </row>
    <row r="23" spans="1:20" ht="51.75" customHeight="1" x14ac:dyDescent="0.25">
      <c r="A23" s="296"/>
      <c r="B23" s="190" t="s">
        <v>120</v>
      </c>
      <c r="C23" s="190" t="s">
        <v>121</v>
      </c>
      <c r="D23" s="29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547</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M_PK2000.01.01.06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521</v>
      </c>
      <c r="C21" s="305"/>
      <c r="D21" s="304" t="s">
        <v>523</v>
      </c>
      <c r="E21" s="305"/>
      <c r="F21" s="297" t="s">
        <v>103</v>
      </c>
      <c r="G21" s="299"/>
      <c r="H21" s="299"/>
      <c r="I21" s="298"/>
      <c r="J21" s="301" t="s">
        <v>524</v>
      </c>
      <c r="K21" s="304" t="s">
        <v>525</v>
      </c>
      <c r="L21" s="305"/>
      <c r="M21" s="304" t="s">
        <v>526</v>
      </c>
      <c r="N21" s="305"/>
      <c r="O21" s="304" t="s">
        <v>513</v>
      </c>
      <c r="P21" s="305"/>
      <c r="Q21" s="304" t="s">
        <v>136</v>
      </c>
      <c r="R21" s="305"/>
      <c r="S21" s="301" t="s">
        <v>135</v>
      </c>
      <c r="T21" s="301" t="s">
        <v>527</v>
      </c>
      <c r="U21" s="301" t="s">
        <v>522</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7" t="s">
        <v>124</v>
      </c>
      <c r="Y22" s="97" t="s">
        <v>511</v>
      </c>
      <c r="Z22" s="97" t="s">
        <v>123</v>
      </c>
      <c r="AA22" s="97" t="s">
        <v>122</v>
      </c>
    </row>
    <row r="23" spans="1:27" ht="60" customHeight="1" x14ac:dyDescent="0.25">
      <c r="A23" s="30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8" t="s">
        <v>615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2,41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9"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5"/>
      <c r="AB6" s="18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5"/>
      <c r="AB7" s="18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6"/>
      <c r="AB8" s="18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7"/>
      <c r="AB9" s="18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5"/>
      <c r="AB10" s="185"/>
    </row>
    <row r="11" spans="1:28" ht="15.75" x14ac:dyDescent="0.25">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6"/>
      <c r="AB11" s="18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7"/>
      <c r="AB12" s="18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6"/>
      <c r="AB14" s="18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7"/>
      <c r="AB15" s="18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6"/>
      <c r="AB16" s="19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6"/>
      <c r="AB17" s="19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6"/>
      <c r="AB18" s="19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6"/>
      <c r="AB19" s="19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7"/>
      <c r="AB20" s="19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7"/>
      <c r="AB21" s="197"/>
    </row>
    <row r="22" spans="1:28" x14ac:dyDescent="0.25">
      <c r="A22" s="309" t="s">
        <v>538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8"/>
      <c r="AB22" s="198"/>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3"/>
      <c r="AN24" s="113"/>
      <c r="AO24" s="141"/>
      <c r="AP24" s="141"/>
      <c r="AQ24" s="141"/>
      <c r="AR24" s="141"/>
      <c r="AS24" s="119"/>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4"/>
      <c r="AN25" s="385" t="s">
        <v>364</v>
      </c>
      <c r="AO25" s="385"/>
      <c r="AP25" s="385"/>
      <c r="AQ25" s="383"/>
      <c r="AR25" s="383"/>
      <c r="AS25" s="119"/>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74" t="s">
        <v>362</v>
      </c>
      <c r="AO26" s="375"/>
      <c r="AP26" s="376"/>
      <c r="AQ26" s="366" t="s">
        <v>561</v>
      </c>
      <c r="AR26" s="367"/>
      <c r="AS26" s="119"/>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74" t="s">
        <v>360</v>
      </c>
      <c r="AO27" s="375"/>
      <c r="AP27" s="376"/>
      <c r="AQ27" s="366" t="s">
        <v>561</v>
      </c>
      <c r="AR27" s="367"/>
      <c r="AS27" s="119"/>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4"/>
      <c r="AN28" s="380" t="s">
        <v>358</v>
      </c>
      <c r="AO28" s="381"/>
      <c r="AP28" s="382"/>
      <c r="AQ28" s="366" t="s">
        <v>561</v>
      </c>
      <c r="AR28" s="367"/>
      <c r="AS28" s="119"/>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4"/>
      <c r="AN29" s="371"/>
      <c r="AO29" s="372"/>
      <c r="AP29" s="372"/>
      <c r="AQ29" s="366"/>
      <c r="AR29" s="373"/>
      <c r="AS29" s="119"/>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4"/>
      <c r="AN33" s="114"/>
      <c r="AO33" s="114"/>
      <c r="AP33" s="114"/>
      <c r="AQ33" s="114"/>
      <c r="AR33" s="114"/>
      <c r="AS33" s="119"/>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4"/>
      <c r="AN36" s="114"/>
      <c r="AO36" s="114"/>
      <c r="AP36" s="114"/>
      <c r="AQ36" s="114"/>
      <c r="AR36" s="114"/>
      <c r="AS36" s="11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4"/>
      <c r="AN37" s="114"/>
      <c r="AO37" s="114"/>
      <c r="AP37" s="114"/>
      <c r="AQ37" s="114"/>
      <c r="AR37" s="114"/>
      <c r="AS37" s="119"/>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4"/>
      <c r="AN39" s="114"/>
      <c r="AO39" s="114"/>
      <c r="AP39" s="114"/>
      <c r="AQ39" s="114"/>
      <c r="AR39" s="114"/>
      <c r="AS39" s="119"/>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4"/>
      <c r="AN40" s="114"/>
      <c r="AO40" s="114"/>
      <c r="AP40" s="114"/>
      <c r="AQ40" s="114"/>
      <c r="AR40" s="114"/>
      <c r="AS40" s="119"/>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7" t="s">
        <v>323</v>
      </c>
      <c r="AP47" s="127" t="s">
        <v>322</v>
      </c>
      <c r="AQ47" s="119"/>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7" t="s">
        <v>323</v>
      </c>
      <c r="AP52" s="127" t="s">
        <v>322</v>
      </c>
      <c r="AQ52" s="119"/>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5"/>
      <c r="AP53" s="135"/>
      <c r="AQ53" s="119"/>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7" t="s">
        <v>323</v>
      </c>
      <c r="AP58" s="127" t="s">
        <v>322</v>
      </c>
      <c r="AQ58" s="119"/>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2"/>
      <c r="AP70" s="132"/>
      <c r="AQ70" s="125"/>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7" t="s">
        <v>323</v>
      </c>
      <c r="AP74" s="127" t="s">
        <v>322</v>
      </c>
      <c r="AQ74" s="119"/>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3"/>
      <c r="AP75" s="123"/>
      <c r="AQ75" s="125"/>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6"/>
      <c r="AP76" s="126"/>
      <c r="AQ76" s="119"/>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6"/>
      <c r="AP77" s="126"/>
      <c r="AQ77" s="119"/>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6"/>
      <c r="AP78" s="126"/>
      <c r="AQ78" s="119"/>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6"/>
      <c r="AP79" s="126"/>
      <c r="AQ79" s="119"/>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6"/>
      <c r="AP80" s="126"/>
      <c r="AQ80" s="119"/>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6"/>
      <c r="AP81" s="126"/>
      <c r="AQ81" s="119"/>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6"/>
      <c r="AP82" s="126"/>
      <c r="AQ82" s="119"/>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3"/>
      <c r="AP83" s="123"/>
      <c r="AQ83" s="125"/>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3"/>
      <c r="AP84" s="123"/>
      <c r="AQ84" s="125"/>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6"/>
      <c r="AP85" s="126"/>
      <c r="AQ85" s="113"/>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3"/>
      <c r="AP86" s="123"/>
      <c r="AQ86" s="125"/>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3"/>
      <c r="AP87" s="123"/>
      <c r="AQ87" s="125"/>
    </row>
    <row r="88" spans="1:45" ht="14.25" customHeight="1" x14ac:dyDescent="0.25">
      <c r="A88" s="323" t="s">
        <v>308</v>
      </c>
      <c r="B88" s="324"/>
      <c r="C88" s="324"/>
      <c r="D88" s="32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6"/>
      <c r="AL88" s="327"/>
      <c r="AM88" s="328"/>
      <c r="AN88" s="329"/>
      <c r="AO88" s="123"/>
      <c r="AP88" s="123"/>
      <c r="AQ88" s="125"/>
    </row>
    <row r="89" spans="1:45" x14ac:dyDescent="0.25">
      <c r="A89" s="323" t="s">
        <v>307</v>
      </c>
      <c r="B89" s="324"/>
      <c r="C89" s="324"/>
      <c r="D89" s="32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6"/>
      <c r="AL89" s="327"/>
      <c r="AM89" s="328"/>
      <c r="AN89" s="32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9"/>
      <c r="AL90" s="320"/>
      <c r="AM90" s="321"/>
      <c r="AN90" s="32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C53" sqref="C53:D5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M_PK2000.01.01.06</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6" t="s">
        <v>517</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6" t="s">
        <v>229</v>
      </c>
      <c r="B21" s="386" t="s">
        <v>228</v>
      </c>
      <c r="C21" s="392" t="s">
        <v>449</v>
      </c>
      <c r="D21" s="392"/>
      <c r="E21" s="392"/>
      <c r="F21" s="392"/>
      <c r="G21" s="392"/>
      <c r="H21" s="392"/>
      <c r="I21" s="387" t="s">
        <v>227</v>
      </c>
      <c r="J21" s="389" t="s">
        <v>451</v>
      </c>
      <c r="K21" s="386" t="s">
        <v>226</v>
      </c>
      <c r="L21" s="388" t="s">
        <v>450</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573</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20">
        <v>44927</v>
      </c>
      <c r="D40" s="220">
        <v>46752</v>
      </c>
      <c r="E40" s="72"/>
      <c r="F40" s="72"/>
      <c r="G40" s="220">
        <v>44927</v>
      </c>
      <c r="H40" s="220">
        <v>46752</v>
      </c>
      <c r="I40" s="234"/>
      <c r="J40" s="234"/>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574</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20">
        <v>44927</v>
      </c>
      <c r="D53" s="220">
        <v>46752</v>
      </c>
      <c r="E53" s="72"/>
      <c r="F53" s="72"/>
      <c r="G53" s="220">
        <v>44927</v>
      </c>
      <c r="H53" s="220">
        <v>46752</v>
      </c>
      <c r="I53" s="234"/>
      <c r="J53" s="234"/>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0" zoomScale="70" zoomScaleNormal="70" zoomScaleSheetLayoutView="70" workbookViewId="0">
      <selection activeCell="U34" sqref="U3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10"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611</v>
      </c>
    </row>
    <row r="4" spans="1:25" ht="18.75" customHeight="1" x14ac:dyDescent="0.25">
      <c r="A4" s="271" t="s">
        <v>643</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18.75" x14ac:dyDescent="0.3">
      <c r="A5" s="65"/>
      <c r="B5" s="65"/>
      <c r="C5" s="65"/>
      <c r="D5" s="65"/>
      <c r="E5" s="65"/>
      <c r="F5" s="65"/>
      <c r="H5" s="65"/>
      <c r="I5" s="65"/>
      <c r="Y5" s="15"/>
    </row>
    <row r="6" spans="1:25"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5" ht="18.75" x14ac:dyDescent="0.25">
      <c r="A7" s="185"/>
      <c r="B7" s="185"/>
      <c r="C7" s="185"/>
      <c r="D7" s="185"/>
      <c r="E7" s="185"/>
      <c r="F7" s="185"/>
      <c r="G7" s="185"/>
      <c r="H7" s="70"/>
      <c r="I7" s="70"/>
      <c r="J7" s="70"/>
      <c r="K7" s="70"/>
      <c r="L7" s="70"/>
      <c r="M7" s="70"/>
      <c r="N7" s="70"/>
      <c r="O7" s="70"/>
      <c r="P7" s="70"/>
      <c r="Q7" s="70"/>
      <c r="R7" s="70"/>
      <c r="S7" s="70"/>
      <c r="T7" s="70"/>
      <c r="U7" s="70"/>
      <c r="V7" s="70"/>
      <c r="W7" s="70"/>
      <c r="X7" s="70"/>
      <c r="Y7" s="70"/>
    </row>
    <row r="8" spans="1:25" x14ac:dyDescent="0.25">
      <c r="A8" s="279" t="s">
        <v>565</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x14ac:dyDescent="0.25">
      <c r="A10" s="185"/>
      <c r="B10" s="185"/>
      <c r="C10" s="185"/>
      <c r="D10" s="185"/>
      <c r="E10" s="185"/>
      <c r="F10" s="185"/>
      <c r="G10" s="185"/>
      <c r="H10" s="70"/>
      <c r="I10" s="70"/>
      <c r="J10" s="70"/>
      <c r="K10" s="70"/>
      <c r="L10" s="70"/>
      <c r="M10" s="70"/>
      <c r="N10" s="70"/>
      <c r="O10" s="70"/>
      <c r="P10" s="70"/>
      <c r="Q10" s="70"/>
      <c r="R10" s="70"/>
      <c r="S10" s="70"/>
      <c r="T10" s="70"/>
      <c r="U10" s="70"/>
      <c r="V10" s="70"/>
      <c r="W10" s="70"/>
      <c r="X10" s="70"/>
      <c r="Y10" s="70"/>
    </row>
    <row r="11" spans="1:25" ht="18.75" x14ac:dyDescent="0.25">
      <c r="A11" s="274" t="str">
        <f>'6.1. Паспорт сетевой график'!A12:L12</f>
        <v>M_PK2000.01.01.06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9"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62" customFormat="1" ht="29.25" customHeight="1" x14ac:dyDescent="0.25">
      <c r="A20" s="403" t="s">
        <v>195</v>
      </c>
      <c r="B20" s="403" t="s">
        <v>194</v>
      </c>
      <c r="C20" s="406" t="s">
        <v>193</v>
      </c>
      <c r="D20" s="406"/>
      <c r="E20" s="407" t="s">
        <v>192</v>
      </c>
      <c r="F20" s="407"/>
      <c r="G20" s="408" t="s">
        <v>646</v>
      </c>
      <c r="H20" s="397" t="s">
        <v>566</v>
      </c>
      <c r="I20" s="398"/>
      <c r="J20" s="398"/>
      <c r="K20" s="398"/>
      <c r="L20" s="397" t="s">
        <v>567</v>
      </c>
      <c r="M20" s="398"/>
      <c r="N20" s="398"/>
      <c r="O20" s="398"/>
      <c r="P20" s="397" t="s">
        <v>613</v>
      </c>
      <c r="Q20" s="398"/>
      <c r="R20" s="398"/>
      <c r="S20" s="398"/>
      <c r="T20" s="397" t="s">
        <v>641</v>
      </c>
      <c r="U20" s="398"/>
      <c r="V20" s="398"/>
      <c r="W20" s="398"/>
      <c r="X20" s="397" t="s">
        <v>647</v>
      </c>
      <c r="Y20" s="398"/>
      <c r="Z20" s="398"/>
      <c r="AA20" s="398"/>
      <c r="AB20" s="399" t="s">
        <v>191</v>
      </c>
      <c r="AC20" s="399"/>
      <c r="AH20" s="263"/>
    </row>
    <row r="21" spans="1:34" s="262" customFormat="1" ht="28.5" customHeight="1" x14ac:dyDescent="0.25">
      <c r="A21" s="404"/>
      <c r="B21" s="404"/>
      <c r="C21" s="406"/>
      <c r="D21" s="406"/>
      <c r="E21" s="407"/>
      <c r="F21" s="407"/>
      <c r="G21" s="409"/>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9"/>
      <c r="AC21" s="399"/>
      <c r="AG21" s="262" t="s">
        <v>598</v>
      </c>
      <c r="AH21" s="264"/>
    </row>
    <row r="22" spans="1:34" s="262" customFormat="1" ht="62.25" customHeight="1" x14ac:dyDescent="0.3">
      <c r="A22" s="405"/>
      <c r="B22" s="405"/>
      <c r="C22" s="261" t="s">
        <v>3</v>
      </c>
      <c r="D22" s="261" t="s">
        <v>189</v>
      </c>
      <c r="E22" s="237" t="s">
        <v>644</v>
      </c>
      <c r="F22" s="237" t="s">
        <v>645</v>
      </c>
      <c r="G22" s="410"/>
      <c r="H22" s="265" t="s">
        <v>497</v>
      </c>
      <c r="I22" s="265" t="s">
        <v>498</v>
      </c>
      <c r="J22" s="265" t="s">
        <v>497</v>
      </c>
      <c r="K22" s="265" t="s">
        <v>498</v>
      </c>
      <c r="L22" s="265" t="s">
        <v>497</v>
      </c>
      <c r="M22" s="265" t="s">
        <v>498</v>
      </c>
      <c r="N22" s="265" t="s">
        <v>497</v>
      </c>
      <c r="O22" s="265" t="s">
        <v>498</v>
      </c>
      <c r="P22" s="265" t="s">
        <v>497</v>
      </c>
      <c r="Q22" s="265" t="s">
        <v>498</v>
      </c>
      <c r="R22" s="265" t="s">
        <v>497</v>
      </c>
      <c r="S22" s="265" t="s">
        <v>498</v>
      </c>
      <c r="T22" s="265" t="s">
        <v>497</v>
      </c>
      <c r="U22" s="265" t="s">
        <v>498</v>
      </c>
      <c r="V22" s="265" t="s">
        <v>497</v>
      </c>
      <c r="W22" s="265" t="s">
        <v>498</v>
      </c>
      <c r="X22" s="265" t="s">
        <v>497</v>
      </c>
      <c r="Y22" s="265" t="s">
        <v>498</v>
      </c>
      <c r="Z22" s="265" t="s">
        <v>497</v>
      </c>
      <c r="AA22" s="265" t="s">
        <v>498</v>
      </c>
      <c r="AB22" s="261" t="s">
        <v>190</v>
      </c>
      <c r="AC22" s="261" t="s">
        <v>189</v>
      </c>
      <c r="AE22" s="266"/>
      <c r="AF22" s="266"/>
      <c r="AG22" s="266"/>
      <c r="AH22" s="267"/>
    </row>
    <row r="23" spans="1:34"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36" customFormat="1" ht="47.25" customHeight="1" x14ac:dyDescent="0.25">
      <c r="A24" s="239">
        <v>1</v>
      </c>
      <c r="B24" s="240" t="s">
        <v>188</v>
      </c>
      <c r="C24" s="241">
        <v>25.282948804</v>
      </c>
      <c r="D24" s="241">
        <v>28.417225999999999</v>
      </c>
      <c r="E24" s="241">
        <v>21.001722743999998</v>
      </c>
      <c r="F24" s="241">
        <v>21.001722743999998</v>
      </c>
      <c r="G24" s="241">
        <v>0</v>
      </c>
      <c r="H24" s="241">
        <v>0</v>
      </c>
      <c r="I24" s="241"/>
      <c r="J24" s="241">
        <v>0</v>
      </c>
      <c r="K24" s="241"/>
      <c r="L24" s="241">
        <v>21.001722743999998</v>
      </c>
      <c r="M24" s="241"/>
      <c r="N24" s="241">
        <v>24.135999999999999</v>
      </c>
      <c r="O24" s="241"/>
      <c r="P24" s="241">
        <v>0</v>
      </c>
      <c r="Q24" s="241"/>
      <c r="R24" s="241">
        <v>0</v>
      </c>
      <c r="S24" s="241"/>
      <c r="T24" s="241">
        <v>0</v>
      </c>
      <c r="U24" s="241"/>
      <c r="V24" s="241">
        <v>0</v>
      </c>
      <c r="W24" s="241"/>
      <c r="X24" s="241">
        <v>0</v>
      </c>
      <c r="Y24" s="241"/>
      <c r="Z24" s="241" t="s">
        <v>561</v>
      </c>
      <c r="AA24" s="241"/>
      <c r="AB24" s="241">
        <v>21.001722743999998</v>
      </c>
      <c r="AC24" s="241">
        <v>24.135999999999999</v>
      </c>
    </row>
    <row r="25" spans="1:34"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561</v>
      </c>
      <c r="AA25" s="241"/>
      <c r="AB25" s="241">
        <v>0</v>
      </c>
      <c r="AC25" s="241">
        <v>0</v>
      </c>
    </row>
    <row r="26" spans="1:34"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561</v>
      </c>
      <c r="AA26" s="241"/>
      <c r="AB26" s="241">
        <v>0</v>
      </c>
      <c r="AC26" s="241">
        <v>0</v>
      </c>
    </row>
    <row r="27" spans="1:34" ht="31.5" x14ac:dyDescent="0.25">
      <c r="A27" s="242" t="s">
        <v>183</v>
      </c>
      <c r="B27" s="243" t="s">
        <v>455</v>
      </c>
      <c r="C27" s="241"/>
      <c r="D27" s="241"/>
      <c r="E27" s="241"/>
      <c r="F27" s="241"/>
      <c r="G27" s="241">
        <v>0</v>
      </c>
      <c r="H27" s="241">
        <v>0</v>
      </c>
      <c r="I27" s="241"/>
      <c r="J27" s="241">
        <v>0</v>
      </c>
      <c r="K27" s="241"/>
      <c r="L27" s="241">
        <v>17.501435619999999</v>
      </c>
      <c r="M27" s="241"/>
      <c r="N27" s="241">
        <v>19.783606557377048</v>
      </c>
      <c r="O27" s="241"/>
      <c r="P27" s="241">
        <v>0</v>
      </c>
      <c r="Q27" s="241"/>
      <c r="R27" s="241">
        <v>0</v>
      </c>
      <c r="S27" s="241"/>
      <c r="T27" s="241">
        <v>0</v>
      </c>
      <c r="U27" s="241"/>
      <c r="V27" s="241">
        <v>0</v>
      </c>
      <c r="W27" s="241"/>
      <c r="X27" s="241">
        <v>0</v>
      </c>
      <c r="Y27" s="241"/>
      <c r="Z27" s="241" t="s">
        <v>561</v>
      </c>
      <c r="AA27" s="241"/>
      <c r="AB27" s="241">
        <v>17.501435619999999</v>
      </c>
      <c r="AC27" s="241">
        <v>19.783606557377048</v>
      </c>
    </row>
    <row r="28" spans="1:34"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242" t="s">
        <v>180</v>
      </c>
      <c r="B29" s="244" t="s">
        <v>179</v>
      </c>
      <c r="C29" s="241"/>
      <c r="D29" s="241"/>
      <c r="E29" s="241"/>
      <c r="F29" s="241"/>
      <c r="G29" s="241">
        <v>0</v>
      </c>
      <c r="H29" s="241">
        <v>0</v>
      </c>
      <c r="I29" s="241"/>
      <c r="J29" s="241">
        <v>0</v>
      </c>
      <c r="K29" s="241"/>
      <c r="L29" s="241">
        <v>3.5002871239999997</v>
      </c>
      <c r="M29" s="241"/>
      <c r="N29" s="241">
        <v>4.3523934426229509</v>
      </c>
      <c r="O29" s="241"/>
      <c r="P29" s="241">
        <v>0</v>
      </c>
      <c r="Q29" s="241"/>
      <c r="R29" s="241">
        <v>0</v>
      </c>
      <c r="S29" s="241"/>
      <c r="T29" s="241">
        <v>0</v>
      </c>
      <c r="U29" s="241"/>
      <c r="V29" s="241">
        <v>0</v>
      </c>
      <c r="W29" s="241"/>
      <c r="X29" s="241">
        <v>0</v>
      </c>
      <c r="Y29" s="241"/>
      <c r="Z29" s="241" t="s">
        <v>561</v>
      </c>
      <c r="AA29" s="241"/>
      <c r="AB29" s="241">
        <v>3.5002871239999997</v>
      </c>
      <c r="AC29" s="241">
        <v>4.3523934426229509</v>
      </c>
    </row>
    <row r="30" spans="1:34" s="236" customFormat="1" ht="47.25" x14ac:dyDescent="0.25">
      <c r="A30" s="239" t="s">
        <v>64</v>
      </c>
      <c r="B30" s="240" t="s">
        <v>178</v>
      </c>
      <c r="C30" s="241">
        <v>21.069123999999999</v>
      </c>
      <c r="D30" s="241">
        <v>23.351294890710381</v>
      </c>
      <c r="E30" s="241">
        <v>17.501435619999999</v>
      </c>
      <c r="F30" s="241">
        <v>17.501435619999999</v>
      </c>
      <c r="G30" s="241">
        <v>0</v>
      </c>
      <c r="H30" s="241">
        <v>0</v>
      </c>
      <c r="I30" s="241"/>
      <c r="J30" s="241">
        <v>0</v>
      </c>
      <c r="K30" s="241"/>
      <c r="L30" s="241">
        <v>17.501435619999999</v>
      </c>
      <c r="M30" s="241"/>
      <c r="N30" s="241">
        <v>19.783606557377052</v>
      </c>
      <c r="O30" s="241"/>
      <c r="P30" s="241">
        <v>0</v>
      </c>
      <c r="Q30" s="241"/>
      <c r="R30" s="241">
        <v>0</v>
      </c>
      <c r="S30" s="241"/>
      <c r="T30" s="241">
        <v>0</v>
      </c>
      <c r="U30" s="241"/>
      <c r="V30" s="241">
        <v>0</v>
      </c>
      <c r="W30" s="241"/>
      <c r="X30" s="241">
        <v>0</v>
      </c>
      <c r="Y30" s="241"/>
      <c r="Z30" s="241" t="s">
        <v>561</v>
      </c>
      <c r="AA30" s="241"/>
      <c r="AB30" s="241">
        <v>17.501435619999999</v>
      </c>
      <c r="AC30" s="241">
        <v>19.783606557377052</v>
      </c>
    </row>
    <row r="31" spans="1:34"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173</v>
      </c>
      <c r="B33" s="243" t="s">
        <v>172</v>
      </c>
      <c r="C33" s="241">
        <v>21.069123999999999</v>
      </c>
      <c r="D33" s="241">
        <v>23.351294890710381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168</v>
      </c>
      <c r="B36" s="243" t="s">
        <v>600</v>
      </c>
      <c r="C36" s="241"/>
      <c r="D36" s="241"/>
      <c r="E36" s="241"/>
      <c r="F36" s="241"/>
      <c r="G36" s="241">
        <v>0</v>
      </c>
      <c r="H36" s="241">
        <v>0</v>
      </c>
      <c r="I36" s="241" t="s">
        <v>598</v>
      </c>
      <c r="J36" s="241">
        <v>0</v>
      </c>
      <c r="K36" s="241" t="s">
        <v>598</v>
      </c>
      <c r="L36" s="241">
        <v>0</v>
      </c>
      <c r="M36" s="245" t="s">
        <v>598</v>
      </c>
      <c r="N36" s="241">
        <v>0</v>
      </c>
      <c r="O36" s="241" t="s">
        <v>598</v>
      </c>
      <c r="P36" s="241">
        <v>0</v>
      </c>
      <c r="Q36" s="245" t="s">
        <v>598</v>
      </c>
      <c r="R36" s="241">
        <v>0</v>
      </c>
      <c r="S36" s="241" t="s">
        <v>598</v>
      </c>
      <c r="T36" s="241">
        <v>0</v>
      </c>
      <c r="U36" s="241" t="s">
        <v>598</v>
      </c>
      <c r="V36" s="241">
        <v>0</v>
      </c>
      <c r="W36" s="241" t="s">
        <v>598</v>
      </c>
      <c r="X36" s="241">
        <v>0</v>
      </c>
      <c r="Y36" s="245" t="s">
        <v>598</v>
      </c>
      <c r="Z36" s="241" t="s">
        <v>561</v>
      </c>
      <c r="AA36" s="241" t="s">
        <v>561</v>
      </c>
      <c r="AB36" s="241">
        <v>0</v>
      </c>
      <c r="AC36" s="241">
        <v>0</v>
      </c>
    </row>
    <row r="37" spans="1:29" ht="31.5" x14ac:dyDescent="0.25">
      <c r="A37" s="242" t="s">
        <v>167</v>
      </c>
      <c r="B37" s="246" t="s">
        <v>597</v>
      </c>
      <c r="C37" s="241"/>
      <c r="D37" s="241"/>
      <c r="E37" s="241"/>
      <c r="F37" s="241"/>
      <c r="G37" s="241">
        <v>0</v>
      </c>
      <c r="H37" s="241">
        <v>0</v>
      </c>
      <c r="I37" s="241" t="s">
        <v>598</v>
      </c>
      <c r="J37" s="241">
        <v>0</v>
      </c>
      <c r="K37" s="241" t="s">
        <v>598</v>
      </c>
      <c r="L37" s="241">
        <v>0</v>
      </c>
      <c r="M37" s="245" t="s">
        <v>598</v>
      </c>
      <c r="N37" s="241">
        <v>0</v>
      </c>
      <c r="O37" s="241" t="s">
        <v>598</v>
      </c>
      <c r="P37" s="241">
        <v>0</v>
      </c>
      <c r="Q37" s="245" t="s">
        <v>598</v>
      </c>
      <c r="R37" s="241">
        <v>0</v>
      </c>
      <c r="S37" s="241" t="s">
        <v>598</v>
      </c>
      <c r="T37" s="241">
        <v>0</v>
      </c>
      <c r="U37" s="241" t="s">
        <v>598</v>
      </c>
      <c r="V37" s="241">
        <v>0</v>
      </c>
      <c r="W37" s="241" t="s">
        <v>598</v>
      </c>
      <c r="X37" s="241">
        <v>0</v>
      </c>
      <c r="Y37" s="245" t="s">
        <v>598</v>
      </c>
      <c r="Z37" s="241" t="s">
        <v>561</v>
      </c>
      <c r="AA37" s="241" t="s">
        <v>561</v>
      </c>
      <c r="AB37" s="241">
        <v>0</v>
      </c>
      <c r="AC37" s="241">
        <v>0</v>
      </c>
    </row>
    <row r="38" spans="1:29" x14ac:dyDescent="0.25">
      <c r="A38" s="242" t="s">
        <v>166</v>
      </c>
      <c r="B38" s="246" t="s">
        <v>157</v>
      </c>
      <c r="C38" s="241"/>
      <c r="D38" s="241"/>
      <c r="E38" s="241"/>
      <c r="F38" s="241"/>
      <c r="G38" s="241">
        <v>0</v>
      </c>
      <c r="H38" s="241">
        <v>0</v>
      </c>
      <c r="I38" s="241" t="s">
        <v>598</v>
      </c>
      <c r="J38" s="241">
        <v>0</v>
      </c>
      <c r="K38" s="241" t="s">
        <v>598</v>
      </c>
      <c r="L38" s="241">
        <v>0</v>
      </c>
      <c r="M38" s="245" t="s">
        <v>598</v>
      </c>
      <c r="N38" s="241">
        <v>0</v>
      </c>
      <c r="O38" s="241" t="s">
        <v>598</v>
      </c>
      <c r="P38" s="241">
        <v>0</v>
      </c>
      <c r="Q38" s="245" t="s">
        <v>598</v>
      </c>
      <c r="R38" s="241">
        <v>0</v>
      </c>
      <c r="S38" s="241" t="s">
        <v>598</v>
      </c>
      <c r="T38" s="241">
        <v>0</v>
      </c>
      <c r="U38" s="241" t="s">
        <v>598</v>
      </c>
      <c r="V38" s="241">
        <v>0</v>
      </c>
      <c r="W38" s="241" t="s">
        <v>598</v>
      </c>
      <c r="X38" s="241">
        <v>0</v>
      </c>
      <c r="Y38" s="245" t="s">
        <v>598</v>
      </c>
      <c r="Z38" s="241" t="s">
        <v>561</v>
      </c>
      <c r="AA38" s="241" t="s">
        <v>561</v>
      </c>
      <c r="AB38" s="241">
        <v>0</v>
      </c>
      <c r="AC38" s="241">
        <v>0</v>
      </c>
    </row>
    <row r="39" spans="1:29" x14ac:dyDescent="0.25">
      <c r="A39" s="242" t="s">
        <v>165</v>
      </c>
      <c r="B39" s="243" t="s">
        <v>599</v>
      </c>
      <c r="C39" s="241"/>
      <c r="D39" s="241"/>
      <c r="E39" s="241"/>
      <c r="F39" s="241"/>
      <c r="G39" s="241">
        <v>0</v>
      </c>
      <c r="H39" s="241">
        <v>0</v>
      </c>
      <c r="I39" s="241" t="s">
        <v>598</v>
      </c>
      <c r="J39" s="241">
        <v>0</v>
      </c>
      <c r="K39" s="241" t="s">
        <v>598</v>
      </c>
      <c r="L39" s="241">
        <v>0</v>
      </c>
      <c r="M39" s="245" t="s">
        <v>598</v>
      </c>
      <c r="N39" s="241">
        <v>0</v>
      </c>
      <c r="O39" s="241" t="s">
        <v>598</v>
      </c>
      <c r="P39" s="241">
        <v>0</v>
      </c>
      <c r="Q39" s="245" t="s">
        <v>598</v>
      </c>
      <c r="R39" s="241">
        <v>0</v>
      </c>
      <c r="S39" s="241" t="s">
        <v>598</v>
      </c>
      <c r="T39" s="241">
        <v>0</v>
      </c>
      <c r="U39" s="241" t="s">
        <v>598</v>
      </c>
      <c r="V39" s="241">
        <v>0</v>
      </c>
      <c r="W39" s="241" t="s">
        <v>598</v>
      </c>
      <c r="X39" s="241">
        <v>0</v>
      </c>
      <c r="Y39" s="245" t="s">
        <v>598</v>
      </c>
      <c r="Z39" s="241" t="s">
        <v>561</v>
      </c>
      <c r="AA39" s="241" t="s">
        <v>561</v>
      </c>
      <c r="AB39" s="241">
        <v>0</v>
      </c>
      <c r="AC39" s="241">
        <v>0</v>
      </c>
    </row>
    <row r="40" spans="1:29" x14ac:dyDescent="0.25">
      <c r="A40" s="242" t="s">
        <v>164</v>
      </c>
      <c r="B40" s="243" t="s">
        <v>601</v>
      </c>
      <c r="C40" s="241"/>
      <c r="D40" s="241"/>
      <c r="E40" s="241"/>
      <c r="F40" s="241"/>
      <c r="G40" s="241">
        <v>0</v>
      </c>
      <c r="H40" s="241">
        <v>0</v>
      </c>
      <c r="I40" s="241" t="s">
        <v>598</v>
      </c>
      <c r="J40" s="241">
        <v>0</v>
      </c>
      <c r="K40" s="241" t="s">
        <v>598</v>
      </c>
      <c r="L40" s="241">
        <v>0</v>
      </c>
      <c r="M40" s="245" t="s">
        <v>598</v>
      </c>
      <c r="N40" s="241">
        <v>0</v>
      </c>
      <c r="O40" s="241" t="s">
        <v>598</v>
      </c>
      <c r="P40" s="241">
        <v>0</v>
      </c>
      <c r="Q40" s="245" t="s">
        <v>598</v>
      </c>
      <c r="R40" s="241">
        <v>0</v>
      </c>
      <c r="S40" s="241" t="s">
        <v>598</v>
      </c>
      <c r="T40" s="241">
        <v>0</v>
      </c>
      <c r="U40" s="241" t="s">
        <v>598</v>
      </c>
      <c r="V40" s="241">
        <v>0</v>
      </c>
      <c r="W40" s="241" t="s">
        <v>598</v>
      </c>
      <c r="X40" s="241">
        <v>0</v>
      </c>
      <c r="Y40" s="245" t="s">
        <v>598</v>
      </c>
      <c r="Z40" s="241" t="s">
        <v>561</v>
      </c>
      <c r="AA40" s="241" t="s">
        <v>561</v>
      </c>
      <c r="AB40" s="241">
        <v>0</v>
      </c>
      <c r="AC40" s="241">
        <v>0</v>
      </c>
    </row>
    <row r="41" spans="1:29" x14ac:dyDescent="0.25">
      <c r="A41" s="242" t="s">
        <v>163</v>
      </c>
      <c r="B41" s="243" t="s">
        <v>602</v>
      </c>
      <c r="C41" s="241"/>
      <c r="D41" s="241"/>
      <c r="E41" s="241"/>
      <c r="F41" s="241"/>
      <c r="G41" s="241">
        <v>0</v>
      </c>
      <c r="H41" s="241">
        <v>0</v>
      </c>
      <c r="I41" s="241" t="s">
        <v>598</v>
      </c>
      <c r="J41" s="241">
        <v>0</v>
      </c>
      <c r="K41" s="241" t="s">
        <v>598</v>
      </c>
      <c r="L41" s="241">
        <v>0</v>
      </c>
      <c r="M41" s="245" t="s">
        <v>598</v>
      </c>
      <c r="N41" s="241">
        <v>0</v>
      </c>
      <c r="O41" s="241" t="s">
        <v>598</v>
      </c>
      <c r="P41" s="241">
        <v>0</v>
      </c>
      <c r="Q41" s="245" t="s">
        <v>598</v>
      </c>
      <c r="R41" s="241">
        <v>0</v>
      </c>
      <c r="S41" s="241" t="s">
        <v>598</v>
      </c>
      <c r="T41" s="241">
        <v>0</v>
      </c>
      <c r="U41" s="241" t="s">
        <v>598</v>
      </c>
      <c r="V41" s="241">
        <v>0</v>
      </c>
      <c r="W41" s="241" t="s">
        <v>598</v>
      </c>
      <c r="X41" s="241">
        <v>0</v>
      </c>
      <c r="Y41" s="245" t="s">
        <v>598</v>
      </c>
      <c r="Z41" s="241" t="s">
        <v>561</v>
      </c>
      <c r="AA41" s="241" t="s">
        <v>561</v>
      </c>
      <c r="AB41" s="241">
        <v>0</v>
      </c>
      <c r="AC41" s="241">
        <v>0</v>
      </c>
    </row>
    <row r="42" spans="1:29" x14ac:dyDescent="0.25">
      <c r="A42" s="242" t="s">
        <v>162</v>
      </c>
      <c r="B42" s="243" t="s">
        <v>603</v>
      </c>
      <c r="C42" s="241"/>
      <c r="D42" s="241"/>
      <c r="E42" s="241"/>
      <c r="F42" s="241"/>
      <c r="G42" s="241">
        <v>0</v>
      </c>
      <c r="H42" s="241">
        <v>0</v>
      </c>
      <c r="I42" s="241" t="s">
        <v>598</v>
      </c>
      <c r="J42" s="241">
        <v>0</v>
      </c>
      <c r="K42" s="241" t="s">
        <v>598</v>
      </c>
      <c r="L42" s="241">
        <v>0</v>
      </c>
      <c r="M42" s="245" t="s">
        <v>598</v>
      </c>
      <c r="N42" s="241">
        <v>0</v>
      </c>
      <c r="O42" s="241" t="s">
        <v>598</v>
      </c>
      <c r="P42" s="241">
        <v>0</v>
      </c>
      <c r="Q42" s="245" t="s">
        <v>598</v>
      </c>
      <c r="R42" s="241">
        <v>0</v>
      </c>
      <c r="S42" s="241" t="s">
        <v>598</v>
      </c>
      <c r="T42" s="241">
        <v>0</v>
      </c>
      <c r="U42" s="241" t="s">
        <v>598</v>
      </c>
      <c r="V42" s="241">
        <v>0</v>
      </c>
      <c r="W42" s="241" t="s">
        <v>598</v>
      </c>
      <c r="X42" s="241">
        <v>0</v>
      </c>
      <c r="Y42" s="245" t="s">
        <v>598</v>
      </c>
      <c r="Z42" s="241" t="s">
        <v>561</v>
      </c>
      <c r="AA42" s="241" t="s">
        <v>561</v>
      </c>
      <c r="AB42" s="241">
        <v>0</v>
      </c>
      <c r="AC42" s="241">
        <v>0</v>
      </c>
    </row>
    <row r="43" spans="1:29" x14ac:dyDescent="0.25">
      <c r="A43" s="242" t="s">
        <v>575</v>
      </c>
      <c r="B43" s="243" t="s">
        <v>604</v>
      </c>
      <c r="C43" s="241"/>
      <c r="D43" s="241"/>
      <c r="E43" s="241"/>
      <c r="F43" s="241"/>
      <c r="G43" s="241">
        <v>0</v>
      </c>
      <c r="H43" s="241">
        <v>0</v>
      </c>
      <c r="I43" s="241" t="s">
        <v>598</v>
      </c>
      <c r="J43" s="241">
        <v>0</v>
      </c>
      <c r="K43" s="241" t="s">
        <v>598</v>
      </c>
      <c r="L43" s="241">
        <v>0</v>
      </c>
      <c r="M43" s="245" t="s">
        <v>598</v>
      </c>
      <c r="N43" s="241">
        <v>0</v>
      </c>
      <c r="O43" s="241" t="s">
        <v>598</v>
      </c>
      <c r="P43" s="241">
        <v>0</v>
      </c>
      <c r="Q43" s="245" t="s">
        <v>598</v>
      </c>
      <c r="R43" s="241">
        <v>0</v>
      </c>
      <c r="S43" s="241" t="s">
        <v>598</v>
      </c>
      <c r="T43" s="241">
        <v>0</v>
      </c>
      <c r="U43" s="241" t="s">
        <v>598</v>
      </c>
      <c r="V43" s="241">
        <v>0</v>
      </c>
      <c r="W43" s="241" t="s">
        <v>598</v>
      </c>
      <c r="X43" s="241">
        <v>0</v>
      </c>
      <c r="Y43" s="245" t="s">
        <v>598</v>
      </c>
      <c r="Z43" s="241" t="s">
        <v>561</v>
      </c>
      <c r="AA43" s="241" t="s">
        <v>561</v>
      </c>
      <c r="AB43" s="241">
        <v>0</v>
      </c>
      <c r="AC43" s="241">
        <v>0</v>
      </c>
    </row>
    <row r="44" spans="1:29" x14ac:dyDescent="0.25">
      <c r="A44" s="242" t="s">
        <v>576</v>
      </c>
      <c r="B44" s="243" t="s">
        <v>605</v>
      </c>
      <c r="C44" s="241"/>
      <c r="D44" s="241"/>
      <c r="E44" s="241"/>
      <c r="F44" s="241"/>
      <c r="G44" s="241">
        <v>0</v>
      </c>
      <c r="H44" s="241">
        <v>0</v>
      </c>
      <c r="I44" s="241" t="s">
        <v>598</v>
      </c>
      <c r="J44" s="241">
        <v>0</v>
      </c>
      <c r="K44" s="241" t="s">
        <v>598</v>
      </c>
      <c r="L44" s="241">
        <v>0</v>
      </c>
      <c r="M44" s="245" t="s">
        <v>598</v>
      </c>
      <c r="N44" s="241">
        <v>0</v>
      </c>
      <c r="O44" s="241" t="s">
        <v>598</v>
      </c>
      <c r="P44" s="241">
        <v>0</v>
      </c>
      <c r="Q44" s="245" t="s">
        <v>598</v>
      </c>
      <c r="R44" s="241">
        <v>0</v>
      </c>
      <c r="S44" s="241" t="s">
        <v>598</v>
      </c>
      <c r="T44" s="241">
        <v>0</v>
      </c>
      <c r="U44" s="241" t="s">
        <v>598</v>
      </c>
      <c r="V44" s="241">
        <v>0</v>
      </c>
      <c r="W44" s="241" t="s">
        <v>598</v>
      </c>
      <c r="X44" s="241">
        <v>0</v>
      </c>
      <c r="Y44" s="245" t="s">
        <v>598</v>
      </c>
      <c r="Z44" s="241" t="s">
        <v>561</v>
      </c>
      <c r="AA44" s="241" t="s">
        <v>561</v>
      </c>
      <c r="AB44" s="241">
        <v>0</v>
      </c>
      <c r="AC44" s="241">
        <v>0</v>
      </c>
    </row>
    <row r="45" spans="1:29" x14ac:dyDescent="0.25">
      <c r="A45" s="242" t="s">
        <v>577</v>
      </c>
      <c r="B45" s="243" t="s">
        <v>606</v>
      </c>
      <c r="C45" s="241"/>
      <c r="D45" s="241"/>
      <c r="E45" s="241"/>
      <c r="F45" s="241"/>
      <c r="G45" s="241">
        <v>0</v>
      </c>
      <c r="H45" s="241">
        <v>0</v>
      </c>
      <c r="I45" s="241" t="s">
        <v>598</v>
      </c>
      <c r="J45" s="241">
        <v>0</v>
      </c>
      <c r="K45" s="241" t="s">
        <v>598</v>
      </c>
      <c r="L45" s="241">
        <v>0</v>
      </c>
      <c r="M45" s="245" t="s">
        <v>598</v>
      </c>
      <c r="N45" s="241">
        <v>0</v>
      </c>
      <c r="O45" s="241" t="s">
        <v>598</v>
      </c>
      <c r="P45" s="241">
        <v>0</v>
      </c>
      <c r="Q45" s="245" t="s">
        <v>598</v>
      </c>
      <c r="R45" s="241">
        <v>0</v>
      </c>
      <c r="S45" s="241" t="s">
        <v>598</v>
      </c>
      <c r="T45" s="241">
        <v>0</v>
      </c>
      <c r="U45" s="241" t="s">
        <v>598</v>
      </c>
      <c r="V45" s="241">
        <v>0</v>
      </c>
      <c r="W45" s="241" t="s">
        <v>598</v>
      </c>
      <c r="X45" s="241">
        <v>0</v>
      </c>
      <c r="Y45" s="245" t="s">
        <v>598</v>
      </c>
      <c r="Z45" s="241" t="s">
        <v>561</v>
      </c>
      <c r="AA45" s="241" t="s">
        <v>561</v>
      </c>
      <c r="AB45" s="241">
        <v>0</v>
      </c>
      <c r="AC45" s="241">
        <v>0</v>
      </c>
    </row>
    <row r="46" spans="1:29" x14ac:dyDescent="0.25">
      <c r="A46" s="242" t="s">
        <v>578</v>
      </c>
      <c r="B46" s="243" t="s">
        <v>607</v>
      </c>
      <c r="C46" s="241"/>
      <c r="D46" s="241"/>
      <c r="E46" s="241"/>
      <c r="F46" s="241"/>
      <c r="G46" s="241">
        <v>0</v>
      </c>
      <c r="H46" s="241">
        <v>0</v>
      </c>
      <c r="I46" s="241" t="s">
        <v>598</v>
      </c>
      <c r="J46" s="241"/>
      <c r="K46" s="241" t="s">
        <v>598</v>
      </c>
      <c r="L46" s="241">
        <v>0</v>
      </c>
      <c r="M46" s="245" t="s">
        <v>598</v>
      </c>
      <c r="N46" s="241"/>
      <c r="O46" s="241" t="s">
        <v>598</v>
      </c>
      <c r="P46" s="241">
        <v>0</v>
      </c>
      <c r="Q46" s="245" t="s">
        <v>598</v>
      </c>
      <c r="R46" s="241"/>
      <c r="S46" s="241" t="s">
        <v>598</v>
      </c>
      <c r="T46" s="241">
        <v>0</v>
      </c>
      <c r="U46" s="241" t="s">
        <v>598</v>
      </c>
      <c r="V46" s="241"/>
      <c r="W46" s="241" t="s">
        <v>598</v>
      </c>
      <c r="X46" s="241"/>
      <c r="Y46" s="245" t="s">
        <v>598</v>
      </c>
      <c r="Z46" s="241"/>
      <c r="AA46" s="241" t="s">
        <v>598</v>
      </c>
      <c r="AB46" s="241">
        <v>0</v>
      </c>
      <c r="AC46" s="241">
        <v>0</v>
      </c>
    </row>
    <row r="47" spans="1:29" s="236"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x14ac:dyDescent="0.25">
      <c r="A48" s="242" t="s">
        <v>160</v>
      </c>
      <c r="B48" s="243" t="s">
        <v>600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561</v>
      </c>
      <c r="AA48" s="241"/>
      <c r="AB48" s="241">
        <v>0</v>
      </c>
      <c r="AC48" s="241">
        <v>0</v>
      </c>
    </row>
    <row r="49" spans="1:29" ht="31.5" x14ac:dyDescent="0.25">
      <c r="A49" s="242" t="s">
        <v>159</v>
      </c>
      <c r="B49" s="246" t="s">
        <v>597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561</v>
      </c>
      <c r="AA49" s="241"/>
      <c r="AB49" s="241">
        <v>0</v>
      </c>
      <c r="AC49" s="241">
        <v>0</v>
      </c>
    </row>
    <row r="50" spans="1:29" x14ac:dyDescent="0.25">
      <c r="A50" s="242" t="s">
        <v>158</v>
      </c>
      <c r="B50" s="246"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561</v>
      </c>
      <c r="AA50" s="241"/>
      <c r="AB50" s="241">
        <v>0</v>
      </c>
      <c r="AC50" s="241">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561</v>
      </c>
      <c r="AA51" s="241"/>
      <c r="AB51" s="241">
        <v>0</v>
      </c>
      <c r="AC51" s="241">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561</v>
      </c>
      <c r="AA52" s="241"/>
      <c r="AB52" s="241">
        <v>0</v>
      </c>
      <c r="AC52" s="241">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561</v>
      </c>
      <c r="AA53" s="241"/>
      <c r="AB53" s="241">
        <v>0</v>
      </c>
      <c r="AC53" s="241">
        <v>0</v>
      </c>
    </row>
    <row r="54" spans="1:29" x14ac:dyDescent="0.25">
      <c r="A54" s="242" t="s">
        <v>150</v>
      </c>
      <c r="B54" s="243" t="s">
        <v>601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561</v>
      </c>
      <c r="AA54" s="241"/>
      <c r="AB54" s="241">
        <v>0</v>
      </c>
      <c r="AC54" s="241">
        <v>0</v>
      </c>
    </row>
    <row r="55" spans="1:29" x14ac:dyDescent="0.25">
      <c r="A55" s="242" t="s">
        <v>579</v>
      </c>
      <c r="B55" s="243" t="s">
        <v>602</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561</v>
      </c>
      <c r="AA55" s="241"/>
      <c r="AB55" s="241">
        <v>0</v>
      </c>
      <c r="AC55" s="241">
        <v>0</v>
      </c>
    </row>
    <row r="56" spans="1:29" x14ac:dyDescent="0.25">
      <c r="A56" s="242" t="s">
        <v>580</v>
      </c>
      <c r="B56" s="243" t="s">
        <v>603</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561</v>
      </c>
      <c r="AA56" s="241"/>
      <c r="AB56" s="241">
        <v>0</v>
      </c>
      <c r="AC56" s="241">
        <v>0</v>
      </c>
    </row>
    <row r="57" spans="1:29" x14ac:dyDescent="0.25">
      <c r="A57" s="242" t="s">
        <v>581</v>
      </c>
      <c r="B57" s="243" t="s">
        <v>604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561</v>
      </c>
      <c r="AA57" s="241"/>
      <c r="AB57" s="241">
        <v>0</v>
      </c>
      <c r="AC57" s="241">
        <v>0</v>
      </c>
    </row>
    <row r="58" spans="1:29" ht="36.75" customHeight="1" x14ac:dyDescent="0.25">
      <c r="A58" s="242" t="s">
        <v>582</v>
      </c>
      <c r="B58" s="243" t="s">
        <v>605</v>
      </c>
      <c r="C58" s="241">
        <v>10</v>
      </c>
      <c r="D58" s="241">
        <v>10</v>
      </c>
      <c r="E58" s="241"/>
      <c r="F58" s="241"/>
      <c r="G58" s="241">
        <v>0</v>
      </c>
      <c r="H58" s="241">
        <v>0</v>
      </c>
      <c r="I58" s="241"/>
      <c r="J58" s="241">
        <v>0</v>
      </c>
      <c r="K58" s="241"/>
      <c r="L58" s="241">
        <v>8</v>
      </c>
      <c r="M58" s="241"/>
      <c r="N58" s="241">
        <v>8</v>
      </c>
      <c r="O58" s="241"/>
      <c r="P58" s="241">
        <v>0</v>
      </c>
      <c r="Q58" s="241"/>
      <c r="R58" s="241">
        <v>0</v>
      </c>
      <c r="S58" s="241"/>
      <c r="T58" s="241">
        <v>0</v>
      </c>
      <c r="U58" s="241"/>
      <c r="V58" s="241">
        <v>0</v>
      </c>
      <c r="W58" s="241"/>
      <c r="X58" s="241">
        <v>0</v>
      </c>
      <c r="Y58" s="241"/>
      <c r="Z58" s="241" t="s">
        <v>561</v>
      </c>
      <c r="AA58" s="241"/>
      <c r="AB58" s="241">
        <v>8</v>
      </c>
      <c r="AC58" s="241">
        <v>8</v>
      </c>
    </row>
    <row r="59" spans="1:29" x14ac:dyDescent="0.25">
      <c r="A59" s="242" t="s">
        <v>583</v>
      </c>
      <c r="B59" s="243" t="s">
        <v>606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561</v>
      </c>
      <c r="AA59" s="241"/>
      <c r="AB59" s="241">
        <v>0</v>
      </c>
      <c r="AC59" s="241">
        <v>0</v>
      </c>
    </row>
    <row r="60" spans="1:29" x14ac:dyDescent="0.25">
      <c r="A60" s="242" t="s">
        <v>584</v>
      </c>
      <c r="B60" s="243" t="s">
        <v>607</v>
      </c>
      <c r="C60" s="241">
        <v>0</v>
      </c>
      <c r="D60" s="241">
        <v>0</v>
      </c>
      <c r="E60" s="241"/>
      <c r="F60" s="241"/>
      <c r="G60" s="241">
        <v>0</v>
      </c>
      <c r="H60" s="241">
        <v>0</v>
      </c>
      <c r="I60" s="241"/>
      <c r="J60" s="241"/>
      <c r="K60" s="241"/>
      <c r="L60" s="241">
        <v>0</v>
      </c>
      <c r="M60" s="241"/>
      <c r="N60" s="241"/>
      <c r="O60" s="241"/>
      <c r="P60" s="241">
        <v>0</v>
      </c>
      <c r="Q60" s="241"/>
      <c r="R60" s="241"/>
      <c r="S60" s="241"/>
      <c r="T60" s="241">
        <v>0</v>
      </c>
      <c r="U60" s="241"/>
      <c r="V60" s="241"/>
      <c r="W60" s="241"/>
      <c r="X60" s="241"/>
      <c r="Y60" s="241"/>
      <c r="Z60" s="241"/>
      <c r="AA60" s="241"/>
      <c r="AB60" s="241">
        <v>0</v>
      </c>
      <c r="AC60" s="241">
        <v>0</v>
      </c>
    </row>
    <row r="61" spans="1:29" s="236" customFormat="1"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v>21.069123999999999</v>
      </c>
      <c r="D62" s="241">
        <v>23.351294890710381</v>
      </c>
      <c r="E62" s="241"/>
      <c r="F62" s="241"/>
      <c r="G62" s="241">
        <v>0</v>
      </c>
      <c r="H62" s="241">
        <v>0</v>
      </c>
      <c r="I62" s="241"/>
      <c r="J62" s="241">
        <v>0</v>
      </c>
      <c r="K62" s="241"/>
      <c r="L62" s="241">
        <v>17.501435619999999</v>
      </c>
      <c r="M62" s="241"/>
      <c r="N62" s="241">
        <v>19.783606557377052</v>
      </c>
      <c r="O62" s="241"/>
      <c r="P62" s="241">
        <v>0</v>
      </c>
      <c r="Q62" s="241"/>
      <c r="R62" s="241">
        <v>0</v>
      </c>
      <c r="S62" s="241"/>
      <c r="T62" s="241">
        <v>0</v>
      </c>
      <c r="U62" s="241"/>
      <c r="V62" s="241">
        <v>0</v>
      </c>
      <c r="W62" s="241"/>
      <c r="X62" s="241">
        <v>0</v>
      </c>
      <c r="Y62" s="241"/>
      <c r="Z62" s="241" t="s">
        <v>561</v>
      </c>
      <c r="AA62" s="241"/>
      <c r="AB62" s="241">
        <v>17.501435619999999</v>
      </c>
      <c r="AC62" s="241">
        <v>19.783606557377052</v>
      </c>
    </row>
    <row r="63" spans="1:29" x14ac:dyDescent="0.25">
      <c r="A63" s="242" t="s">
        <v>146</v>
      </c>
      <c r="B63" s="246"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561</v>
      </c>
      <c r="AA63" s="241"/>
      <c r="AB63" s="241">
        <v>0</v>
      </c>
      <c r="AC63" s="241">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561</v>
      </c>
      <c r="AA64" s="241"/>
      <c r="AB64" s="241">
        <v>0</v>
      </c>
      <c r="AC64" s="241">
        <v>0</v>
      </c>
    </row>
    <row r="65" spans="1:29" x14ac:dyDescent="0.25">
      <c r="A65" s="242" t="s">
        <v>144</v>
      </c>
      <c r="B65" s="246"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561</v>
      </c>
      <c r="AA65" s="241"/>
      <c r="AB65" s="241">
        <v>0</v>
      </c>
      <c r="AC65" s="241">
        <v>0</v>
      </c>
    </row>
    <row r="66" spans="1:29" ht="54" customHeight="1" x14ac:dyDescent="0.25">
      <c r="A66" s="242" t="s">
        <v>143</v>
      </c>
      <c r="B66" s="246"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561</v>
      </c>
      <c r="AA66" s="241"/>
      <c r="AB66" s="241">
        <v>0</v>
      </c>
      <c r="AC66" s="241">
        <v>0</v>
      </c>
    </row>
    <row r="67" spans="1:29" x14ac:dyDescent="0.25">
      <c r="A67" s="242" t="s">
        <v>142</v>
      </c>
      <c r="B67" s="246" t="s">
        <v>601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561</v>
      </c>
      <c r="AA67" s="241"/>
      <c r="AB67" s="241">
        <v>0</v>
      </c>
      <c r="AC67" s="241">
        <v>0</v>
      </c>
    </row>
    <row r="68" spans="1:29" ht="50.25" customHeight="1" x14ac:dyDescent="0.25">
      <c r="A68" s="242" t="s">
        <v>585</v>
      </c>
      <c r="B68" s="246" t="s">
        <v>602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561</v>
      </c>
      <c r="AA68" s="241"/>
      <c r="AB68" s="241">
        <v>0</v>
      </c>
      <c r="AC68" s="241">
        <v>0</v>
      </c>
    </row>
    <row r="69" spans="1:29" x14ac:dyDescent="0.25">
      <c r="A69" s="242" t="s">
        <v>586</v>
      </c>
      <c r="B69" s="246" t="s">
        <v>603</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561</v>
      </c>
      <c r="AA69" s="241"/>
      <c r="AB69" s="241">
        <v>0</v>
      </c>
      <c r="AC69" s="241">
        <v>0</v>
      </c>
    </row>
    <row r="70" spans="1:29" ht="36.75" customHeight="1" x14ac:dyDescent="0.25">
      <c r="A70" s="242" t="s">
        <v>587</v>
      </c>
      <c r="B70" s="246" t="s">
        <v>604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561</v>
      </c>
      <c r="AA70" s="241"/>
      <c r="AB70" s="241">
        <v>0</v>
      </c>
      <c r="AC70" s="241">
        <v>0</v>
      </c>
    </row>
    <row r="71" spans="1:29" x14ac:dyDescent="0.25">
      <c r="A71" s="242" t="s">
        <v>588</v>
      </c>
      <c r="B71" s="246" t="s">
        <v>605</v>
      </c>
      <c r="C71" s="241"/>
      <c r="D71" s="241"/>
      <c r="E71" s="241"/>
      <c r="F71" s="241"/>
      <c r="G71" s="241">
        <v>0</v>
      </c>
      <c r="H71" s="241">
        <v>0</v>
      </c>
      <c r="I71" s="241"/>
      <c r="J71" s="241">
        <v>0</v>
      </c>
      <c r="K71" s="241"/>
      <c r="L71" s="241">
        <v>8</v>
      </c>
      <c r="M71" s="241"/>
      <c r="N71" s="241">
        <v>8</v>
      </c>
      <c r="O71" s="241"/>
      <c r="P71" s="241">
        <v>0</v>
      </c>
      <c r="Q71" s="241"/>
      <c r="R71" s="241">
        <v>0</v>
      </c>
      <c r="S71" s="241"/>
      <c r="T71" s="241">
        <v>0</v>
      </c>
      <c r="U71" s="241"/>
      <c r="V71" s="241">
        <v>0</v>
      </c>
      <c r="W71" s="241"/>
      <c r="X71" s="241">
        <v>0</v>
      </c>
      <c r="Y71" s="241"/>
      <c r="Z71" s="241" t="s">
        <v>561</v>
      </c>
      <c r="AA71" s="241"/>
      <c r="AB71" s="241">
        <v>8</v>
      </c>
      <c r="AC71" s="241">
        <v>8</v>
      </c>
    </row>
    <row r="72" spans="1:29" ht="51" customHeight="1" x14ac:dyDescent="0.25">
      <c r="A72" s="242" t="s">
        <v>589</v>
      </c>
      <c r="B72" s="246" t="s">
        <v>606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561</v>
      </c>
      <c r="AA72" s="241"/>
      <c r="AB72" s="241">
        <v>0</v>
      </c>
      <c r="AC72" s="241">
        <v>0</v>
      </c>
    </row>
    <row r="73" spans="1:29" ht="32.25" customHeight="1" x14ac:dyDescent="0.25">
      <c r="A73" s="242" t="s">
        <v>590</v>
      </c>
      <c r="B73" s="246" t="s">
        <v>607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c r="Y73" s="241"/>
      <c r="Z73" s="241"/>
      <c r="AA73" s="241"/>
      <c r="AB73" s="241">
        <v>0</v>
      </c>
      <c r="AC73" s="241">
        <v>0</v>
      </c>
    </row>
    <row r="74" spans="1:29" s="236" customFormat="1" ht="51.75" customHeight="1" x14ac:dyDescent="0.25">
      <c r="A74" s="239" t="s">
        <v>59</v>
      </c>
      <c r="B74" s="247"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561</v>
      </c>
      <c r="AA74" s="241"/>
      <c r="AB74" s="241">
        <v>0</v>
      </c>
      <c r="AC74" s="241">
        <v>0</v>
      </c>
    </row>
    <row r="75" spans="1:29" s="236" customFormat="1"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3" t="s">
        <v>600</v>
      </c>
      <c r="C76" s="248"/>
      <c r="D76" s="248"/>
      <c r="E76" s="249"/>
      <c r="F76" s="249"/>
      <c r="G76" s="241">
        <v>0</v>
      </c>
      <c r="H76" s="241">
        <v>0</v>
      </c>
      <c r="I76" s="241"/>
      <c r="J76" s="241">
        <v>0</v>
      </c>
      <c r="K76" s="241"/>
      <c r="L76" s="241">
        <v>0</v>
      </c>
      <c r="M76" s="248"/>
      <c r="N76" s="241">
        <v>0</v>
      </c>
      <c r="O76" s="248"/>
      <c r="P76" s="241">
        <v>0</v>
      </c>
      <c r="Q76" s="248"/>
      <c r="R76" s="241">
        <v>0</v>
      </c>
      <c r="S76" s="248"/>
      <c r="T76" s="241">
        <v>0</v>
      </c>
      <c r="U76" s="241"/>
      <c r="V76" s="241">
        <v>0</v>
      </c>
      <c r="W76" s="248"/>
      <c r="X76" s="241">
        <v>0</v>
      </c>
      <c r="Y76" s="248"/>
      <c r="Z76" s="241" t="s">
        <v>561</v>
      </c>
      <c r="AA76" s="248"/>
      <c r="AB76" s="241">
        <v>0</v>
      </c>
      <c r="AC76" s="241">
        <v>0</v>
      </c>
    </row>
    <row r="77" spans="1:29" ht="18.75" customHeight="1" x14ac:dyDescent="0.25">
      <c r="A77" s="242" t="s">
        <v>232</v>
      </c>
      <c r="B77" s="246" t="s">
        <v>597</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561</v>
      </c>
      <c r="AA77" s="241"/>
      <c r="AB77" s="241">
        <v>0</v>
      </c>
      <c r="AC77" s="241">
        <v>0</v>
      </c>
    </row>
    <row r="78" spans="1:29" x14ac:dyDescent="0.25">
      <c r="A78" s="242" t="s">
        <v>233</v>
      </c>
      <c r="B78" s="246"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561</v>
      </c>
      <c r="AA78" s="241"/>
      <c r="AB78" s="241">
        <v>0</v>
      </c>
      <c r="AC78" s="241">
        <v>0</v>
      </c>
    </row>
    <row r="79" spans="1:29" x14ac:dyDescent="0.25">
      <c r="A79" s="242" t="s">
        <v>234</v>
      </c>
      <c r="B79" s="243" t="s">
        <v>608</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561</v>
      </c>
      <c r="AA79" s="241"/>
      <c r="AB79" s="241">
        <v>0</v>
      </c>
      <c r="AC79" s="241">
        <v>0</v>
      </c>
    </row>
    <row r="80" spans="1:29" x14ac:dyDescent="0.25">
      <c r="A80" s="242" t="s">
        <v>235</v>
      </c>
      <c r="B80" s="243" t="s">
        <v>601</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t="s">
        <v>561</v>
      </c>
      <c r="AA80" s="248"/>
      <c r="AB80" s="241">
        <v>0</v>
      </c>
      <c r="AC80" s="241">
        <v>0</v>
      </c>
    </row>
    <row r="81" spans="1:29" x14ac:dyDescent="0.25">
      <c r="A81" s="242" t="s">
        <v>591</v>
      </c>
      <c r="B81" s="243" t="s">
        <v>602</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t="s">
        <v>561</v>
      </c>
      <c r="AA81" s="248"/>
      <c r="AB81" s="241">
        <v>0</v>
      </c>
      <c r="AC81" s="241">
        <v>0</v>
      </c>
    </row>
    <row r="82" spans="1:29" x14ac:dyDescent="0.25">
      <c r="A82" s="242" t="s">
        <v>592</v>
      </c>
      <c r="B82" s="243" t="s">
        <v>603</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t="s">
        <v>561</v>
      </c>
      <c r="AA82" s="248"/>
      <c r="AB82" s="241">
        <v>0</v>
      </c>
      <c r="AC82" s="241">
        <v>0</v>
      </c>
    </row>
    <row r="83" spans="1:29" x14ac:dyDescent="0.25">
      <c r="A83" s="242" t="s">
        <v>593</v>
      </c>
      <c r="B83" s="243" t="s">
        <v>604</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t="s">
        <v>561</v>
      </c>
      <c r="AA83" s="248"/>
      <c r="AB83" s="241">
        <v>0</v>
      </c>
      <c r="AC83" s="241">
        <v>0</v>
      </c>
    </row>
    <row r="84" spans="1:29" x14ac:dyDescent="0.25">
      <c r="A84" s="242" t="s">
        <v>594</v>
      </c>
      <c r="B84" s="243" t="s">
        <v>605</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t="s">
        <v>561</v>
      </c>
      <c r="AA84" s="248"/>
      <c r="AB84" s="241">
        <v>0</v>
      </c>
      <c r="AC84" s="241">
        <v>0</v>
      </c>
    </row>
    <row r="85" spans="1:29" x14ac:dyDescent="0.25">
      <c r="A85" s="242" t="s">
        <v>595</v>
      </c>
      <c r="B85" s="243" t="s">
        <v>606</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t="s">
        <v>561</v>
      </c>
      <c r="AA85" s="248"/>
      <c r="AB85" s="241">
        <v>0</v>
      </c>
      <c r="AC85" s="241">
        <v>0</v>
      </c>
    </row>
    <row r="86" spans="1:29" x14ac:dyDescent="0.25">
      <c r="A86" s="242" t="s">
        <v>596</v>
      </c>
      <c r="B86" s="243" t="s">
        <v>607</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t="s">
        <v>561</v>
      </c>
      <c r="AA86" s="248"/>
      <c r="AB86" s="241">
        <v>0</v>
      </c>
      <c r="AC86" s="24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T21:U21"/>
    <mergeCell ref="V21:W21"/>
    <mergeCell ref="H20:K20"/>
    <mergeCell ref="L20:O20"/>
    <mergeCell ref="P20:S20"/>
    <mergeCell ref="T20:W20"/>
    <mergeCell ref="H21:I21"/>
    <mergeCell ref="J21:K21"/>
    <mergeCell ref="L21:M21"/>
    <mergeCell ref="N21:O21"/>
    <mergeCell ref="A4:Y4"/>
    <mergeCell ref="A6:Y6"/>
    <mergeCell ref="A8:Y8"/>
    <mergeCell ref="A9:Y9"/>
    <mergeCell ref="A11:Y1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H1" zoomScale="71" zoomScaleSheetLayoutView="71" workbookViewId="0">
      <selection activeCell="N44" sqref="N44"/>
    </sheetView>
  </sheetViews>
  <sheetFormatPr defaultRowHeight="15" x14ac:dyDescent="0.25"/>
  <cols>
    <col min="1" max="1" width="11.710937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20.42578125" style="19" customWidth="1"/>
    <col min="25" max="25" width="10.7109375" style="19" customWidth="1"/>
    <col min="26" max="26" width="7.7109375" style="19" customWidth="1"/>
    <col min="27" max="27" width="10.7109375" style="19" customWidth="1"/>
    <col min="28" max="28" width="15" style="19" customWidth="1"/>
    <col min="29" max="29" width="25.85546875" style="19" customWidth="1"/>
    <col min="30" max="30" width="10.7109375" style="19" customWidth="1"/>
    <col min="31" max="31" width="15.85546875" style="19" customWidth="1"/>
    <col min="32" max="32" width="16" style="19" customWidth="1"/>
    <col min="33" max="33" width="17.42578125" style="19" customWidth="1"/>
    <col min="34" max="34" width="11.5703125" style="19" customWidth="1"/>
    <col min="35" max="35" width="18"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 style="19" customWidth="1"/>
    <col min="48" max="48" width="4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531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542</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452</v>
      </c>
      <c r="J23" s="414" t="s">
        <v>453</v>
      </c>
      <c r="K23" s="414" t="s">
        <v>454</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5" t="s">
        <v>14</v>
      </c>
      <c r="AG24" s="175" t="s">
        <v>13</v>
      </c>
      <c r="AH24" s="176" t="s">
        <v>3</v>
      </c>
      <c r="AI24" s="176"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54" t="s">
        <v>620</v>
      </c>
      <c r="B26" s="255" t="s">
        <v>621</v>
      </c>
      <c r="C26" s="256" t="s">
        <v>622</v>
      </c>
      <c r="D26" s="257" t="s">
        <v>623</v>
      </c>
      <c r="E26" s="258">
        <v>2</v>
      </c>
      <c r="F26" s="258" t="s">
        <v>395</v>
      </c>
      <c r="G26" s="258" t="s">
        <v>395</v>
      </c>
      <c r="H26" s="258" t="s">
        <v>395</v>
      </c>
      <c r="I26" s="258" t="s">
        <v>395</v>
      </c>
      <c r="J26" s="258" t="s">
        <v>395</v>
      </c>
      <c r="K26" s="258" t="s">
        <v>395</v>
      </c>
      <c r="L26" s="258" t="s">
        <v>395</v>
      </c>
      <c r="M26" s="254" t="s">
        <v>624</v>
      </c>
      <c r="N26" s="259" t="s">
        <v>625</v>
      </c>
      <c r="O26" s="256" t="s">
        <v>626</v>
      </c>
      <c r="P26" s="260">
        <v>422444</v>
      </c>
      <c r="Q26" s="256" t="s">
        <v>563</v>
      </c>
      <c r="R26" s="260">
        <v>422444</v>
      </c>
      <c r="S26" s="256" t="s">
        <v>627</v>
      </c>
      <c r="T26" s="256" t="s">
        <v>628</v>
      </c>
      <c r="U26" s="256">
        <v>2</v>
      </c>
      <c r="V26" s="256">
        <v>2</v>
      </c>
      <c r="W26" s="256" t="s">
        <v>616</v>
      </c>
      <c r="X26" s="260">
        <v>422444</v>
      </c>
      <c r="Y26" s="256"/>
      <c r="Z26" s="256">
        <v>1</v>
      </c>
      <c r="AA26" s="260">
        <v>422444</v>
      </c>
      <c r="AB26" s="260">
        <v>422444</v>
      </c>
      <c r="AC26" s="256" t="s">
        <v>616</v>
      </c>
      <c r="AD26" s="260">
        <v>506933</v>
      </c>
      <c r="AE26" s="260">
        <v>0</v>
      </c>
      <c r="AF26" s="257" t="s">
        <v>629</v>
      </c>
      <c r="AG26" s="256" t="s">
        <v>630</v>
      </c>
      <c r="AH26" s="256" t="s">
        <v>631</v>
      </c>
      <c r="AI26" s="256" t="s">
        <v>632</v>
      </c>
      <c r="AJ26" s="256" t="s">
        <v>633</v>
      </c>
      <c r="AK26" s="256" t="s">
        <v>634</v>
      </c>
      <c r="AL26" s="258"/>
      <c r="AM26" s="258"/>
      <c r="AN26" s="258"/>
      <c r="AO26" s="258"/>
      <c r="AP26" s="256" t="s">
        <v>635</v>
      </c>
      <c r="AQ26" s="256" t="s">
        <v>636</v>
      </c>
      <c r="AR26" s="256" t="s">
        <v>635</v>
      </c>
      <c r="AS26" s="256" t="s">
        <v>636</v>
      </c>
      <c r="AT26" s="256" t="s">
        <v>637</v>
      </c>
      <c r="AU26" s="256" t="s">
        <v>638</v>
      </c>
      <c r="AV26" s="256" t="s">
        <v>640</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6" t="s">
        <v>639</v>
      </c>
      <c r="X27" s="260">
        <v>422444</v>
      </c>
      <c r="Y27" s="256"/>
      <c r="Z27" s="256"/>
      <c r="AA27" s="260">
        <v>422444</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2" t="str">
        <f>'1. паспорт местоположение'!A5:C5</f>
        <v>Год раскрытия информации: 2026 год</v>
      </c>
      <c r="B5" s="442"/>
      <c r="C5" s="71"/>
      <c r="D5" s="71"/>
      <c r="E5" s="71"/>
      <c r="F5" s="71"/>
      <c r="G5" s="71"/>
      <c r="H5" s="71"/>
    </row>
    <row r="6" spans="1:8" ht="18.75" x14ac:dyDescent="0.3">
      <c r="A6" s="180"/>
      <c r="B6" s="180"/>
      <c r="C6" s="180"/>
      <c r="D6" s="180"/>
      <c r="E6" s="180"/>
      <c r="F6" s="180"/>
      <c r="G6" s="180"/>
      <c r="H6" s="180"/>
    </row>
    <row r="7" spans="1:8" ht="18.75" x14ac:dyDescent="0.25">
      <c r="A7" s="275" t="s">
        <v>10</v>
      </c>
      <c r="B7" s="275"/>
      <c r="C7" s="179"/>
      <c r="D7" s="179"/>
      <c r="E7" s="179"/>
      <c r="F7" s="179"/>
      <c r="G7" s="179"/>
      <c r="H7" s="179"/>
    </row>
    <row r="8" spans="1:8" ht="18.75" x14ac:dyDescent="0.25">
      <c r="A8" s="179"/>
      <c r="B8" s="179"/>
      <c r="C8" s="179"/>
      <c r="D8" s="179"/>
      <c r="E8" s="179"/>
      <c r="F8" s="179"/>
      <c r="G8" s="179"/>
      <c r="H8" s="179"/>
    </row>
    <row r="9" spans="1:8" x14ac:dyDescent="0.25">
      <c r="A9" s="279" t="str">
        <f>'1. паспорт местоположение'!A9:C9</f>
        <v>АО "Россети Тюмень"</v>
      </c>
      <c r="B9" s="279"/>
      <c r="C9" s="177"/>
      <c r="D9" s="177"/>
      <c r="E9" s="177"/>
      <c r="F9" s="177"/>
      <c r="G9" s="177"/>
      <c r="H9" s="177"/>
    </row>
    <row r="10" spans="1:8" x14ac:dyDescent="0.25">
      <c r="A10" s="272" t="s">
        <v>9</v>
      </c>
      <c r="B10" s="272"/>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9" t="str">
        <f>'1. паспорт местоположение'!A12:C12</f>
        <v>M_PK2000.01.01.06</v>
      </c>
      <c r="B12" s="279"/>
      <c r="C12" s="226"/>
      <c r="D12" s="226"/>
      <c r="E12" s="177"/>
      <c r="F12" s="177"/>
      <c r="G12" s="177"/>
      <c r="H12" s="177"/>
    </row>
    <row r="13" spans="1:8" x14ac:dyDescent="0.25">
      <c r="A13" s="272" t="s">
        <v>8</v>
      </c>
      <c r="B13" s="272"/>
      <c r="C13" s="29"/>
      <c r="D13" s="29"/>
      <c r="E13" s="178"/>
      <c r="F13" s="178"/>
      <c r="G13" s="178"/>
      <c r="H13" s="178"/>
    </row>
    <row r="14" spans="1:8" ht="18.75" x14ac:dyDescent="0.25">
      <c r="A14" s="11"/>
      <c r="B14" s="11"/>
      <c r="C14" s="227"/>
      <c r="D14" s="11"/>
      <c r="E14" s="11"/>
      <c r="F14" s="11"/>
      <c r="G14" s="11"/>
      <c r="H14" s="11"/>
    </row>
    <row r="15" spans="1:8" ht="50.25"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27"/>
      <c r="D15" s="226"/>
      <c r="E15" s="177"/>
      <c r="F15" s="177"/>
      <c r="G15" s="177"/>
      <c r="H15" s="177"/>
    </row>
    <row r="16" spans="1:8" x14ac:dyDescent="0.25">
      <c r="A16" s="272" t="s">
        <v>7</v>
      </c>
      <c r="B16" s="272"/>
      <c r="C16" s="227"/>
      <c r="D16" s="29"/>
      <c r="E16" s="178"/>
      <c r="F16" s="178"/>
      <c r="G16" s="178"/>
      <c r="H16" s="178"/>
    </row>
    <row r="17" spans="1:4" x14ac:dyDescent="0.25">
      <c r="B17" s="148"/>
      <c r="C17" s="228"/>
      <c r="D17" s="228"/>
    </row>
    <row r="18" spans="1:4" ht="33.75" customHeight="1" x14ac:dyDescent="0.25">
      <c r="A18" s="440" t="s">
        <v>532</v>
      </c>
      <c r="B18" s="441"/>
      <c r="C18" s="228"/>
      <c r="D18" s="228"/>
    </row>
    <row r="19" spans="1:4" x14ac:dyDescent="0.25">
      <c r="B19" s="43"/>
      <c r="C19" s="228"/>
      <c r="D19" s="228"/>
    </row>
    <row r="20" spans="1:4" ht="16.5" thickBot="1" x14ac:dyDescent="0.3">
      <c r="B20" s="149"/>
      <c r="C20" s="228"/>
      <c r="D20" s="228"/>
    </row>
    <row r="21" spans="1:4" ht="83.25" customHeight="1" thickBot="1" x14ac:dyDescent="0.3">
      <c r="A21" s="150" t="s">
        <v>402</v>
      </c>
      <c r="B21" s="221" t="str">
        <f>A15</f>
        <v>Покупка оборудования, не требующего монтажа (Цельнометаллический фургон двухрядная кабина, бензиновый ГАЗ-27527) - 10 шт.</v>
      </c>
      <c r="C21" s="228"/>
      <c r="D21" s="228"/>
    </row>
    <row r="22" spans="1:4" ht="27.75" customHeight="1" thickBot="1" x14ac:dyDescent="0.3">
      <c r="A22" s="150" t="s">
        <v>403</v>
      </c>
      <c r="B22" s="221" t="s">
        <v>562</v>
      </c>
      <c r="C22" s="228"/>
      <c r="D22" s="228"/>
    </row>
    <row r="23" spans="1:4" ht="22.5" customHeight="1" thickBot="1" x14ac:dyDescent="0.3">
      <c r="A23" s="150" t="s">
        <v>368</v>
      </c>
      <c r="B23" s="222" t="s">
        <v>560</v>
      </c>
      <c r="C23" s="227"/>
      <c r="D23" s="229"/>
    </row>
    <row r="24" spans="1:4" ht="24.75" customHeight="1" thickBot="1" x14ac:dyDescent="0.3">
      <c r="A24" s="150" t="s">
        <v>404</v>
      </c>
      <c r="B24" s="222" t="s">
        <v>642</v>
      </c>
      <c r="C24" s="227"/>
      <c r="D24" s="229"/>
    </row>
    <row r="25" spans="1:4" ht="28.5" customHeight="1" thickBot="1" x14ac:dyDescent="0.3">
      <c r="A25" s="152" t="s">
        <v>405</v>
      </c>
      <c r="B25" s="221">
        <v>2027</v>
      </c>
      <c r="C25" s="227"/>
      <c r="D25" s="229"/>
    </row>
    <row r="26" spans="1:4" ht="37.5" customHeight="1" thickBot="1" x14ac:dyDescent="0.3">
      <c r="A26" s="153" t="s">
        <v>406</v>
      </c>
      <c r="B26" s="223" t="s">
        <v>614</v>
      </c>
      <c r="C26" s="227"/>
      <c r="D26" s="229"/>
    </row>
    <row r="27" spans="1:4" ht="29.25" thickBot="1" x14ac:dyDescent="0.3">
      <c r="A27" s="160" t="s">
        <v>572</v>
      </c>
      <c r="B27" s="235">
        <v>28.417225999999999</v>
      </c>
      <c r="C27" s="228"/>
      <c r="D27" s="229"/>
    </row>
    <row r="28" spans="1:4" ht="16.5" thickBot="1" x14ac:dyDescent="0.3">
      <c r="A28" s="155" t="s">
        <v>407</v>
      </c>
      <c r="B28" s="224" t="s">
        <v>563</v>
      </c>
      <c r="C28" s="228"/>
      <c r="D28" s="228"/>
    </row>
    <row r="29" spans="1:4" ht="29.25" thickBot="1" x14ac:dyDescent="0.3">
      <c r="A29" s="161" t="s">
        <v>408</v>
      </c>
      <c r="B29" s="235">
        <v>4.2809999999999997</v>
      </c>
      <c r="C29" s="228"/>
      <c r="D29" s="228"/>
    </row>
    <row r="30" spans="1:4" ht="29.25" thickBot="1" x14ac:dyDescent="0.3">
      <c r="A30" s="161" t="s">
        <v>409</v>
      </c>
      <c r="B30" s="235">
        <v>4.2809999999999997</v>
      </c>
      <c r="C30" s="228"/>
      <c r="D30" s="228"/>
    </row>
    <row r="31" spans="1:4" ht="16.5" thickBot="1" x14ac:dyDescent="0.3">
      <c r="A31" s="155" t="s">
        <v>410</v>
      </c>
      <c r="B31" s="224"/>
      <c r="C31" s="228"/>
      <c r="D31" s="228"/>
    </row>
    <row r="32" spans="1:4" ht="29.25" thickBot="1" x14ac:dyDescent="0.3">
      <c r="A32" s="161" t="s">
        <v>411</v>
      </c>
      <c r="B32" s="235">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35">
        <f>B38</f>
        <v>4.2812260000000002</v>
      </c>
    </row>
    <row r="38" spans="1:2" ht="16.5" thickBot="1" x14ac:dyDescent="0.3">
      <c r="A38" s="155" t="s">
        <v>617</v>
      </c>
      <c r="B38" s="252">
        <f>B40</f>
        <v>4.2812260000000002</v>
      </c>
    </row>
    <row r="39" spans="1:2" ht="16.5" thickBot="1" x14ac:dyDescent="0.3">
      <c r="A39" s="155" t="s">
        <v>413</v>
      </c>
      <c r="B39" s="252"/>
    </row>
    <row r="40" spans="1:2" ht="16.5" thickBot="1" x14ac:dyDescent="0.3">
      <c r="A40" s="155" t="s">
        <v>414</v>
      </c>
      <c r="B40" s="252">
        <v>4.2812260000000002</v>
      </c>
    </row>
    <row r="41" spans="1:2" ht="16.5" thickBot="1" x14ac:dyDescent="0.3">
      <c r="A41" s="155" t="s">
        <v>415</v>
      </c>
      <c r="B41" s="252">
        <v>3.5676883799999999</v>
      </c>
    </row>
    <row r="42" spans="1:2" ht="29.25" thickBot="1" x14ac:dyDescent="0.3">
      <c r="A42" s="161" t="s">
        <v>417</v>
      </c>
      <c r="B42" s="235">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5">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5">
        <v>0</v>
      </c>
    </row>
    <row r="53" spans="1:4" ht="16.5" thickBot="1" x14ac:dyDescent="0.3">
      <c r="A53" s="152" t="s">
        <v>423</v>
      </c>
      <c r="B53" s="235">
        <f>B40</f>
        <v>4.2812260000000002</v>
      </c>
    </row>
    <row r="54" spans="1:4" ht="16.5" thickBot="1" x14ac:dyDescent="0.3">
      <c r="A54" s="152" t="s">
        <v>424</v>
      </c>
      <c r="B54" s="235">
        <v>0</v>
      </c>
    </row>
    <row r="55" spans="1:4" ht="16.5" thickBot="1" x14ac:dyDescent="0.3">
      <c r="A55" s="153" t="s">
        <v>425</v>
      </c>
      <c r="B55" s="235">
        <f>B41</f>
        <v>3.5676883799999999</v>
      </c>
    </row>
    <row r="56" spans="1:4" ht="15.75" customHeight="1" thickBot="1" x14ac:dyDescent="0.3">
      <c r="A56" s="154" t="s">
        <v>426</v>
      </c>
      <c r="B56" s="156" t="s">
        <v>427</v>
      </c>
      <c r="C56" s="436"/>
      <c r="D56" s="216"/>
    </row>
    <row r="57" spans="1:4" ht="16.5" thickBot="1" x14ac:dyDescent="0.3">
      <c r="A57" s="158" t="s">
        <v>428</v>
      </c>
      <c r="B57" s="151" t="s">
        <v>570</v>
      </c>
      <c r="C57" s="436"/>
      <c r="D57" s="216"/>
    </row>
    <row r="58" spans="1:4" ht="23.25" customHeight="1" x14ac:dyDescent="0.25">
      <c r="A58" s="158" t="s">
        <v>429</v>
      </c>
      <c r="B58" s="158"/>
      <c r="C58" s="436"/>
      <c r="D58" s="216"/>
    </row>
    <row r="59" spans="1:4" x14ac:dyDescent="0.25">
      <c r="A59" s="158" t="s">
        <v>430</v>
      </c>
      <c r="B59" s="158"/>
      <c r="C59" s="436"/>
      <c r="D59" s="216"/>
    </row>
    <row r="60" spans="1:4" x14ac:dyDescent="0.25">
      <c r="A60" s="158" t="s">
        <v>431</v>
      </c>
      <c r="B60" s="158"/>
      <c r="C60" s="436"/>
      <c r="D60" s="146"/>
    </row>
    <row r="61" spans="1:4" ht="16.5" thickBot="1" x14ac:dyDescent="0.3">
      <c r="A61" s="159" t="s">
        <v>432</v>
      </c>
      <c r="B61" s="159" t="s">
        <v>616</v>
      </c>
      <c r="C61" s="43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251" t="s">
        <v>618</v>
      </c>
    </row>
    <row r="68" spans="1:2" ht="16.5" thickBot="1" x14ac:dyDescent="0.3">
      <c r="A68" s="152" t="s">
        <v>438</v>
      </c>
      <c r="B68" s="163" t="s">
        <v>619</v>
      </c>
    </row>
    <row r="69" spans="1:2" ht="16.5" thickBot="1" x14ac:dyDescent="0.3">
      <c r="A69" s="158" t="s">
        <v>439</v>
      </c>
      <c r="B69" s="253">
        <v>45219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37" t="s">
        <v>554</v>
      </c>
    </row>
    <row r="74" spans="1:2" x14ac:dyDescent="0.25">
      <c r="A74" s="158" t="s">
        <v>444</v>
      </c>
      <c r="B74" s="438"/>
    </row>
    <row r="75" spans="1:2" x14ac:dyDescent="0.25">
      <c r="A75" s="158" t="s">
        <v>445</v>
      </c>
      <c r="B75" s="438"/>
    </row>
    <row r="76" spans="1:2" x14ac:dyDescent="0.25">
      <c r="A76" s="158" t="s">
        <v>446</v>
      </c>
      <c r="B76" s="438"/>
    </row>
    <row r="77" spans="1:2" x14ac:dyDescent="0.25">
      <c r="A77" s="158" t="s">
        <v>447</v>
      </c>
      <c r="B77" s="438"/>
    </row>
    <row r="78" spans="1:2" ht="16.5" thickBot="1" x14ac:dyDescent="0.3">
      <c r="A78" s="168" t="s">
        <v>448</v>
      </c>
      <c r="B78" s="43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2026-04-21T13:46:52Z</dcterms:modified>
</cp:coreProperties>
</file>