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KL.0002\"/>
    </mc:Choice>
  </mc:AlternateContent>
  <bookViews>
    <workbookView xWindow="0" yWindow="0" windowWidth="28800" windowHeight="12300" tabRatio="924"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25" l="1"/>
  <c r="A15" i="27" l="1"/>
  <c r="A12" i="27"/>
  <c r="A9" i="27"/>
  <c r="A5" i="27"/>
  <c r="C40" i="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<sst xmlns="http://schemas.openxmlformats.org/spreadsheetml/2006/main" count="1196" uniqueCount="646">
  <si>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</si>
  <si>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</si>
  <si>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</si>
  <si>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</si>
  <si>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</si>
  <si>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</si>
  <si>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</si>
  <si>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</si>
  <si>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</si>
  <si>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</si>
  <si>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</si>
  <si>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</si>
  <si>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</si>
  <si>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</si>
  <si>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</si>
  <si>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</si>
  <si>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</si>
  <si>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</si>
  <si>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</si>
  <si>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</si>
  <si>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</si>
  <si>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</si>
  <si>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</si>
  <si>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</si>
  <si>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</si>
  <si>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</si>
  <si>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</si>
  <si>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</si>
  <si>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</si>
  <si>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</si>
  <si>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</si>
  <si>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</si>
  <si>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</si>
  <si>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</si>
  <si>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</si>
  <si>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</si>
  <si>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</si>
  <si>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</si>
  <si>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</si>
  <si>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</si>
  <si>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</si>
  <si>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</si>
  <si>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</si>
  <si>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</si>
  <si>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</si>
  <si>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</si>
  <si>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</si>
  <si>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</si>
  <si>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</si>
  <si>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</si>
  <si>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</si>
  <si>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</si>
  <si>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</si>
  <si>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</si>
  <si>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</si>
  <si>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</si>
  <si>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</si>
  <si>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</si>
  <si>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</si>
  <si>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</si>
  <si>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</si>
  <si>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</si>
  <si>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</si>
  <si>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</si>
  <si>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</si>
  <si>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</si>
  <si>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</si>
  <si>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</si>
  <si>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</si>
  <si>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</si>
  <si>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</si>
  <si>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</si>
  <si>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</si>
  <si>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</si>
  <si>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</si>
  <si>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</si>
  <si>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</si>
  <si>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</si>
  <si>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</si>
  <si>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</si>
  <si>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</si>
  <si>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</si>
  <si>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</si>
  <si>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</si>
  <si>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</si>
  <si>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</si>
  <si>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</si>
  <si>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</si>
  <si>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</si>
  <si>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</si>
  <si>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</si>
  <si>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</si>
  <si>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</si>
  <si>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</si>
  <si>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</si>
  <si>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</si>
  <si>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</si>
  <si>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</si>
  <si>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</si>
  <si>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</si>
  <si>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</si>
  <si>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</si>
  <si>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</si>
  <si>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</si>
  <si>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</si>
  <si>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</si>
  <si>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</si>
  <si>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</si>
  <si>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</si>
  <si>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</si>
  <si>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</si>
  <si>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</si>
  <si>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</si>
  <si>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</si>
  <si>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</si>
  <si>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</si>
  <si>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</si>
  <si>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</si>
  <si>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</si>
  <si>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</si>
  <si>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</si>
  <si>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</si>
  <si>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</si>
  <si>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</si>
  <si>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</si>
  <si>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</si>
  <si>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</si>
  <si>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</si>
  <si>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</si>
  <si>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</si>
  <si>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</si>
  <si>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</si>
  <si>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</si>
  <si>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</si>
  <si>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</si>
  <si>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</si>
  <si>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</si>
  <si>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</si>
  <si>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</si>
  <si>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</si>
  <si>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</si>
  <si>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</si>
  <si>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</si>
  <si>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</si>
  <si>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</si>
  <si>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</si>
  <si>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</si>
  <si>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</si>
  <si>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</si>
  <si>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</si>
  <si>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</si>
  <si>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</si>
  <si>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</si>
  <si>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</si>
  <si>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</si>
  <si>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</si>
  <si>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</si>
  <si>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</si>
  <si>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</si>
  <si>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</si>
  <si>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</si>
  <si>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</si>
  <si>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</si>
  <si>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</si>
  <si>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</si>
  <si>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</si>
  <si>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</si>
  <si>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</si>
  <si>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</si>
  <si>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</si>
  <si>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</si>
  <si>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</si>
  <si>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</si>
  <si>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</si>
  <si>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</si>
  <si>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</si>
  <si>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</si>
  <si>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</si>
  <si>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</si>
  <si>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</si>
  <si>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</si>
  <si>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</si>
  <si>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</si>
  <si>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</si>
  <si>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</si>
  <si>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</si>
  <si>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</si>
  <si>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</si>
  <si>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</si>
  <si>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</si>
  <si>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</si>
  <si>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</si>
  <si>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</si>
  <si>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</si>
  <si>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</si>
  <si>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</si>
  <si>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</si>
  <si>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</si>
  <si>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</si>
  <si>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</si>
  <si>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</si>
  <si>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</si>
  <si>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</si>
  <si>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</si>
  <si>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</si>
  <si>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</si>
  <si>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</si>
  <si>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</si>
  <si>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</si>
  <si>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</si>
  <si>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</si>
  <si>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</si>
  <si>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</si>
  <si>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</si>
  <si>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</si>
  <si>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</si>
  <si>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</si>
  <si>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</si>
  <si>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</si>
  <si>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</si>
  <si>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</si>
  <si>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</si>
  <si>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</si>
  <si>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</si>
  <si>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</si>
  <si>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</si>
  <si>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</si>
  <si>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</si>
  <si>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</si>
  <si>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</si>
  <si>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</si>
  <si>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</si>
  <si>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</si>
  <si>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</si>
  <si>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</si>
  <si>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</si>
  <si>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</si>
  <si>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</si>
  <si>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</si>
  <si>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</si>
  <si>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</si>
  <si>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</si>
  <si>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</si>
  <si>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</si>
  <si>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</si>
  <si>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</si>
  <si>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</si>
  <si>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</si>
  <si>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</si>
  <si>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</si>
  <si>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</si>
  <si>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</si>
  <si>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</si>
  <si>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</si>
  <si>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</si>
  <si>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</si>
  <si>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</si>
  <si>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</si>
  <si>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</si>
  <si>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</si>
  <si>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</si>
  <si>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</si>
  <si>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</si>
  <si>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</si>
  <si>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</si>
  <si>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</si>
  <si>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</si>
  <si>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</si>
  <si>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</si>
  <si>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</si>
  <si>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</si>
  <si>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</si>
  <si>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</si>
  <si>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</si>
  <si>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</si>
  <si>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</si>
  <si>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</si>
  <si>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</si>
  <si>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</si>
  <si>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</si>
  <si>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</si>
  <si>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</si>
  <si>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</si>
  <si>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</si>
  <si>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</si>
  <si>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</si>
  <si>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</si>
  <si>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</si>
  <si>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</si>
  <si>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</si>
  <si>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</si>
  <si>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</si>
  <si>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</si>
  <si>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</si>
  <si>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</si>
  <si>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</si>
  <si>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</si>
  <si>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</si>
  <si>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</si>
  <si>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</si>
  <si>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</si>
  <si>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</si>
  <si>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</si>
  <si>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</si>
  <si>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</si>
  <si>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</si>
  <si>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</si>
  <si>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</si>
  <si>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</si>
  <si>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</si>
  <si>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</si>
  <si>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</si>
  <si>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</si>
  <si>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</si>
  <si>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</si>
  <si>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</si>
  <si>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</si>
  <si>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</si>
  <si>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</si>
  <si>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</si>
  <si>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</si>
  <si>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</si>
  <si>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</si>
  <si>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</si>
  <si>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</si>
  <si>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</si>
  <si>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</si>
  <si>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</si>
  <si>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</si>
  <si>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</si>
  <si>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</si>
  <si>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</si>
  <si>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</si>
  <si>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</si>
  <si>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</si>
  <si>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</si>
  <si>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</si>
  <si>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</si>
  <si>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</si>
  <si>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</si>
  <si>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</si>
  <si>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</si>
  <si>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</si>
  <si>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</si>
  <si>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</si>
  <si>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</si>
  <si>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</si>
  <si>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</si>
  <si>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</si>
  <si>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</si>
  <si>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</si>
  <si>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</si>
  <si>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</si>
  <si>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</si>
  <si>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</si>
  <si>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</si>
  <si>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</si>
  <si>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</si>
  <si>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</si>
  <si>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</si>
  <si>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</si>
  <si>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</si>
  <si>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</si>
  <si>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</si>
  <si>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</si>
  <si>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</si>
  <si>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</si>
  <si>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</si>
  <si>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</si>
  <si>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</si>
  <si>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</si>
  <si>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</si>
  <si>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</si>
  <si>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</si>
  <si>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</si>
  <si>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</si>
  <si>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</si>
  <si>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</si>
  <si>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</si>
  <si>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</si>
  <si>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</si>
  <si>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</si>
  <si>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</si>
  <si>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</si>
  <si>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</si>
  <si>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</si>
  <si>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</si>
  <si>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</si>
  <si>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</si>
  <si>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</si>
  <si>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</si>
  <si>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</si>
  <si>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</si>
  <si>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</si>
  <si>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</si>
  <si>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</si>
  <si>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</si>
  <si>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</si>
  <si>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</si>
  <si>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</si>
  <si>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</si>
  <si>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</si>
  <si>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</si>
  <si>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</si>
  <si>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</si>
  <si>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</si>
  <si>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</si>
  <si>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</si>
  <si>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</si>
  <si>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</si>
  <si>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</si>
  <si>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</si>
  <si>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</si>
  <si>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</si>
  <si>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</si>
  <si>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</si>
  <si>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</si>
  <si>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</si>
  <si>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</si>
  <si>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</si>
  <si>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</si>
  <si>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</si>
  <si>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</si>
  <si>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</si>
  <si>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</si>
  <si>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</si>
  <si>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</si>
  <si>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</si>
  <si>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</si>
  <si>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</si>
  <si>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</si>
  <si>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</si>
  <si>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</si>
  <si>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</si>
  <si>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</si>
  <si>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</si>
  <si>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</si>
  <si>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</si>
  <si>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</si>
  <si>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</si>
  <si>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</si>
  <si>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</si>
  <si>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</si>
  <si>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</si>
  <si>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</si>
  <si>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</si>
  <si>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</si>
  <si>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</si>
  <si>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</si>
  <si>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</si>
  <si>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</si>
  <si>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</si>
  <si>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</si>
  <si>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</si>
  <si>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</si>
  <si>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</si>
  <si>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</si>
  <si>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</si>
  <si>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</si>
  <si>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</si>
  <si>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</si>
  <si>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</si>
  <si>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</si>
  <si>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</si>
  <si>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</si>
  <si>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</si>
  <si>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</si>
  <si>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</si>
  <si>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</si>
  <si>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</si>
  <si>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</si>
  <si>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</si>
  <si>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</si>
  <si>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</si>
  <si>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</si>
  <si>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</si>
  <si>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</si>
  <si>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</si>
  <si>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</si>
  <si>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</si>
  <si>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</si>
  <si>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</si>
  <si>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</si>
  <si>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</si>
  <si>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</si>
  <si>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</si>
  <si>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</si>
  <si>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</si>
  <si>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</si>
  <si>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</si>
  <si>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</si>
  <si>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</si>
  <si>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</si>
  <si>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</si>
  <si>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</si>
  <si>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</si>
  <si>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</si>
  <si>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</si>
  <si>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</si>
  <si>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</si>
  <si>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</si>
  <si>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</si>
  <si>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</si>
  <si>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</si>
  <si>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</si>
  <si>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</si>
  <si>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</si>
  <si>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</si>
  <si>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</si>
  <si>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</si>
  <si>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</si>
  <si>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</si>
  <si>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</si>
  <si>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</si>
  <si>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</si>
  <si>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</si>
  <si>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</si>
  <si>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</si>
  <si>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</si>
  <si>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</si>
  <si>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</si>
  <si>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</si>
  <si>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</si>
  <si>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</si>
  <si>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</si>
  <si>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</si>
  <si>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</si>
  <si>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</si>
  <si>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</si>
  <si>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</si>
  <si>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</si>
  <si>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</si>
  <si>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</si>
  <si>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</si>
  <si>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</si>
  <si>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</si>
  <si>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</si>
  <si>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</si>
  <si>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</si>
  <si>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</si>
  <si>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</si>
  <si>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</si>
  <si>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</si>
  <si>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</si>
  <si>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</si>
  <si>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</si>
  <si>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</si>
  <si>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</si>
  <si>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</si>
  <si>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</si>
  <si>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</si>
  <si>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</si>
  <si>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</si>
  <si>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</si>
  <si>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</si>
  <si>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</si>
  <si>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</si>
  <si>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</si>
  <si>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</si>
  <si>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</si>
  <si>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</si>
  <si>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</si>
  <si>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</si>
  <si>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</si>
  <si>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</si>
  <si>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</si>
  <si>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</si>
  <si>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</si>
  <si>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</si>
  <si>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</si>
  <si>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</si>
  <si>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</si>
  <si>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</si>
  <si>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</si>
  <si>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</si>
  <si>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</si>
  <si>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</si>
  <si>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</si>
  <si>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</si>
  <si>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</si>
  <si>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</si>
  <si>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</si>
  <si>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</si>
  <si>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</si>
  <si>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</si>
  <si>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</si>
  <si>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</si>
  <si>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</si>
  <si>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</si>
  <si>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</si>
  <si>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</si>
  <si>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</si>
  <si>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</si>
  <si>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</si>
  <si>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Сургутский район</t>
  </si>
  <si>
    <t>Год 2026</t>
  </si>
  <si>
    <t>Год 2027</t>
  </si>
  <si>
    <t>- подрядчики</t>
  </si>
  <si>
    <t>после разработки проекта</t>
  </si>
  <si>
    <t>КЛ-10 ПС Новин яч. 7 - РП-ТП-10 Гидронамыв Линия А
КЛ-10 ПС Новин яч. 7 - РП-ТП-10 Гидронамыв Линия Б</t>
  </si>
  <si>
    <t>КЛ 10 ПС Новин яч. 32 - РП-ТП Гидронамыв линия А
КЛ 10 ПС Новин яч. 32 - РП-ТП Гидронамыв линия Б</t>
  </si>
  <si>
    <t>КЛ-10 ПС Новин яч. 7 РП-ТП 10 Гидронамыв
Линия А
КЛ-10 ПС Новин яч. 7 РП-ТП 10 Гидронамыв
Линия Б</t>
  </si>
  <si>
    <t>КЛ-10 ПС Новин яч. 32 РП-ТП 10 Гидронамыв линия А
КЛ-10 ПС Новин яч. 32 РП-ТП 10 Гидронамыв линия Б</t>
  </si>
  <si>
    <t>Двухцепная линия</t>
  </si>
  <si>
    <t>КЛ</t>
  </si>
  <si>
    <t>В земляных траншеях</t>
  </si>
  <si>
    <t>10,15 км</t>
  </si>
  <si>
    <t>не подошел срок</t>
  </si>
  <si>
    <t>Реконструкция кабельной линии необходима дляобеспечения бесперебойного питания мкр. «Гидронамыв», застраимоегосогласно Постановлению Администрации Сургутского района №1811-нпа от 20.05.2014г. «Об утверждении проекта планировки и проекта межевания микрорайона «Гидронамыв»  в пгт. Белый Яр» включено в Генеральный план застройки посёлка Белый Яр, а также для выполнения федеральной (адресной) программы переселения жителей посёлка из ветхого и аварийного жилья.</t>
  </si>
  <si>
    <t>нд</t>
  </si>
  <si>
    <t xml:space="preserve"> </t>
  </si>
  <si>
    <t>Год 2028</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</si>
  <si>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</si>
  <si>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Год 2029</t>
  </si>
  <si>
    <t>2023.1241</t>
  </si>
  <si>
    <t>Филиал АО "Россети Тюмень" Сургутские электрические сети</t>
  </si>
  <si>
    <t>Реконструкция и техперевооружение электросетевых объектов</t>
  </si>
  <si>
    <t>12.2026</t>
  </si>
  <si>
    <t>ПИР</t>
  </si>
  <si>
    <t>Выполнение проектно-изыскательских работ по реконструкции 2КЛ-10кВ от ПС 110/10/10 кВ Новин до РП-ТП-10/0,4кВ Гидронамыв филиала АО "Россети Тюмень" Сургутские электрические сети</t>
  </si>
  <si>
    <t>ИА АО "Россети Тюмень"</t>
  </si>
  <si>
    <t>Предварительный расчет стоимости работ</t>
  </si>
  <si>
    <t>ВЗ</t>
  </si>
  <si>
    <t>ОЗП ЕП</t>
  </si>
  <si>
    <t>ООО "Энергоремонт"</t>
  </si>
  <si>
    <t>32312991291</t>
  </si>
  <si>
    <t>www.roseltorg.ru</t>
  </si>
  <si>
    <t>19.11.2023</t>
  </si>
  <si>
    <t>22.11.2023</t>
  </si>
  <si>
    <t>04.12.2023</t>
  </si>
  <si>
    <t>14.12.2023</t>
  </si>
  <si>
    <t>п.7.5.3.</t>
  </si>
  <si>
    <t>Закупочная комиссия</t>
  </si>
  <si>
    <t>32312991291/2023.1241-2</t>
  </si>
  <si>
    <t>10.01.2024</t>
  </si>
  <si>
    <t>30.01.2024</t>
  </si>
  <si>
    <t>объем заключенного договора 10/02-197 от 30.01.2024 . ООО "Энергоремонт"    в ценах 2024 года с НДС, млн. руб</t>
  </si>
  <si>
    <t xml:space="preserve"> ООО "Энергоремонт"</t>
  </si>
  <si>
    <t>7.60 млн. руб. без НДС за км</t>
  </si>
  <si>
    <t>Год раскрытия информации: 2026 год</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</si>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</sst>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61"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2" xfId="0" applyFont="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11" fillId="24" borderId="1" xfId="72" applyFont="1" applyFill="1" applyBorder="1" applyAlignment="1">
      <alignment horizontal="center" vertical="center" wrapText="1"/>
    </xf>
    <xf numFmtId="14" fontId="11" fillId="0" borderId="1" xfId="62" applyNumberFormat="1" applyFont="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49" fontId="41" fillId="0" borderId="47" xfId="0" quotePrefix="1" applyNumberFormat="1" applyFont="1" applyBorder="1" applyAlignment="1">
      <alignment horizontal="center" vertical="center" wrapText="1"/>
    </xf>
    <xf numFmtId="1" fontId="41" fillId="0" borderId="47" xfId="49" applyNumberFormat="1" applyFont="1" applyBorder="1" applyAlignment="1">
      <alignment horizontal="center" vertical="center"/>
    </xf>
    <xf numFmtId="171" fontId="41" fillId="0" borderId="47" xfId="0" applyNumberFormat="1" applyFont="1" applyBorder="1" applyAlignment="1">
      <alignment horizontal="center" vertical="center" wrapText="1"/>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xf>
    <xf numFmtId="14" fontId="41" fillId="0" borderId="47"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Приложение №2 Расшифровка по элементам ВЛ КЛ филиала Кировэнерго"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3"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3" t="s">
        <v>639</v>
      </c>
      <c r="B5" s="223"/>
      <c r="C5" s="223"/>
      <c r="D5" s="90"/>
      <c r="E5" s="90"/>
      <c r="F5" s="90"/>
      <c r="G5" s="90"/>
    </row>
    <row r="6" spans="1:19" s="9" customFormat="1" ht="15.75" x14ac:dyDescent="0.2">
      <c r="A6" s="14"/>
    </row>
    <row r="7" spans="1:19" s="9" customFormat="1" ht="18.75" x14ac:dyDescent="0.2">
      <c r="A7" s="227" t="s">
        <v>9</v>
      </c>
      <c r="B7" s="227"/>
      <c r="C7" s="22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8" t="s">
        <v>467</v>
      </c>
      <c r="B9" s="228"/>
      <c r="C9" s="228"/>
      <c r="D9" s="8"/>
      <c r="E9" s="8"/>
      <c r="F9" s="11"/>
      <c r="G9" s="11"/>
      <c r="H9" s="11"/>
      <c r="I9" s="11"/>
      <c r="J9" s="11"/>
      <c r="K9" s="11"/>
      <c r="L9" s="11"/>
      <c r="M9" s="11"/>
      <c r="N9" s="11"/>
      <c r="O9" s="11"/>
      <c r="P9" s="11"/>
      <c r="Q9" s="11"/>
      <c r="R9" s="11"/>
      <c r="S9" s="11"/>
    </row>
    <row r="10" spans="1:19" s="9" customFormat="1" ht="18.75" x14ac:dyDescent="0.2">
      <c r="A10" s="224" t="s">
        <v>8</v>
      </c>
      <c r="B10" s="224"/>
      <c r="C10" s="22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9" t="s">
        <v>582</v>
      </c>
      <c r="B12" s="229"/>
      <c r="C12" s="229"/>
      <c r="D12" s="8"/>
      <c r="E12" s="8"/>
      <c r="F12" s="11"/>
      <c r="G12" s="11"/>
      <c r="H12" s="11"/>
      <c r="I12" s="11"/>
      <c r="J12" s="11"/>
      <c r="K12" s="11"/>
      <c r="L12" s="11"/>
      <c r="M12" s="11"/>
      <c r="N12" s="11"/>
      <c r="O12" s="11"/>
      <c r="P12" s="11"/>
      <c r="Q12" s="11"/>
      <c r="R12" s="11"/>
      <c r="S12" s="11"/>
    </row>
    <row r="13" spans="1:19" s="9" customFormat="1" ht="18.75" x14ac:dyDescent="0.2">
      <c r="A13" s="224" t="s">
        <v>7</v>
      </c>
      <c r="B13" s="224"/>
      <c r="C13" s="22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0" t="s">
        <v>583</v>
      </c>
      <c r="B15" s="230"/>
      <c r="C15" s="230"/>
      <c r="D15" s="8"/>
      <c r="E15" s="8"/>
      <c r="F15" s="8"/>
      <c r="G15" s="8"/>
      <c r="H15" s="8"/>
      <c r="I15" s="8"/>
      <c r="J15" s="8"/>
      <c r="K15" s="8"/>
      <c r="L15" s="8"/>
      <c r="M15" s="8"/>
      <c r="N15" s="8"/>
      <c r="O15" s="8"/>
      <c r="P15" s="8"/>
      <c r="Q15" s="8"/>
      <c r="R15" s="8"/>
      <c r="S15" s="8"/>
    </row>
    <row r="16" spans="1:19" s="3" customFormat="1" ht="15" customHeight="1" x14ac:dyDescent="0.2">
      <c r="A16" s="224" t="s">
        <v>6</v>
      </c>
      <c r="B16" s="224"/>
      <c r="C16" s="22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5" t="s">
        <v>428</v>
      </c>
      <c r="B18" s="226"/>
      <c r="C18" s="22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27" t="s">
        <v>291</v>
      </c>
      <c r="C22" s="202" t="s">
        <v>584</v>
      </c>
      <c r="D22" s="6"/>
      <c r="E22" s="6"/>
      <c r="F22" s="4"/>
      <c r="G22" s="4"/>
      <c r="H22" s="4"/>
      <c r="I22" s="4"/>
      <c r="J22" s="4"/>
      <c r="K22" s="4"/>
      <c r="L22" s="4"/>
      <c r="M22" s="4"/>
      <c r="N22" s="4"/>
      <c r="O22" s="4"/>
      <c r="P22" s="4"/>
    </row>
    <row r="23" spans="1:19" s="3" customFormat="1" ht="49.5" customHeight="1" x14ac:dyDescent="0.2">
      <c r="A23" s="19" t="s">
        <v>63</v>
      </c>
      <c r="B23" s="21" t="s">
        <v>64</v>
      </c>
      <c r="C23" s="26" t="s">
        <v>585</v>
      </c>
      <c r="D23" s="6"/>
      <c r="E23" s="6"/>
      <c r="F23" s="4"/>
      <c r="G23" s="4"/>
      <c r="H23" s="4"/>
      <c r="I23" s="4"/>
      <c r="J23" s="4"/>
      <c r="K23" s="4"/>
      <c r="L23" s="4"/>
      <c r="M23" s="4"/>
      <c r="N23" s="4"/>
      <c r="O23" s="4"/>
      <c r="P23" s="4"/>
    </row>
    <row r="24" spans="1:19" s="3" customFormat="1" ht="13.5" customHeight="1" x14ac:dyDescent="0.2">
      <c r="A24" s="220"/>
      <c r="B24" s="221"/>
      <c r="C24" s="222"/>
      <c r="D24" s="6"/>
      <c r="E24" s="6"/>
      <c r="F24" s="4"/>
      <c r="G24" s="4"/>
      <c r="H24" s="4"/>
      <c r="I24" s="4"/>
      <c r="J24" s="4"/>
      <c r="K24" s="4"/>
      <c r="L24" s="4"/>
      <c r="M24" s="4"/>
      <c r="N24" s="4"/>
      <c r="O24" s="4"/>
      <c r="P24" s="4"/>
    </row>
    <row r="25" spans="1:19" s="3" customFormat="1" ht="65.25" customHeight="1" x14ac:dyDescent="0.2">
      <c r="A25" s="19" t="s">
        <v>62</v>
      </c>
      <c r="B25" s="26" t="s">
        <v>377</v>
      </c>
      <c r="C25" s="121" t="s">
        <v>457</v>
      </c>
      <c r="D25" s="6"/>
      <c r="E25" s="6"/>
      <c r="F25" s="4"/>
      <c r="G25" s="4"/>
      <c r="H25" s="4"/>
      <c r="I25" s="4"/>
      <c r="J25" s="4"/>
      <c r="K25" s="4"/>
      <c r="L25" s="4"/>
      <c r="M25" s="4"/>
      <c r="N25" s="4"/>
      <c r="O25" s="4"/>
    </row>
    <row r="26" spans="1:19" s="3" customFormat="1" ht="42.75" customHeight="1" x14ac:dyDescent="0.2">
      <c r="A26" s="19" t="s">
        <v>61</v>
      </c>
      <c r="B26" s="26" t="s">
        <v>75</v>
      </c>
      <c r="C26" s="121" t="s">
        <v>458</v>
      </c>
      <c r="D26" s="6"/>
      <c r="E26" s="6"/>
      <c r="F26" s="4"/>
      <c r="G26" s="4"/>
      <c r="H26" s="4"/>
      <c r="I26" s="4"/>
      <c r="J26" s="4"/>
      <c r="K26" s="4"/>
      <c r="L26" s="4"/>
      <c r="M26" s="4"/>
      <c r="N26" s="4"/>
      <c r="O26" s="4"/>
    </row>
    <row r="27" spans="1:19" s="3" customFormat="1" ht="51.75" customHeight="1" x14ac:dyDescent="0.2">
      <c r="A27" s="19" t="s">
        <v>59</v>
      </c>
      <c r="B27" s="26" t="s">
        <v>74</v>
      </c>
      <c r="C27" s="121" t="s">
        <v>594</v>
      </c>
      <c r="D27" s="6"/>
      <c r="E27" s="6"/>
      <c r="F27" s="4"/>
      <c r="G27" s="4"/>
      <c r="H27" s="4"/>
      <c r="I27" s="4"/>
      <c r="J27" s="4"/>
      <c r="K27" s="4"/>
      <c r="L27" s="4"/>
      <c r="M27" s="4"/>
      <c r="N27" s="4"/>
      <c r="O27" s="4"/>
    </row>
    <row r="28" spans="1:19" s="3" customFormat="1" ht="64.5" customHeight="1" x14ac:dyDescent="0.2">
      <c r="A28" s="19" t="s">
        <v>58</v>
      </c>
      <c r="B28" s="26" t="s">
        <v>378</v>
      </c>
      <c r="C28" s="121" t="s">
        <v>455</v>
      </c>
      <c r="D28" s="6"/>
      <c r="E28" s="6"/>
      <c r="F28" s="4"/>
      <c r="G28" s="4"/>
      <c r="H28" s="4"/>
      <c r="I28" s="4"/>
      <c r="J28" s="4"/>
      <c r="K28" s="4"/>
      <c r="L28" s="4"/>
      <c r="M28" s="4"/>
      <c r="N28" s="4"/>
      <c r="O28" s="4"/>
    </row>
    <row r="29" spans="1:19" s="3" customFormat="1" ht="51.75" customHeight="1" x14ac:dyDescent="0.2">
      <c r="A29" s="19" t="s">
        <v>56</v>
      </c>
      <c r="B29" s="26" t="s">
        <v>379</v>
      </c>
      <c r="C29" s="121" t="s">
        <v>455</v>
      </c>
      <c r="D29" s="6"/>
      <c r="E29" s="6"/>
      <c r="F29" s="4"/>
      <c r="G29" s="4"/>
      <c r="H29" s="4"/>
      <c r="I29" s="4"/>
      <c r="J29" s="4"/>
      <c r="K29" s="4"/>
      <c r="L29" s="4"/>
      <c r="M29" s="4"/>
      <c r="N29" s="4"/>
      <c r="O29" s="4"/>
    </row>
    <row r="30" spans="1:19" s="3" customFormat="1" ht="51.75" customHeight="1" x14ac:dyDescent="0.2">
      <c r="A30" s="19" t="s">
        <v>54</v>
      </c>
      <c r="B30" s="26" t="s">
        <v>380</v>
      </c>
      <c r="C30" s="121" t="s">
        <v>455</v>
      </c>
      <c r="D30" s="6"/>
      <c r="E30" s="6"/>
      <c r="F30" s="4"/>
      <c r="G30" s="4"/>
      <c r="H30" s="4"/>
      <c r="I30" s="4"/>
      <c r="J30" s="4"/>
      <c r="K30" s="4"/>
      <c r="L30" s="4"/>
      <c r="M30" s="4"/>
      <c r="N30" s="4"/>
      <c r="O30" s="4"/>
    </row>
    <row r="31" spans="1:19" s="3" customFormat="1" ht="51.75" customHeight="1" x14ac:dyDescent="0.2">
      <c r="A31" s="19" t="s">
        <v>73</v>
      </c>
      <c r="B31" s="26" t="s">
        <v>381</v>
      </c>
      <c r="C31" s="121" t="s">
        <v>455</v>
      </c>
      <c r="D31" s="6"/>
      <c r="E31" s="6"/>
      <c r="F31" s="4"/>
      <c r="G31" s="4"/>
      <c r="H31" s="4"/>
      <c r="I31" s="4"/>
      <c r="J31" s="4"/>
      <c r="K31" s="4"/>
      <c r="L31" s="4"/>
      <c r="M31" s="4"/>
      <c r="N31" s="4"/>
      <c r="O31" s="4"/>
    </row>
    <row r="32" spans="1:19" s="3" customFormat="1" ht="51.75" customHeight="1" x14ac:dyDescent="0.2">
      <c r="A32" s="19" t="s">
        <v>71</v>
      </c>
      <c r="B32" s="26" t="s">
        <v>382</v>
      </c>
      <c r="C32" s="121" t="s">
        <v>455</v>
      </c>
      <c r="D32" s="6"/>
      <c r="E32" s="6"/>
      <c r="F32" s="4"/>
      <c r="G32" s="4"/>
      <c r="H32" s="4"/>
      <c r="I32" s="4"/>
      <c r="J32" s="4"/>
      <c r="K32" s="4"/>
      <c r="L32" s="4"/>
      <c r="M32" s="4"/>
      <c r="N32" s="4"/>
      <c r="O32" s="4"/>
    </row>
    <row r="33" spans="1:15" s="3" customFormat="1" ht="101.25" customHeight="1" x14ac:dyDescent="0.2">
      <c r="A33" s="19" t="s">
        <v>70</v>
      </c>
      <c r="B33" s="26" t="s">
        <v>383</v>
      </c>
      <c r="C33" s="121" t="s">
        <v>468</v>
      </c>
      <c r="D33" s="6"/>
      <c r="E33" s="6"/>
      <c r="F33" s="4"/>
      <c r="G33" s="4"/>
      <c r="H33" s="4"/>
      <c r="I33" s="4"/>
      <c r="J33" s="4"/>
      <c r="K33" s="4"/>
      <c r="L33" s="4"/>
      <c r="M33" s="4"/>
      <c r="N33" s="4"/>
      <c r="O33" s="4"/>
    </row>
    <row r="34" spans="1:15" ht="111" customHeight="1" x14ac:dyDescent="0.25">
      <c r="A34" s="19" t="s">
        <v>397</v>
      </c>
      <c r="B34" s="26" t="s">
        <v>384</v>
      </c>
      <c r="C34" s="121" t="s">
        <v>455</v>
      </c>
    </row>
    <row r="35" spans="1:15" ht="58.5" customHeight="1" x14ac:dyDescent="0.25">
      <c r="A35" s="19" t="s">
        <v>387</v>
      </c>
      <c r="B35" s="26" t="s">
        <v>72</v>
      </c>
      <c r="C35" s="121" t="s">
        <v>455</v>
      </c>
    </row>
    <row r="36" spans="1:15" ht="51.75" customHeight="1" x14ac:dyDescent="0.25">
      <c r="A36" s="19" t="s">
        <v>398</v>
      </c>
      <c r="B36" s="26" t="s">
        <v>385</v>
      </c>
      <c r="C36" s="121" t="s">
        <v>455</v>
      </c>
    </row>
    <row r="37" spans="1:15" ht="43.5" customHeight="1" x14ac:dyDescent="0.25">
      <c r="A37" s="19" t="s">
        <v>388</v>
      </c>
      <c r="B37" s="26" t="s">
        <v>386</v>
      </c>
      <c r="C37" s="121" t="s">
        <v>317</v>
      </c>
    </row>
    <row r="38" spans="1:15" ht="43.5" customHeight="1" x14ac:dyDescent="0.25">
      <c r="A38" s="19" t="s">
        <v>399</v>
      </c>
      <c r="B38" s="26" t="s">
        <v>188</v>
      </c>
      <c r="C38" s="121" t="s">
        <v>455</v>
      </c>
    </row>
    <row r="39" spans="1:15" ht="23.25" customHeight="1" x14ac:dyDescent="0.25">
      <c r="A39" s="220"/>
      <c r="B39" s="221"/>
      <c r="C39" s="222"/>
    </row>
    <row r="40" spans="1:15" ht="63" x14ac:dyDescent="0.25">
      <c r="A40" s="19" t="s">
        <v>389</v>
      </c>
      <c r="B40" s="26" t="s">
        <v>441</v>
      </c>
      <c r="C40" s="119" t="str">
        <f>CONCATENATE('8. Общие сведения'!B24,"; ",(ROUND(C48,2))," ","млн. руб.")</f>
        <v>10,15 км; 73,38 млн. руб.</v>
      </c>
    </row>
    <row r="41" spans="1:15" ht="105.75" customHeight="1" x14ac:dyDescent="0.25">
      <c r="A41" s="19" t="s">
        <v>400</v>
      </c>
      <c r="B41" s="26" t="s">
        <v>423</v>
      </c>
      <c r="C41" s="23" t="s">
        <v>445</v>
      </c>
    </row>
    <row r="42" spans="1:15" ht="83.25" customHeight="1" x14ac:dyDescent="0.25">
      <c r="A42" s="19" t="s">
        <v>390</v>
      </c>
      <c r="B42" s="26" t="s">
        <v>438</v>
      </c>
      <c r="C42" s="23" t="s">
        <v>445</v>
      </c>
    </row>
    <row r="43" spans="1:15" ht="186" customHeight="1" x14ac:dyDescent="0.25">
      <c r="A43" s="19" t="s">
        <v>403</v>
      </c>
      <c r="B43" s="26" t="s">
        <v>404</v>
      </c>
      <c r="C43" s="23" t="s">
        <v>445</v>
      </c>
    </row>
    <row r="44" spans="1:15" ht="111" customHeight="1" x14ac:dyDescent="0.25">
      <c r="A44" s="19" t="s">
        <v>391</v>
      </c>
      <c r="B44" s="26" t="s">
        <v>429</v>
      </c>
      <c r="C44" s="23" t="s">
        <v>445</v>
      </c>
    </row>
    <row r="45" spans="1:15" ht="120" customHeight="1" x14ac:dyDescent="0.25">
      <c r="A45" s="19" t="s">
        <v>424</v>
      </c>
      <c r="B45" s="26" t="s">
        <v>430</v>
      </c>
      <c r="C45" s="23" t="s">
        <v>445</v>
      </c>
    </row>
    <row r="46" spans="1:15" ht="101.25" customHeight="1" x14ac:dyDescent="0.25">
      <c r="A46" s="19" t="s">
        <v>392</v>
      </c>
      <c r="B46" s="26" t="s">
        <v>431</v>
      </c>
      <c r="C46" s="23" t="s">
        <v>445</v>
      </c>
    </row>
    <row r="47" spans="1:15" ht="18.75" customHeight="1" x14ac:dyDescent="0.25">
      <c r="A47" s="220"/>
      <c r="B47" s="221"/>
      <c r="C47" s="222"/>
    </row>
    <row r="48" spans="1:15" ht="75.75" customHeight="1" x14ac:dyDescent="0.25">
      <c r="A48" s="19" t="s">
        <v>425</v>
      </c>
      <c r="B48" s="26" t="s">
        <v>439</v>
      </c>
      <c r="C48" s="205">
        <v>73.380796463184893</v>
      </c>
    </row>
    <row r="49" spans="1:3" ht="71.25" customHeight="1" x14ac:dyDescent="0.25">
      <c r="A49" s="19" t="s">
        <v>393</v>
      </c>
      <c r="B49" s="26" t="s">
        <v>440</v>
      </c>
      <c r="C49" s="205">
        <v>76.164005661820994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6" zoomScaleSheetLayoutView="56"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3" t="str">
        <f>'1. паспорт местоположение'!A5:C5</f>
        <v>Год раскрытия информации: 2026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9</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28" t="s">
        <v>469</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4" t="s">
        <v>8</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28" t="str">
        <f>'1. паспорт местоположение'!A12:C12</f>
        <v>M_TP1100.KL.0002</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4" t="s">
        <v>7</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4"/>
      <c r="U13" s="4"/>
      <c r="V13" s="4"/>
      <c r="W13" s="4"/>
      <c r="X13" s="4"/>
      <c r="Y13" s="4"/>
      <c r="Z13" s="4"/>
      <c r="AA13" s="4"/>
      <c r="AB13" s="4"/>
    </row>
    <row r="14" spans="1:28" s="3" customFormat="1" ht="14.25" x14ac:dyDescent="0.2">
      <c r="A14" s="228" t="str">
        <f>'1. паспорт местоположение'!A15:C15</f>
        <v>Реконструкция 2КЛ-10 кВ от ПС 110/10/10 кВ Новин до РП-ТП-10/0,4кВ «Гидронамыв» (участок ВЛ 10 кВ 2х4300 м; КЛ 10 кВ 2х775 м)</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4" t="s">
        <v>6</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25" t="s">
        <v>402</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2" t="s">
        <v>5</v>
      </c>
      <c r="B19" s="242" t="s">
        <v>100</v>
      </c>
      <c r="C19" s="237" t="s">
        <v>323</v>
      </c>
      <c r="D19" s="242" t="s">
        <v>322</v>
      </c>
      <c r="E19" s="242" t="s">
        <v>99</v>
      </c>
      <c r="F19" s="242" t="s">
        <v>98</v>
      </c>
      <c r="G19" s="242" t="s">
        <v>318</v>
      </c>
      <c r="H19" s="242" t="s">
        <v>97</v>
      </c>
      <c r="I19" s="242" t="s">
        <v>96</v>
      </c>
      <c r="J19" s="242" t="s">
        <v>95</v>
      </c>
      <c r="K19" s="242" t="s">
        <v>94</v>
      </c>
      <c r="L19" s="242" t="s">
        <v>93</v>
      </c>
      <c r="M19" s="242" t="s">
        <v>92</v>
      </c>
      <c r="N19" s="242" t="s">
        <v>91</v>
      </c>
      <c r="O19" s="242" t="s">
        <v>90</v>
      </c>
      <c r="P19" s="242" t="s">
        <v>89</v>
      </c>
      <c r="Q19" s="242" t="s">
        <v>321</v>
      </c>
      <c r="R19" s="242"/>
      <c r="S19" s="243" t="s">
        <v>396</v>
      </c>
      <c r="T19" s="4"/>
      <c r="U19" s="4"/>
      <c r="V19" s="4"/>
      <c r="W19" s="4"/>
      <c r="X19" s="4"/>
      <c r="Y19" s="4"/>
    </row>
    <row r="20" spans="1:28" s="3" customFormat="1" ht="180.75" customHeight="1" x14ac:dyDescent="0.2">
      <c r="A20" s="242"/>
      <c r="B20" s="242"/>
      <c r="C20" s="239"/>
      <c r="D20" s="242"/>
      <c r="E20" s="242"/>
      <c r="F20" s="242"/>
      <c r="G20" s="242"/>
      <c r="H20" s="242"/>
      <c r="I20" s="242"/>
      <c r="J20" s="242"/>
      <c r="K20" s="242"/>
      <c r="L20" s="242"/>
      <c r="M20" s="242"/>
      <c r="N20" s="242"/>
      <c r="O20" s="242"/>
      <c r="P20" s="242"/>
      <c r="Q20" s="28" t="s">
        <v>319</v>
      </c>
      <c r="R20" s="29" t="s">
        <v>320</v>
      </c>
      <c r="S20" s="243"/>
      <c r="T20" s="4"/>
      <c r="U20" s="4"/>
      <c r="V20" s="4"/>
      <c r="W20" s="4"/>
      <c r="X20" s="4"/>
      <c r="Y20" s="4"/>
    </row>
    <row r="21" spans="1:28" s="3" customFormat="1" ht="18.75" x14ac:dyDescent="0.2">
      <c r="A21" s="28">
        <v>1</v>
      </c>
      <c r="B21" s="120">
        <v>2</v>
      </c>
      <c r="C21" s="28">
        <v>3</v>
      </c>
      <c r="D21" s="120">
        <v>4</v>
      </c>
      <c r="E21" s="28">
        <v>5</v>
      </c>
      <c r="F21" s="120">
        <v>6</v>
      </c>
      <c r="G21" s="28">
        <v>7</v>
      </c>
      <c r="H21" s="120">
        <v>8</v>
      </c>
      <c r="I21" s="28">
        <v>9</v>
      </c>
      <c r="J21" s="120">
        <v>10</v>
      </c>
      <c r="K21" s="28">
        <v>11</v>
      </c>
      <c r="L21" s="120">
        <v>12</v>
      </c>
      <c r="M21" s="28">
        <v>13</v>
      </c>
      <c r="N21" s="120">
        <v>14</v>
      </c>
      <c r="O21" s="28">
        <v>15</v>
      </c>
      <c r="P21" s="120">
        <v>16</v>
      </c>
      <c r="Q21" s="28">
        <v>17</v>
      </c>
      <c r="R21" s="120">
        <v>18</v>
      </c>
      <c r="S21" s="28">
        <v>19</v>
      </c>
      <c r="T21" s="4"/>
      <c r="U21" s="4"/>
      <c r="V21" s="4"/>
      <c r="W21" s="4"/>
      <c r="X21" s="4"/>
      <c r="Y21" s="4"/>
    </row>
    <row r="22" spans="1:28" s="3" customFormat="1" ht="348.6" customHeight="1" x14ac:dyDescent="0.2">
      <c r="A22" s="28"/>
      <c r="B22" s="237"/>
      <c r="C22" s="237"/>
      <c r="D22" s="237"/>
      <c r="E22" s="237"/>
      <c r="F22" s="237"/>
      <c r="G22" s="120"/>
      <c r="H22" s="120"/>
      <c r="I22" s="120"/>
      <c r="J22" s="120"/>
      <c r="K22" s="237"/>
      <c r="L22" s="237"/>
      <c r="M22" s="28"/>
      <c r="N22" s="28"/>
      <c r="O22" s="237"/>
      <c r="P22" s="237"/>
      <c r="Q22" s="231"/>
      <c r="R22" s="231"/>
      <c r="S22" s="234"/>
      <c r="T22" s="4"/>
      <c r="U22" s="4"/>
      <c r="V22" s="4"/>
      <c r="W22" s="4"/>
      <c r="X22" s="4"/>
      <c r="Y22" s="4"/>
    </row>
    <row r="23" spans="1:28" s="3" customFormat="1" ht="18.75" x14ac:dyDescent="0.2">
      <c r="A23" s="28"/>
      <c r="B23" s="238"/>
      <c r="C23" s="238"/>
      <c r="D23" s="238"/>
      <c r="E23" s="238"/>
      <c r="F23" s="238"/>
      <c r="G23" s="120"/>
      <c r="H23" s="122"/>
      <c r="I23" s="122"/>
      <c r="J23" s="122"/>
      <c r="K23" s="238"/>
      <c r="L23" s="238"/>
      <c r="M23" s="28"/>
      <c r="N23" s="28"/>
      <c r="O23" s="238"/>
      <c r="P23" s="238"/>
      <c r="Q23" s="232"/>
      <c r="R23" s="232"/>
      <c r="S23" s="235"/>
      <c r="T23" s="4"/>
      <c r="U23" s="4"/>
      <c r="V23" s="4"/>
      <c r="W23" s="4"/>
    </row>
    <row r="24" spans="1:28" s="3" customFormat="1" ht="18.75" x14ac:dyDescent="0.2">
      <c r="A24" s="28"/>
      <c r="B24" s="239"/>
      <c r="C24" s="239"/>
      <c r="D24" s="239"/>
      <c r="E24" s="239"/>
      <c r="F24" s="239"/>
      <c r="G24" s="120"/>
      <c r="H24" s="122"/>
      <c r="I24" s="122"/>
      <c r="J24" s="122"/>
      <c r="K24" s="239"/>
      <c r="L24" s="239"/>
      <c r="M24" s="28"/>
      <c r="N24" s="28"/>
      <c r="O24" s="239"/>
      <c r="P24" s="239"/>
      <c r="Q24" s="233"/>
      <c r="R24" s="233"/>
      <c r="S24" s="236"/>
      <c r="T24" s="4"/>
      <c r="U24" s="4"/>
      <c r="V24" s="4"/>
      <c r="W24" s="4"/>
    </row>
    <row r="25" spans="1:28" ht="20.25" customHeight="1" x14ac:dyDescent="0.25">
      <c r="A25" s="82"/>
      <c r="B25" s="120" t="s">
        <v>316</v>
      </c>
      <c r="C25" s="120"/>
      <c r="D25" s="120"/>
      <c r="E25" s="82" t="s">
        <v>317</v>
      </c>
      <c r="F25" s="82" t="s">
        <v>317</v>
      </c>
      <c r="G25" s="82" t="s">
        <v>317</v>
      </c>
      <c r="H25" s="82">
        <v>6</v>
      </c>
      <c r="I25" s="82"/>
      <c r="J25" s="82">
        <v>6</v>
      </c>
      <c r="K25" s="82"/>
      <c r="L25" s="82"/>
      <c r="M25" s="82">
        <v>6</v>
      </c>
      <c r="N25" s="82">
        <v>6</v>
      </c>
      <c r="O25" s="82"/>
      <c r="P25" s="82"/>
      <c r="Q25" s="83"/>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3" t="str">
        <f>'1. паспорт местоположение'!A5:C5</f>
        <v>Год раскрытия информации: 2026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9</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28" t="s">
        <v>469</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4" t="s">
        <v>8</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28" t="str">
        <f>'1. паспорт местоположение'!A12:C12</f>
        <v>M_TP1100.KL.0002</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4" t="s">
        <v>7</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4.25" x14ac:dyDescent="0.2">
      <c r="A16" s="228" t="str">
        <f>'1. паспорт местоположение'!A15:C15</f>
        <v>Реконструкция 2КЛ-10 кВ от ПС 110/10/10 кВ Новин до РП-ТП-10/0,4кВ «Гидронамыв» (участок ВЛ 10 кВ 2х4300 м; КЛ 10 кВ 2х775 м)</v>
      </c>
      <c r="B16" s="228"/>
      <c r="C16" s="228"/>
      <c r="D16" s="228"/>
      <c r="E16" s="228"/>
      <c r="F16" s="228"/>
      <c r="G16" s="228"/>
      <c r="H16" s="228"/>
      <c r="I16" s="228"/>
      <c r="J16" s="228"/>
      <c r="K16" s="228"/>
      <c r="L16" s="228"/>
      <c r="M16" s="228"/>
      <c r="N16" s="228"/>
      <c r="O16" s="228"/>
      <c r="P16" s="228"/>
      <c r="Q16" s="228"/>
      <c r="R16" s="228"/>
      <c r="S16" s="228"/>
      <c r="T16" s="228"/>
    </row>
    <row r="17" spans="1:20" s="3" customFormat="1" ht="15" customHeight="1" x14ac:dyDescent="0.2">
      <c r="A17" s="224" t="s">
        <v>6</v>
      </c>
      <c r="B17" s="224"/>
      <c r="C17" s="224"/>
      <c r="D17" s="224"/>
      <c r="E17" s="224"/>
      <c r="F17" s="224"/>
      <c r="G17" s="224"/>
      <c r="H17" s="224"/>
      <c r="I17" s="224"/>
      <c r="J17" s="224"/>
      <c r="K17" s="224"/>
      <c r="L17" s="224"/>
      <c r="M17" s="224"/>
      <c r="N17" s="224"/>
      <c r="O17" s="224"/>
      <c r="P17" s="224"/>
      <c r="Q17" s="224"/>
      <c r="R17" s="224"/>
      <c r="S17" s="224"/>
      <c r="T17" s="224"/>
    </row>
    <row r="18" spans="1:20"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3" customFormat="1" ht="15" customHeight="1" x14ac:dyDescent="0.2">
      <c r="A19" s="226" t="s">
        <v>407</v>
      </c>
      <c r="B19" s="226"/>
      <c r="C19" s="226"/>
      <c r="D19" s="226"/>
      <c r="E19" s="226"/>
      <c r="F19" s="226"/>
      <c r="G19" s="226"/>
      <c r="H19" s="226"/>
      <c r="I19" s="226"/>
      <c r="J19" s="226"/>
      <c r="K19" s="226"/>
      <c r="L19" s="226"/>
      <c r="M19" s="226"/>
      <c r="N19" s="226"/>
      <c r="O19" s="226"/>
      <c r="P19" s="226"/>
      <c r="Q19" s="226"/>
      <c r="R19" s="226"/>
      <c r="S19" s="226"/>
      <c r="T19" s="226"/>
    </row>
    <row r="20" spans="1:20" s="3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5</v>
      </c>
      <c r="B21" s="251" t="s">
        <v>184</v>
      </c>
      <c r="C21" s="252"/>
      <c r="D21" s="255" t="s">
        <v>122</v>
      </c>
      <c r="E21" s="251" t="s">
        <v>436</v>
      </c>
      <c r="F21" s="252"/>
      <c r="G21" s="251" t="s">
        <v>229</v>
      </c>
      <c r="H21" s="252"/>
      <c r="I21" s="251" t="s">
        <v>121</v>
      </c>
      <c r="J21" s="252"/>
      <c r="K21" s="255" t="s">
        <v>120</v>
      </c>
      <c r="L21" s="251" t="s">
        <v>119</v>
      </c>
      <c r="M21" s="252"/>
      <c r="N21" s="251" t="s">
        <v>432</v>
      </c>
      <c r="O21" s="252"/>
      <c r="P21" s="255" t="s">
        <v>118</v>
      </c>
      <c r="Q21" s="244" t="s">
        <v>117</v>
      </c>
      <c r="R21" s="245"/>
      <c r="S21" s="244" t="s">
        <v>116</v>
      </c>
      <c r="T21" s="246"/>
    </row>
    <row r="22" spans="1:20" ht="204.75" customHeight="1" x14ac:dyDescent="0.25">
      <c r="A22" s="249"/>
      <c r="B22" s="253"/>
      <c r="C22" s="254"/>
      <c r="D22" s="258"/>
      <c r="E22" s="253"/>
      <c r="F22" s="254"/>
      <c r="G22" s="253"/>
      <c r="H22" s="254"/>
      <c r="I22" s="253"/>
      <c r="J22" s="254"/>
      <c r="K22" s="256"/>
      <c r="L22" s="253"/>
      <c r="M22" s="254"/>
      <c r="N22" s="253"/>
      <c r="O22" s="254"/>
      <c r="P22" s="256"/>
      <c r="Q22" s="64" t="s">
        <v>115</v>
      </c>
      <c r="R22" s="64" t="s">
        <v>406</v>
      </c>
      <c r="S22" s="64" t="s">
        <v>114</v>
      </c>
      <c r="T22" s="64" t="s">
        <v>113</v>
      </c>
    </row>
    <row r="23" spans="1:20" ht="51.75" customHeight="1" x14ac:dyDescent="0.25">
      <c r="A23" s="250"/>
      <c r="B23" s="64" t="s">
        <v>111</v>
      </c>
      <c r="C23" s="64" t="s">
        <v>112</v>
      </c>
      <c r="D23" s="256"/>
      <c r="E23" s="64" t="s">
        <v>111</v>
      </c>
      <c r="F23" s="64" t="s">
        <v>112</v>
      </c>
      <c r="G23" s="64" t="s">
        <v>111</v>
      </c>
      <c r="H23" s="64" t="s">
        <v>112</v>
      </c>
      <c r="I23" s="64" t="s">
        <v>111</v>
      </c>
      <c r="J23" s="64" t="s">
        <v>112</v>
      </c>
      <c r="K23" s="64" t="s">
        <v>111</v>
      </c>
      <c r="L23" s="64" t="s">
        <v>111</v>
      </c>
      <c r="M23" s="64" t="s">
        <v>112</v>
      </c>
      <c r="N23" s="64" t="s">
        <v>111</v>
      </c>
      <c r="O23" s="64" t="s">
        <v>112</v>
      </c>
      <c r="P23" s="65" t="s">
        <v>111</v>
      </c>
      <c r="Q23" s="64" t="s">
        <v>111</v>
      </c>
      <c r="R23" s="64" t="s">
        <v>111</v>
      </c>
      <c r="S23" s="64" t="s">
        <v>111</v>
      </c>
      <c r="T23" s="64" t="s">
        <v>111</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38.25" customHeight="1" x14ac:dyDescent="0.25">
      <c r="A25" s="41">
        <v>1</v>
      </c>
      <c r="B25" s="94"/>
      <c r="C25" s="94"/>
      <c r="G25" s="41"/>
      <c r="H25" s="41"/>
      <c r="I25" s="41"/>
      <c r="J25" s="41"/>
      <c r="K25" s="41"/>
      <c r="L25" s="41"/>
      <c r="M25" s="41"/>
      <c r="N25" s="41"/>
      <c r="O25" s="41"/>
      <c r="P25" s="41"/>
      <c r="Q25" s="94"/>
      <c r="R25" s="94"/>
      <c r="S25" s="41"/>
      <c r="T25" s="41"/>
    </row>
    <row r="26" spans="1:20" ht="46.5" customHeight="1" x14ac:dyDescent="0.25">
      <c r="A26" s="41">
        <v>2</v>
      </c>
      <c r="B26" s="94"/>
      <c r="C26" s="94"/>
      <c r="D26" s="99"/>
      <c r="E26" s="97"/>
      <c r="F26" s="97"/>
      <c r="G26" s="41"/>
      <c r="H26" s="41"/>
      <c r="I26" s="41"/>
      <c r="J26" s="41"/>
      <c r="K26" s="41"/>
      <c r="L26" s="41"/>
      <c r="M26" s="41"/>
      <c r="N26" s="41"/>
      <c r="O26" s="41"/>
      <c r="P26" s="41"/>
      <c r="Q26" s="94"/>
      <c r="R26" s="94"/>
      <c r="S26" s="41"/>
      <c r="T26" s="41"/>
    </row>
    <row r="27" spans="1:20" ht="46.5" customHeight="1" x14ac:dyDescent="0.25">
      <c r="A27" s="41">
        <v>3</v>
      </c>
      <c r="B27" s="94"/>
      <c r="C27" s="94"/>
      <c r="D27" s="99"/>
      <c r="E27" s="97"/>
      <c r="F27" s="97"/>
      <c r="G27" s="41"/>
      <c r="H27" s="41"/>
      <c r="I27" s="41"/>
      <c r="J27" s="41"/>
      <c r="K27" s="41"/>
      <c r="L27" s="41"/>
      <c r="M27" s="41"/>
      <c r="N27" s="41"/>
      <c r="O27" s="41"/>
      <c r="P27" s="41"/>
      <c r="Q27" s="94"/>
      <c r="R27" s="94"/>
      <c r="S27" s="41"/>
      <c r="T27" s="41"/>
    </row>
    <row r="28" spans="1:20" ht="46.5" customHeight="1" x14ac:dyDescent="0.25">
      <c r="A28" s="41">
        <v>4</v>
      </c>
      <c r="B28" s="94"/>
      <c r="C28" s="94"/>
      <c r="D28" s="99"/>
      <c r="E28" s="97"/>
      <c r="F28" s="97"/>
      <c r="G28" s="94"/>
      <c r="H28" s="94"/>
      <c r="I28" s="41"/>
      <c r="J28" s="41"/>
      <c r="K28" s="41"/>
      <c r="L28" s="41"/>
      <c r="M28" s="41"/>
      <c r="N28" s="41"/>
      <c r="O28" s="41"/>
      <c r="P28" s="41"/>
      <c r="Q28" s="94"/>
      <c r="R28" s="94"/>
      <c r="S28" s="41"/>
      <c r="T28" s="41"/>
    </row>
    <row r="29" spans="1:20" ht="46.5" customHeight="1" x14ac:dyDescent="0.25">
      <c r="A29" s="41">
        <v>5</v>
      </c>
      <c r="B29" s="94"/>
      <c r="C29" s="94"/>
      <c r="D29" s="97"/>
      <c r="E29" s="99"/>
      <c r="F29" s="99"/>
      <c r="G29" s="94"/>
      <c r="H29" s="94"/>
      <c r="I29" s="41"/>
      <c r="J29" s="41"/>
      <c r="K29" s="41"/>
      <c r="L29" s="41"/>
      <c r="M29" s="41"/>
      <c r="N29" s="41"/>
      <c r="O29" s="41"/>
      <c r="P29" s="41"/>
      <c r="Q29" s="94"/>
      <c r="R29" s="94"/>
      <c r="S29" s="41"/>
      <c r="T29" s="41"/>
    </row>
    <row r="30" spans="1:20" ht="46.5" customHeight="1" x14ac:dyDescent="0.25">
      <c r="A30" s="41">
        <v>6</v>
      </c>
      <c r="B30" s="94"/>
      <c r="C30" s="94"/>
      <c r="D30" s="97"/>
      <c r="E30" s="97"/>
      <c r="F30" s="97"/>
      <c r="G30" s="94"/>
      <c r="H30" s="94"/>
      <c r="I30" s="41"/>
      <c r="J30" s="41"/>
      <c r="K30" s="41"/>
      <c r="L30" s="41"/>
      <c r="M30" s="41"/>
      <c r="N30" s="41"/>
      <c r="O30" s="41"/>
      <c r="P30" s="41"/>
      <c r="Q30" s="94"/>
      <c r="R30" s="94"/>
      <c r="S30" s="41"/>
      <c r="T30" s="41"/>
    </row>
    <row r="31" spans="1:20" ht="29.25" customHeight="1" x14ac:dyDescent="0.25">
      <c r="A31" s="41">
        <f>A30+1</f>
        <v>7</v>
      </c>
      <c r="B31" s="94"/>
      <c r="C31" s="94"/>
      <c r="D31" s="97"/>
      <c r="E31" s="97"/>
      <c r="F31" s="97"/>
      <c r="G31" s="94"/>
      <c r="H31" s="94"/>
      <c r="I31" s="41"/>
      <c r="J31" s="41"/>
      <c r="K31" s="41"/>
      <c r="L31" s="41"/>
      <c r="M31" s="41"/>
      <c r="N31" s="41"/>
      <c r="O31" s="41"/>
      <c r="P31" s="41"/>
      <c r="Q31" s="94"/>
      <c r="R31" s="94"/>
      <c r="S31" s="41"/>
      <c r="T31" s="41"/>
    </row>
    <row r="32" spans="1:20" ht="29.25" customHeight="1" x14ac:dyDescent="0.25">
      <c r="A32" s="41">
        <f t="shared" ref="A32:A35" si="0">A31+1</f>
        <v>8</v>
      </c>
      <c r="B32" s="94"/>
      <c r="C32" s="94"/>
      <c r="D32" s="97"/>
      <c r="E32" s="97"/>
      <c r="F32" s="97"/>
      <c r="G32" s="94"/>
      <c r="H32" s="94"/>
      <c r="I32" s="41"/>
      <c r="J32" s="41"/>
      <c r="K32" s="41"/>
      <c r="L32" s="41"/>
      <c r="M32" s="41"/>
      <c r="N32" s="41"/>
      <c r="O32" s="41"/>
      <c r="P32" s="41"/>
      <c r="Q32" s="94"/>
      <c r="R32" s="94"/>
      <c r="S32" s="41"/>
      <c r="T32" s="41"/>
    </row>
    <row r="33" spans="1:113" ht="29.25" customHeight="1" x14ac:dyDescent="0.25">
      <c r="A33" s="41">
        <f t="shared" si="0"/>
        <v>9</v>
      </c>
      <c r="B33" s="94"/>
      <c r="C33" s="94"/>
      <c r="D33" s="97"/>
      <c r="E33" s="97"/>
      <c r="F33" s="97"/>
      <c r="G33" s="94"/>
      <c r="H33" s="94"/>
      <c r="I33" s="41"/>
      <c r="J33" s="41"/>
      <c r="K33" s="41"/>
      <c r="L33" s="41"/>
      <c r="M33" s="41"/>
      <c r="N33" s="41"/>
      <c r="O33" s="41"/>
      <c r="P33" s="41"/>
      <c r="Q33" s="94"/>
      <c r="R33" s="94"/>
      <c r="S33" s="41"/>
      <c r="T33" s="41"/>
    </row>
    <row r="34" spans="1:113" ht="29.25" customHeight="1" x14ac:dyDescent="0.25">
      <c r="A34" s="41">
        <f t="shared" si="0"/>
        <v>10</v>
      </c>
      <c r="B34" s="94"/>
      <c r="C34" s="94"/>
      <c r="D34" s="97"/>
      <c r="E34" s="97"/>
      <c r="F34" s="97"/>
      <c r="G34" s="94"/>
      <c r="H34" s="94"/>
      <c r="I34" s="41"/>
      <c r="J34" s="41"/>
      <c r="K34" s="41"/>
      <c r="L34" s="41"/>
      <c r="M34" s="41"/>
      <c r="N34" s="41"/>
      <c r="O34" s="41"/>
      <c r="P34" s="41"/>
      <c r="Q34" s="94"/>
      <c r="R34" s="94"/>
      <c r="S34" s="41"/>
      <c r="T34" s="41"/>
    </row>
    <row r="35" spans="1:113" ht="29.25" customHeight="1" x14ac:dyDescent="0.25">
      <c r="A35" s="41">
        <f t="shared" si="0"/>
        <v>11</v>
      </c>
      <c r="B35" s="94"/>
      <c r="C35" s="94"/>
      <c r="D35" s="97"/>
      <c r="E35" s="97"/>
      <c r="F35" s="97"/>
      <c r="G35" s="94"/>
      <c r="H35" s="94"/>
      <c r="I35" s="41"/>
      <c r="J35" s="41"/>
      <c r="K35" s="41"/>
      <c r="L35" s="41"/>
      <c r="M35" s="41"/>
      <c r="N35" s="41"/>
      <c r="O35" s="41"/>
      <c r="P35" s="41"/>
      <c r="Q35" s="94"/>
      <c r="R35" s="94"/>
      <c r="S35" s="41"/>
      <c r="T35" s="41"/>
    </row>
    <row r="36" spans="1:113" ht="29.25" customHeight="1" x14ac:dyDescent="0.25">
      <c r="A36" s="41"/>
      <c r="B36" s="94"/>
      <c r="C36" s="94"/>
      <c r="D36" s="97"/>
      <c r="E36" s="97"/>
      <c r="F36" s="97"/>
      <c r="G36" s="94"/>
      <c r="H36" s="94"/>
      <c r="I36" s="41"/>
      <c r="J36" s="41"/>
      <c r="K36" s="41"/>
      <c r="L36" s="41"/>
      <c r="M36" s="41"/>
      <c r="N36" s="41"/>
      <c r="O36" s="41"/>
      <c r="P36" s="41"/>
      <c r="Q36" s="94"/>
      <c r="R36" s="94"/>
      <c r="S36" s="41"/>
      <c r="T36" s="41"/>
    </row>
    <row r="37" spans="1:113" ht="29.25" customHeight="1" x14ac:dyDescent="0.25">
      <c r="A37" s="41"/>
      <c r="B37" s="94"/>
      <c r="C37" s="94"/>
      <c r="D37" s="97"/>
      <c r="E37" s="97"/>
      <c r="F37" s="97"/>
      <c r="G37" s="94"/>
      <c r="H37" s="94"/>
      <c r="I37" s="41"/>
      <c r="J37" s="41"/>
      <c r="K37" s="41"/>
      <c r="L37" s="41"/>
      <c r="M37" s="41"/>
      <c r="N37" s="41"/>
      <c r="O37" s="41"/>
      <c r="P37" s="41"/>
      <c r="Q37" s="94"/>
      <c r="R37" s="94"/>
      <c r="S37" s="41"/>
      <c r="T37" s="41"/>
    </row>
    <row r="38" spans="1:113" ht="3" customHeight="1" x14ac:dyDescent="0.25"/>
    <row r="39" spans="1:113" s="39" customFormat="1" ht="12.75" x14ac:dyDescent="0.2">
      <c r="B39" s="40"/>
      <c r="C39" s="40"/>
      <c r="K39" s="40"/>
    </row>
    <row r="40" spans="1:113" s="39" customFormat="1" x14ac:dyDescent="0.25">
      <c r="B40" s="35" t="s">
        <v>110</v>
      </c>
      <c r="C40" s="35"/>
      <c r="D40" s="35"/>
      <c r="E40" s="35"/>
      <c r="F40" s="35"/>
      <c r="G40" s="35"/>
      <c r="H40" s="35"/>
      <c r="I40" s="35"/>
      <c r="J40" s="35"/>
      <c r="K40" s="35"/>
      <c r="L40" s="35"/>
      <c r="M40" s="35"/>
      <c r="N40" s="35"/>
      <c r="O40" s="35"/>
      <c r="P40" s="35"/>
      <c r="Q40" s="35"/>
      <c r="R40" s="35"/>
    </row>
    <row r="41" spans="1:113" x14ac:dyDescent="0.25">
      <c r="B41" s="257" t="s">
        <v>442</v>
      </c>
      <c r="C41" s="257"/>
      <c r="D41" s="257"/>
      <c r="E41" s="257"/>
      <c r="F41" s="257"/>
      <c r="G41" s="257"/>
      <c r="H41" s="257"/>
      <c r="I41" s="257"/>
      <c r="J41" s="257"/>
      <c r="K41" s="257"/>
      <c r="L41" s="257"/>
      <c r="M41" s="257"/>
      <c r="N41" s="257"/>
      <c r="O41" s="257"/>
      <c r="P41" s="257"/>
      <c r="Q41" s="257"/>
      <c r="R41" s="257"/>
    </row>
    <row r="43" spans="1:113" x14ac:dyDescent="0.25">
      <c r="B43" s="37" t="s">
        <v>405</v>
      </c>
      <c r="C43" s="37"/>
      <c r="D43" s="37"/>
      <c r="E43" s="37"/>
      <c r="H43" s="37"/>
      <c r="I43" s="37"/>
      <c r="J43" s="37"/>
      <c r="K43" s="37"/>
      <c r="L43" s="37"/>
      <c r="M43" s="37"/>
      <c r="N43" s="37"/>
      <c r="O43" s="37"/>
      <c r="P43" s="37"/>
      <c r="Q43" s="37"/>
      <c r="R43" s="37"/>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1:113" x14ac:dyDescent="0.25">
      <c r="B44" s="37" t="s">
        <v>109</v>
      </c>
      <c r="C44" s="37"/>
      <c r="D44" s="37"/>
      <c r="E44" s="37"/>
      <c r="H44" s="37"/>
      <c r="I44" s="37"/>
      <c r="J44" s="37"/>
      <c r="K44" s="37"/>
      <c r="L44" s="37"/>
      <c r="M44" s="37"/>
      <c r="N44" s="37"/>
      <c r="O44" s="37"/>
      <c r="P44" s="37"/>
      <c r="Q44" s="37"/>
      <c r="R44" s="37"/>
    </row>
    <row r="45" spans="1:113" x14ac:dyDescent="0.25">
      <c r="B45" s="37" t="s">
        <v>108</v>
      </c>
      <c r="C45" s="37"/>
      <c r="D45" s="37"/>
      <c r="E45" s="37"/>
      <c r="H45" s="37"/>
      <c r="I45" s="37"/>
      <c r="J45" s="37"/>
      <c r="K45" s="37"/>
      <c r="L45" s="37"/>
      <c r="M45" s="37"/>
      <c r="N45" s="37"/>
      <c r="O45" s="37"/>
      <c r="P45" s="37"/>
      <c r="Q45" s="37"/>
      <c r="R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row r="46" spans="1:113" x14ac:dyDescent="0.25">
      <c r="B46" s="37" t="s">
        <v>107</v>
      </c>
      <c r="C46" s="37"/>
      <c r="D46" s="37"/>
      <c r="E46" s="37"/>
      <c r="H46" s="37"/>
      <c r="I46" s="37"/>
      <c r="J46" s="37"/>
      <c r="K46" s="37"/>
      <c r="L46" s="37"/>
      <c r="M46" s="37"/>
      <c r="N46" s="37"/>
      <c r="O46" s="37"/>
      <c r="P46" s="37"/>
      <c r="Q46" s="37"/>
      <c r="R46" s="37"/>
      <c r="S46" s="37"/>
      <c r="T46" s="37"/>
      <c r="U46" s="37"/>
      <c r="V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37" t="s">
        <v>106</v>
      </c>
      <c r="C47" s="37"/>
      <c r="D47" s="37"/>
      <c r="E47" s="37"/>
      <c r="H47" s="37"/>
      <c r="I47" s="37"/>
      <c r="J47" s="37"/>
      <c r="K47" s="37"/>
      <c r="L47" s="37"/>
      <c r="M47" s="37"/>
      <c r="N47" s="37"/>
      <c r="O47" s="37"/>
      <c r="P47" s="37"/>
      <c r="Q47" s="37"/>
      <c r="R47" s="37"/>
      <c r="S47" s="37"/>
      <c r="T47" s="37"/>
      <c r="U47" s="37"/>
      <c r="V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37" t="s">
        <v>105</v>
      </c>
      <c r="C48" s="37"/>
      <c r="D48" s="37"/>
      <c r="E48" s="37"/>
      <c r="H48" s="37"/>
      <c r="I48" s="37"/>
      <c r="J48" s="37"/>
      <c r="K48" s="37"/>
      <c r="L48" s="37"/>
      <c r="M48" s="37"/>
      <c r="N48" s="37"/>
      <c r="O48" s="37"/>
      <c r="P48" s="37"/>
      <c r="Q48" s="37"/>
      <c r="R48" s="37"/>
      <c r="S48" s="37"/>
      <c r="T48" s="37"/>
      <c r="U48" s="37"/>
      <c r="V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37" t="s">
        <v>104</v>
      </c>
      <c r="C49" s="37"/>
      <c r="D49" s="37"/>
      <c r="E49" s="37"/>
      <c r="H49" s="37"/>
      <c r="I49" s="37"/>
      <c r="J49" s="37"/>
      <c r="K49" s="37"/>
      <c r="L49" s="37"/>
      <c r="M49" s="37"/>
      <c r="N49" s="37"/>
      <c r="O49" s="37"/>
      <c r="P49" s="37"/>
      <c r="Q49" s="37"/>
      <c r="R49" s="37"/>
      <c r="S49" s="37"/>
      <c r="T49" s="37"/>
      <c r="U49" s="37"/>
      <c r="V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37" t="s">
        <v>103</v>
      </c>
      <c r="C50" s="37"/>
      <c r="D50" s="37"/>
      <c r="E50" s="37"/>
      <c r="H50" s="37"/>
      <c r="I50" s="37"/>
      <c r="J50" s="37"/>
      <c r="K50" s="37"/>
      <c r="L50" s="37"/>
      <c r="M50" s="37"/>
      <c r="N50" s="37"/>
      <c r="O50" s="37"/>
      <c r="P50" s="37"/>
      <c r="Q50" s="37"/>
      <c r="R50" s="37"/>
      <c r="S50" s="37"/>
      <c r="T50" s="37"/>
      <c r="U50" s="37"/>
      <c r="V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37" t="s">
        <v>102</v>
      </c>
      <c r="C51" s="37"/>
      <c r="D51" s="37"/>
      <c r="E51" s="37"/>
      <c r="H51" s="37"/>
      <c r="I51" s="37"/>
      <c r="J51" s="37"/>
      <c r="K51" s="37"/>
      <c r="L51" s="37"/>
      <c r="M51" s="37"/>
      <c r="N51" s="37"/>
      <c r="O51" s="37"/>
      <c r="P51" s="37"/>
      <c r="Q51" s="37"/>
      <c r="R51" s="37"/>
      <c r="S51" s="37"/>
      <c r="T51" s="37"/>
      <c r="U51" s="37"/>
      <c r="V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37" t="s">
        <v>101</v>
      </c>
      <c r="C52" s="37"/>
      <c r="D52" s="37"/>
      <c r="E52" s="37"/>
      <c r="H52" s="37"/>
      <c r="I52" s="37"/>
      <c r="J52" s="37"/>
      <c r="K52" s="37"/>
      <c r="L52" s="37"/>
      <c r="M52" s="37"/>
      <c r="N52" s="37"/>
      <c r="O52" s="37"/>
      <c r="P52" s="37"/>
      <c r="Q52" s="37"/>
      <c r="R52" s="37"/>
      <c r="S52" s="37"/>
      <c r="T52" s="37"/>
      <c r="U52" s="37"/>
      <c r="V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Q53" s="37"/>
      <c r="R53" s="37"/>
      <c r="S53" s="37"/>
      <c r="T53" s="37"/>
      <c r="U53" s="37"/>
      <c r="V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21" zoomScaleNormal="100" zoomScaleSheetLayoutView="100" workbookViewId="0">
      <selection activeCell="S28" sqref="S28"/>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E7" s="227" t="s">
        <v>9</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8" t="s">
        <v>469</v>
      </c>
      <c r="F9" s="228"/>
      <c r="G9" s="228"/>
      <c r="H9" s="228"/>
      <c r="I9" s="228"/>
      <c r="J9" s="228"/>
      <c r="K9" s="228"/>
      <c r="L9" s="228"/>
      <c r="M9" s="228"/>
      <c r="N9" s="228"/>
      <c r="O9" s="228"/>
      <c r="P9" s="228"/>
      <c r="Q9" s="228"/>
      <c r="R9" s="228"/>
      <c r="S9" s="228"/>
      <c r="T9" s="228"/>
      <c r="U9" s="228"/>
      <c r="V9" s="228"/>
      <c r="W9" s="228"/>
      <c r="X9" s="228"/>
      <c r="Y9" s="228"/>
    </row>
    <row r="10" spans="1:27" s="9" customFormat="1" ht="18.75" customHeight="1" x14ac:dyDescent="0.2">
      <c r="E10" s="224" t="s">
        <v>8</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8" t="s">
        <v>582</v>
      </c>
      <c r="F12" s="228"/>
      <c r="G12" s="228"/>
      <c r="H12" s="228"/>
      <c r="I12" s="228"/>
      <c r="J12" s="228"/>
      <c r="K12" s="228"/>
      <c r="L12" s="228"/>
      <c r="M12" s="228"/>
      <c r="N12" s="228"/>
      <c r="O12" s="228"/>
      <c r="P12" s="228"/>
      <c r="Q12" s="228"/>
      <c r="R12" s="228"/>
      <c r="S12" s="228"/>
      <c r="T12" s="228"/>
      <c r="U12" s="228"/>
      <c r="V12" s="228"/>
      <c r="W12" s="228"/>
      <c r="X12" s="228"/>
      <c r="Y12" s="228"/>
    </row>
    <row r="13" spans="1:27" s="9" customFormat="1" ht="18.75" customHeight="1" x14ac:dyDescent="0.2">
      <c r="E13" s="224" t="s">
        <v>7</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8" t="s">
        <v>583</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4" t="s">
        <v>6</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409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6" customFormat="1" ht="21" customHeight="1" x14ac:dyDescent="0.25"/>
    <row r="21" spans="1:27" ht="15.75" customHeight="1" x14ac:dyDescent="0.25">
      <c r="A21" s="255" t="s">
        <v>5</v>
      </c>
      <c r="B21" s="251" t="s">
        <v>416</v>
      </c>
      <c r="C21" s="252"/>
      <c r="D21" s="251" t="s">
        <v>418</v>
      </c>
      <c r="E21" s="252"/>
      <c r="F21" s="244" t="s">
        <v>94</v>
      </c>
      <c r="G21" s="246"/>
      <c r="H21" s="246"/>
      <c r="I21" s="245"/>
      <c r="J21" s="255" t="s">
        <v>419</v>
      </c>
      <c r="K21" s="251" t="s">
        <v>420</v>
      </c>
      <c r="L21" s="252"/>
      <c r="M21" s="251" t="s">
        <v>421</v>
      </c>
      <c r="N21" s="252"/>
      <c r="O21" s="251" t="s">
        <v>408</v>
      </c>
      <c r="P21" s="252"/>
      <c r="Q21" s="251" t="s">
        <v>127</v>
      </c>
      <c r="R21" s="252"/>
      <c r="S21" s="255" t="s">
        <v>126</v>
      </c>
      <c r="T21" s="255" t="s">
        <v>422</v>
      </c>
      <c r="U21" s="255" t="s">
        <v>417</v>
      </c>
      <c r="V21" s="251" t="s">
        <v>125</v>
      </c>
      <c r="W21" s="252"/>
      <c r="X21" s="244" t="s">
        <v>117</v>
      </c>
      <c r="Y21" s="246"/>
      <c r="Z21" s="244" t="s">
        <v>116</v>
      </c>
      <c r="AA21" s="246"/>
    </row>
    <row r="22" spans="1:27" ht="216" customHeight="1" x14ac:dyDescent="0.25">
      <c r="A22" s="258"/>
      <c r="B22" s="253"/>
      <c r="C22" s="254"/>
      <c r="D22" s="253"/>
      <c r="E22" s="254"/>
      <c r="F22" s="244" t="s">
        <v>124</v>
      </c>
      <c r="G22" s="245"/>
      <c r="H22" s="244" t="s">
        <v>123</v>
      </c>
      <c r="I22" s="245"/>
      <c r="J22" s="256"/>
      <c r="K22" s="253"/>
      <c r="L22" s="254"/>
      <c r="M22" s="253"/>
      <c r="N22" s="254"/>
      <c r="O22" s="253"/>
      <c r="P22" s="254"/>
      <c r="Q22" s="253"/>
      <c r="R22" s="254"/>
      <c r="S22" s="256"/>
      <c r="T22" s="256"/>
      <c r="U22" s="256"/>
      <c r="V22" s="253"/>
      <c r="W22" s="254"/>
      <c r="X22" s="64" t="s">
        <v>115</v>
      </c>
      <c r="Y22" s="64" t="s">
        <v>406</v>
      </c>
      <c r="Z22" s="64" t="s">
        <v>114</v>
      </c>
      <c r="AA22" s="64" t="s">
        <v>113</v>
      </c>
    </row>
    <row r="23" spans="1:27" ht="60" customHeight="1" x14ac:dyDescent="0.25">
      <c r="A23" s="256"/>
      <c r="B23" s="65" t="s">
        <v>111</v>
      </c>
      <c r="C23" s="65" t="s">
        <v>112</v>
      </c>
      <c r="D23" s="65" t="s">
        <v>111</v>
      </c>
      <c r="E23" s="65" t="s">
        <v>112</v>
      </c>
      <c r="F23" s="65" t="s">
        <v>111</v>
      </c>
      <c r="G23" s="65" t="s">
        <v>112</v>
      </c>
      <c r="H23" s="65" t="s">
        <v>111</v>
      </c>
      <c r="I23" s="65" t="s">
        <v>112</v>
      </c>
      <c r="J23" s="65" t="s">
        <v>111</v>
      </c>
      <c r="K23" s="65" t="s">
        <v>111</v>
      </c>
      <c r="L23" s="65" t="s">
        <v>112</v>
      </c>
      <c r="M23" s="65" t="s">
        <v>111</v>
      </c>
      <c r="N23" s="65" t="s">
        <v>112</v>
      </c>
      <c r="O23" s="65" t="s">
        <v>111</v>
      </c>
      <c r="P23" s="65" t="s">
        <v>112</v>
      </c>
      <c r="Q23" s="65" t="s">
        <v>111</v>
      </c>
      <c r="R23" s="65" t="s">
        <v>112</v>
      </c>
      <c r="S23" s="65" t="s">
        <v>111</v>
      </c>
      <c r="T23" s="65" t="s">
        <v>111</v>
      </c>
      <c r="U23" s="65" t="s">
        <v>111</v>
      </c>
      <c r="V23" s="65" t="s">
        <v>111</v>
      </c>
      <c r="W23" s="65" t="s">
        <v>112</v>
      </c>
      <c r="X23" s="65" t="s">
        <v>111</v>
      </c>
      <c r="Y23" s="65" t="s">
        <v>111</v>
      </c>
      <c r="Z23" s="64" t="s">
        <v>111</v>
      </c>
      <c r="AA23" s="64" t="s">
        <v>111</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6" customFormat="1" ht="69" customHeight="1" x14ac:dyDescent="0.25">
      <c r="A25" s="103">
        <v>1</v>
      </c>
      <c r="B25" s="208" t="s">
        <v>599</v>
      </c>
      <c r="C25" s="101" t="s">
        <v>598</v>
      </c>
      <c r="D25" s="101" t="s">
        <v>601</v>
      </c>
      <c r="E25" s="101" t="s">
        <v>598</v>
      </c>
      <c r="F25" s="204">
        <v>10</v>
      </c>
      <c r="G25" s="204">
        <v>10</v>
      </c>
      <c r="H25" s="103"/>
      <c r="I25" s="204" t="s">
        <v>598</v>
      </c>
      <c r="J25" s="209">
        <v>43070</v>
      </c>
      <c r="K25" s="102" t="s">
        <v>603</v>
      </c>
      <c r="L25" s="104" t="s">
        <v>598</v>
      </c>
      <c r="M25" s="105">
        <v>185</v>
      </c>
      <c r="N25" s="104" t="s">
        <v>598</v>
      </c>
      <c r="O25" s="204" t="s">
        <v>604</v>
      </c>
      <c r="P25" s="101" t="s">
        <v>598</v>
      </c>
      <c r="Q25" s="204">
        <v>5.0750000000000002</v>
      </c>
      <c r="R25" s="204" t="s">
        <v>598</v>
      </c>
      <c r="S25" s="102" t="s">
        <v>317</v>
      </c>
      <c r="T25" s="102">
        <v>2022</v>
      </c>
      <c r="U25" s="102">
        <v>5</v>
      </c>
      <c r="V25" s="105" t="s">
        <v>605</v>
      </c>
      <c r="W25" s="105" t="s">
        <v>598</v>
      </c>
      <c r="X25" s="100" t="s">
        <v>317</v>
      </c>
      <c r="Y25" s="100" t="s">
        <v>317</v>
      </c>
      <c r="Z25" s="100" t="s">
        <v>317</v>
      </c>
      <c r="AA25" s="100" t="s">
        <v>317</v>
      </c>
    </row>
    <row r="26" spans="1:27" s="36" customFormat="1" ht="69" customHeight="1" x14ac:dyDescent="0.25">
      <c r="A26" s="103">
        <v>2</v>
      </c>
      <c r="B26" s="208" t="s">
        <v>600</v>
      </c>
      <c r="C26" s="101" t="s">
        <v>598</v>
      </c>
      <c r="D26" s="101" t="s">
        <v>602</v>
      </c>
      <c r="E26" s="101" t="s">
        <v>598</v>
      </c>
      <c r="F26" s="204">
        <v>10</v>
      </c>
      <c r="G26" s="204">
        <v>10</v>
      </c>
      <c r="H26" s="103"/>
      <c r="I26" s="204" t="s">
        <v>598</v>
      </c>
      <c r="J26" s="209">
        <v>43070</v>
      </c>
      <c r="K26" s="102" t="s">
        <v>603</v>
      </c>
      <c r="L26" s="104" t="s">
        <v>598</v>
      </c>
      <c r="M26" s="105">
        <v>185</v>
      </c>
      <c r="N26" s="104" t="s">
        <v>598</v>
      </c>
      <c r="O26" s="204" t="s">
        <v>604</v>
      </c>
      <c r="P26" s="101" t="s">
        <v>598</v>
      </c>
      <c r="Q26" s="204">
        <v>5.0750000000000002</v>
      </c>
      <c r="R26" s="204" t="s">
        <v>598</v>
      </c>
      <c r="S26" s="102" t="s">
        <v>317</v>
      </c>
      <c r="T26" s="102">
        <v>2022</v>
      </c>
      <c r="U26" s="102">
        <v>3</v>
      </c>
      <c r="V26" s="105" t="s">
        <v>605</v>
      </c>
      <c r="W26" s="105" t="s">
        <v>598</v>
      </c>
      <c r="X26" s="100" t="s">
        <v>317</v>
      </c>
      <c r="Y26" s="100" t="s">
        <v>317</v>
      </c>
      <c r="Z26" s="100" t="s">
        <v>317</v>
      </c>
      <c r="AA26" s="100" t="s">
        <v>317</v>
      </c>
    </row>
    <row r="27" spans="1:27" s="36" customFormat="1" ht="24" customHeight="1" x14ac:dyDescent="0.25">
      <c r="A27" s="67"/>
      <c r="B27" s="67"/>
      <c r="C27" s="67"/>
      <c r="D27" s="67"/>
      <c r="E27" s="68"/>
      <c r="F27" s="68"/>
      <c r="G27" s="69"/>
      <c r="H27" s="69"/>
      <c r="I27" s="69"/>
      <c r="J27" s="70"/>
      <c r="K27" s="70"/>
      <c r="L27" s="71"/>
      <c r="M27" s="71"/>
      <c r="N27" s="68"/>
      <c r="O27" s="68"/>
      <c r="P27" s="68"/>
      <c r="Q27" s="68"/>
      <c r="R27" s="69"/>
      <c r="S27" s="70"/>
      <c r="T27" s="70"/>
      <c r="U27" s="70"/>
      <c r="V27" s="70"/>
      <c r="W27" s="68"/>
      <c r="X27" s="67"/>
      <c r="Y27" s="67"/>
      <c r="Z27" s="67"/>
      <c r="AA27" s="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85" zoomScaleNormal="85"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3" t="str">
        <f>'1. паспорт местоположение'!A5:C5</f>
        <v>Год раскрытия информации: 2026 год</v>
      </c>
      <c r="B5" s="223"/>
      <c r="C5" s="223"/>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227" t="s">
        <v>9</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29" t="str">
        <f>'1. паспорт местоположение'!A9:C9</f>
        <v xml:space="preserve"> АО "Россети Тюмень"</v>
      </c>
      <c r="B9" s="229"/>
      <c r="C9" s="229"/>
      <c r="D9" s="8"/>
      <c r="E9" s="8"/>
      <c r="F9" s="8"/>
      <c r="G9" s="8"/>
      <c r="H9" s="11"/>
      <c r="I9" s="11"/>
      <c r="J9" s="11"/>
      <c r="K9" s="11"/>
      <c r="L9" s="11"/>
      <c r="M9" s="11"/>
      <c r="N9" s="11"/>
      <c r="O9" s="11"/>
      <c r="P9" s="11"/>
      <c r="Q9" s="11"/>
      <c r="R9" s="11"/>
      <c r="S9" s="11"/>
      <c r="T9" s="11"/>
      <c r="U9" s="11"/>
    </row>
    <row r="10" spans="1:29" s="9" customFormat="1" ht="18.75" x14ac:dyDescent="0.2">
      <c r="A10" s="224" t="s">
        <v>8</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29" t="str">
        <f>'1. паспорт местоположение'!A12:C12</f>
        <v>M_TP1100.KL.0002</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4" t="s">
        <v>7</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0"/>
      <c r="B14" s="240"/>
      <c r="C14" s="240"/>
      <c r="D14" s="4"/>
      <c r="E14" s="4"/>
      <c r="F14" s="4"/>
      <c r="G14" s="4"/>
      <c r="H14" s="4"/>
      <c r="I14" s="4"/>
      <c r="J14" s="4"/>
      <c r="K14" s="4"/>
      <c r="L14" s="4"/>
      <c r="M14" s="4"/>
      <c r="N14" s="4"/>
      <c r="O14" s="4"/>
      <c r="P14" s="4"/>
      <c r="Q14" s="4"/>
      <c r="R14" s="4"/>
      <c r="S14" s="4"/>
      <c r="T14" s="4"/>
      <c r="U14" s="4"/>
    </row>
    <row r="15" spans="1:29" s="3" customFormat="1" ht="12" x14ac:dyDescent="0.2">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6</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25" t="s">
        <v>401</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8.75" customHeight="1" x14ac:dyDescent="0.2">
      <c r="A22" s="19" t="s">
        <v>65</v>
      </c>
      <c r="B22" s="22" t="s">
        <v>414</v>
      </c>
      <c r="C22" s="98" t="s">
        <v>612</v>
      </c>
      <c r="D22" s="6"/>
      <c r="E22" s="6"/>
      <c r="F22" s="4"/>
      <c r="G22" s="4"/>
      <c r="H22" s="4"/>
      <c r="I22" s="4"/>
      <c r="J22" s="4"/>
      <c r="K22" s="4"/>
      <c r="L22" s="4"/>
      <c r="M22" s="4"/>
      <c r="N22" s="4"/>
      <c r="O22" s="4"/>
      <c r="P22" s="4"/>
    </row>
    <row r="23" spans="1:21" ht="111" customHeight="1" x14ac:dyDescent="0.25">
      <c r="A23" s="19" t="s">
        <v>63</v>
      </c>
      <c r="B23" s="21" t="s">
        <v>60</v>
      </c>
      <c r="C23" s="98" t="s">
        <v>583</v>
      </c>
    </row>
    <row r="24" spans="1:21" ht="60.75" customHeight="1" x14ac:dyDescent="0.25">
      <c r="A24" s="19" t="s">
        <v>62</v>
      </c>
      <c r="B24" s="21" t="s">
        <v>434</v>
      </c>
      <c r="C24" s="98" t="s">
        <v>586</v>
      </c>
    </row>
    <row r="25" spans="1:21" ht="38.25" customHeight="1" x14ac:dyDescent="0.25">
      <c r="A25" s="19" t="s">
        <v>61</v>
      </c>
      <c r="B25" s="21" t="s">
        <v>435</v>
      </c>
      <c r="C25" s="206" t="s">
        <v>638</v>
      </c>
    </row>
    <row r="26" spans="1:21" ht="51.75" customHeight="1" x14ac:dyDescent="0.25">
      <c r="A26" s="19" t="s">
        <v>59</v>
      </c>
      <c r="B26" s="21" t="s">
        <v>186</v>
      </c>
      <c r="C26" s="20" t="s">
        <v>456</v>
      </c>
    </row>
    <row r="27" spans="1:21" ht="94.5" x14ac:dyDescent="0.25">
      <c r="A27" s="19" t="s">
        <v>58</v>
      </c>
      <c r="B27" s="21" t="s">
        <v>415</v>
      </c>
      <c r="C27" s="116" t="s">
        <v>608</v>
      </c>
    </row>
    <row r="28" spans="1:21" ht="25.5" customHeight="1" x14ac:dyDescent="0.25">
      <c r="A28" s="19" t="s">
        <v>56</v>
      </c>
      <c r="B28" s="21" t="s">
        <v>57</v>
      </c>
      <c r="C28" s="23">
        <v>2024</v>
      </c>
    </row>
    <row r="29" spans="1:21" ht="25.5" customHeight="1" x14ac:dyDescent="0.25">
      <c r="A29" s="19" t="s">
        <v>54</v>
      </c>
      <c r="B29" s="20" t="s">
        <v>55</v>
      </c>
      <c r="C29" s="23">
        <v>2027</v>
      </c>
    </row>
    <row r="30" spans="1:21" ht="25.5" customHeight="1" x14ac:dyDescent="0.25">
      <c r="A30" s="19" t="s">
        <v>73</v>
      </c>
      <c r="B30" s="20" t="s">
        <v>53</v>
      </c>
      <c r="C30" s="23"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223" t="str">
        <f>'1. паспорт местоположение'!A5:C5</f>
        <v>Год раскрытия информации: 2026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29" t="str">
        <f>'1. паспорт местоположение'!A9:C9</f>
        <v xml:space="preserve"> 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29" t="str">
        <f>'1. паспорт местоположение'!A12:C12</f>
        <v>M_TP1100.KL.0002</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x14ac:dyDescent="0.25">
      <c r="A14" s="229" t="str">
        <f>'1. паспорт местоположение'!A15:C15</f>
        <v>Реконструкция 2КЛ-10 кВ от ПС 110/10/10 кВ Новин до РП-ТП-10/0,4кВ «Гидронамыв» (участок ВЛ 10 кВ 2х4300 м; КЛ 10 кВ 2х775 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433</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93"/>
      <c r="AB22" s="93"/>
    </row>
    <row r="23" spans="1:28" ht="32.25" customHeight="1" x14ac:dyDescent="0.25">
      <c r="A23" s="262" t="s">
        <v>314</v>
      </c>
      <c r="B23" s="263"/>
      <c r="C23" s="263"/>
      <c r="D23" s="263"/>
      <c r="E23" s="263"/>
      <c r="F23" s="263"/>
      <c r="G23" s="263"/>
      <c r="H23" s="263"/>
      <c r="I23" s="263"/>
      <c r="J23" s="263"/>
      <c r="K23" s="263"/>
      <c r="L23" s="264"/>
      <c r="M23" s="261" t="s">
        <v>315</v>
      </c>
      <c r="N23" s="261"/>
      <c r="O23" s="261"/>
      <c r="P23" s="261"/>
      <c r="Q23" s="261"/>
      <c r="R23" s="261"/>
      <c r="S23" s="261"/>
      <c r="T23" s="261"/>
      <c r="U23" s="261"/>
      <c r="V23" s="261"/>
      <c r="W23" s="261"/>
      <c r="X23" s="261"/>
      <c r="Y23" s="261"/>
      <c r="Z23" s="261"/>
    </row>
    <row r="24" spans="1:28" ht="151.5" customHeight="1" x14ac:dyDescent="0.25">
      <c r="A24" s="61" t="s">
        <v>189</v>
      </c>
      <c r="B24" s="62" t="s">
        <v>218</v>
      </c>
      <c r="C24" s="61" t="s">
        <v>308</v>
      </c>
      <c r="D24" s="61" t="s">
        <v>190</v>
      </c>
      <c r="E24" s="61" t="s">
        <v>309</v>
      </c>
      <c r="F24" s="61" t="s">
        <v>311</v>
      </c>
      <c r="G24" s="61" t="s">
        <v>310</v>
      </c>
      <c r="H24" s="61" t="s">
        <v>191</v>
      </c>
      <c r="I24" s="61" t="s">
        <v>312</v>
      </c>
      <c r="J24" s="61" t="s">
        <v>223</v>
      </c>
      <c r="K24" s="62" t="s">
        <v>217</v>
      </c>
      <c r="L24" s="62" t="s">
        <v>192</v>
      </c>
      <c r="M24" s="63" t="s">
        <v>237</v>
      </c>
      <c r="N24" s="62" t="s">
        <v>444</v>
      </c>
      <c r="O24" s="61" t="s">
        <v>234</v>
      </c>
      <c r="P24" s="61" t="s">
        <v>235</v>
      </c>
      <c r="Q24" s="61" t="s">
        <v>233</v>
      </c>
      <c r="R24" s="61" t="s">
        <v>191</v>
      </c>
      <c r="S24" s="61" t="s">
        <v>232</v>
      </c>
      <c r="T24" s="61" t="s">
        <v>231</v>
      </c>
      <c r="U24" s="61" t="s">
        <v>307</v>
      </c>
      <c r="V24" s="61" t="s">
        <v>233</v>
      </c>
      <c r="W24" s="72" t="s">
        <v>216</v>
      </c>
      <c r="X24" s="72" t="s">
        <v>248</v>
      </c>
      <c r="Y24" s="72" t="s">
        <v>249</v>
      </c>
      <c r="Z24" s="74" t="s">
        <v>246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292</v>
      </c>
      <c r="B26" s="56"/>
      <c r="C26" s="58" t="s">
        <v>294</v>
      </c>
      <c r="D26" s="58" t="s">
        <v>295</v>
      </c>
      <c r="E26" s="58" t="s">
        <v>296</v>
      </c>
      <c r="F26" s="58" t="s">
        <v>228</v>
      </c>
      <c r="G26" s="58" t="s">
        <v>297</v>
      </c>
      <c r="H26" s="58" t="s">
        <v>191</v>
      </c>
      <c r="I26" s="58" t="s">
        <v>298</v>
      </c>
      <c r="J26" s="58" t="s">
        <v>299</v>
      </c>
      <c r="K26" s="55"/>
      <c r="L26" s="58" t="s">
        <v>214</v>
      </c>
      <c r="M26" s="60" t="s">
        <v>230</v>
      </c>
      <c r="N26" s="55"/>
      <c r="O26" s="55"/>
      <c r="P26" s="55"/>
      <c r="Q26" s="55"/>
      <c r="R26" s="55"/>
      <c r="S26" s="55"/>
      <c r="T26" s="55"/>
      <c r="U26" s="55"/>
      <c r="V26" s="55"/>
      <c r="W26" s="55"/>
      <c r="X26" s="55"/>
      <c r="Y26" s="55"/>
      <c r="Z26" s="57" t="s">
        <v>247</v>
      </c>
    </row>
    <row r="27" spans="1:28" x14ac:dyDescent="0.25">
      <c r="A27" s="55" t="s">
        <v>193</v>
      </c>
      <c r="B27" s="55" t="s">
        <v>219</v>
      </c>
      <c r="C27" s="55" t="s">
        <v>198</v>
      </c>
      <c r="D27" s="55" t="s">
        <v>199</v>
      </c>
      <c r="E27" s="55" t="s">
        <v>238</v>
      </c>
      <c r="F27" s="58" t="s">
        <v>194</v>
      </c>
      <c r="G27" s="58" t="s">
        <v>242</v>
      </c>
      <c r="H27" s="55" t="s">
        <v>191</v>
      </c>
      <c r="I27" s="58" t="s">
        <v>224</v>
      </c>
      <c r="J27" s="58" t="s">
        <v>206</v>
      </c>
      <c r="K27" s="58" t="s">
        <v>210</v>
      </c>
      <c r="L27" s="55"/>
      <c r="M27" s="58" t="s">
        <v>236</v>
      </c>
      <c r="N27" s="55"/>
      <c r="O27" s="55"/>
      <c r="P27" s="55"/>
      <c r="Q27" s="55"/>
      <c r="R27" s="55"/>
      <c r="S27" s="55"/>
      <c r="T27" s="55"/>
      <c r="U27" s="55"/>
      <c r="V27" s="55"/>
      <c r="W27" s="55"/>
      <c r="X27" s="55"/>
      <c r="Y27" s="55"/>
      <c r="Z27" s="55"/>
    </row>
    <row r="28" spans="1:28" x14ac:dyDescent="0.25">
      <c r="A28" s="55" t="s">
        <v>193</v>
      </c>
      <c r="B28" s="55" t="s">
        <v>220</v>
      </c>
      <c r="C28" s="55" t="s">
        <v>200</v>
      </c>
      <c r="D28" s="55" t="s">
        <v>201</v>
      </c>
      <c r="E28" s="55" t="s">
        <v>239</v>
      </c>
      <c r="F28" s="58" t="s">
        <v>195</v>
      </c>
      <c r="G28" s="58" t="s">
        <v>243</v>
      </c>
      <c r="H28" s="55" t="s">
        <v>191</v>
      </c>
      <c r="I28" s="58" t="s">
        <v>225</v>
      </c>
      <c r="J28" s="58" t="s">
        <v>207</v>
      </c>
      <c r="K28" s="58" t="s">
        <v>211</v>
      </c>
      <c r="L28" s="59"/>
      <c r="M28" s="58" t="s">
        <v>0</v>
      </c>
      <c r="N28" s="58"/>
      <c r="O28" s="58"/>
      <c r="P28" s="58"/>
      <c r="Q28" s="58"/>
      <c r="R28" s="58"/>
      <c r="S28" s="58"/>
      <c r="T28" s="58"/>
      <c r="U28" s="58"/>
      <c r="V28" s="58"/>
      <c r="W28" s="58"/>
      <c r="X28" s="58"/>
      <c r="Y28" s="58"/>
      <c r="Z28" s="58"/>
    </row>
    <row r="29" spans="1:28" x14ac:dyDescent="0.25">
      <c r="A29" s="55" t="s">
        <v>193</v>
      </c>
      <c r="B29" s="55" t="s">
        <v>221</v>
      </c>
      <c r="C29" s="55" t="s">
        <v>202</v>
      </c>
      <c r="D29" s="55" t="s">
        <v>203</v>
      </c>
      <c r="E29" s="55" t="s">
        <v>240</v>
      </c>
      <c r="F29" s="58" t="s">
        <v>196</v>
      </c>
      <c r="G29" s="58" t="s">
        <v>244</v>
      </c>
      <c r="H29" s="55" t="s">
        <v>191</v>
      </c>
      <c r="I29" s="58" t="s">
        <v>226</v>
      </c>
      <c r="J29" s="58" t="s">
        <v>208</v>
      </c>
      <c r="K29" s="58" t="s">
        <v>212</v>
      </c>
      <c r="L29" s="59"/>
      <c r="M29" s="55"/>
      <c r="N29" s="55"/>
      <c r="O29" s="55"/>
      <c r="P29" s="55"/>
      <c r="Q29" s="55"/>
      <c r="R29" s="55"/>
      <c r="S29" s="55"/>
      <c r="T29" s="55"/>
      <c r="U29" s="55"/>
      <c r="V29" s="55"/>
      <c r="W29" s="55"/>
      <c r="X29" s="55"/>
      <c r="Y29" s="55"/>
      <c r="Z29" s="55"/>
    </row>
    <row r="30" spans="1:28" x14ac:dyDescent="0.25">
      <c r="A30" s="55" t="s">
        <v>193</v>
      </c>
      <c r="B30" s="55" t="s">
        <v>222</v>
      </c>
      <c r="C30" s="55" t="s">
        <v>204</v>
      </c>
      <c r="D30" s="55" t="s">
        <v>205</v>
      </c>
      <c r="E30" s="55" t="s">
        <v>241</v>
      </c>
      <c r="F30" s="58" t="s">
        <v>197</v>
      </c>
      <c r="G30" s="58" t="s">
        <v>245</v>
      </c>
      <c r="H30" s="55" t="s">
        <v>191</v>
      </c>
      <c r="I30" s="58" t="s">
        <v>227</v>
      </c>
      <c r="J30" s="58" t="s">
        <v>209</v>
      </c>
      <c r="K30" s="58" t="s">
        <v>213</v>
      </c>
      <c r="L30" s="59"/>
      <c r="M30" s="55"/>
      <c r="N30" s="55"/>
      <c r="O30" s="55"/>
      <c r="P30" s="55"/>
      <c r="Q30" s="55"/>
      <c r="R30" s="55"/>
      <c r="S30" s="55"/>
      <c r="T30" s="55"/>
      <c r="U30" s="55"/>
      <c r="V30" s="55"/>
      <c r="W30" s="55"/>
      <c r="X30" s="55"/>
      <c r="Y30" s="55"/>
      <c r="Z30" s="55"/>
    </row>
    <row r="31" spans="1:28"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x14ac:dyDescent="0.25">
      <c r="A32" s="56" t="s">
        <v>293</v>
      </c>
      <c r="B32" s="56"/>
      <c r="C32" s="58" t="s">
        <v>300</v>
      </c>
      <c r="D32" s="58" t="s">
        <v>301</v>
      </c>
      <c r="E32" s="58" t="s">
        <v>302</v>
      </c>
      <c r="F32" s="58" t="s">
        <v>303</v>
      </c>
      <c r="G32" s="58" t="s">
        <v>304</v>
      </c>
      <c r="H32" s="58" t="s">
        <v>191</v>
      </c>
      <c r="I32" s="58" t="s">
        <v>305</v>
      </c>
      <c r="J32" s="58" t="s">
        <v>306</v>
      </c>
      <c r="K32" s="55"/>
      <c r="L32" s="55"/>
      <c r="M32" s="55"/>
      <c r="N32" s="55"/>
      <c r="O32" s="55"/>
      <c r="P32" s="55"/>
      <c r="Q32" s="55"/>
      <c r="R32" s="55"/>
      <c r="S32" s="55"/>
      <c r="T32" s="55"/>
      <c r="U32" s="55"/>
      <c r="V32" s="55"/>
      <c r="W32" s="55"/>
      <c r="X32" s="55"/>
      <c r="Y32" s="55"/>
      <c r="Z32" s="55"/>
    </row>
    <row r="33" spans="1:26"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227" t="s">
        <v>9</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4" t="s">
        <v>8</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29" t="str">
        <f>'1. паспорт местоположение'!A12:C12</f>
        <v>M_TP1100.KL.0002</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4" t="s">
        <v>7</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40"/>
      <c r="B14" s="240"/>
      <c r="C14" s="240"/>
      <c r="D14" s="240"/>
      <c r="E14" s="240"/>
      <c r="F14" s="240"/>
      <c r="G14" s="240"/>
      <c r="H14" s="240"/>
      <c r="I14" s="240"/>
      <c r="J14" s="240"/>
      <c r="K14" s="240"/>
      <c r="L14" s="240"/>
      <c r="M14" s="240"/>
      <c r="N14" s="240"/>
      <c r="O14" s="240"/>
      <c r="P14" s="4"/>
      <c r="Q14" s="4"/>
      <c r="R14" s="4"/>
      <c r="S14" s="4"/>
      <c r="T14" s="4"/>
      <c r="U14" s="4"/>
      <c r="V14" s="4"/>
      <c r="W14" s="4"/>
      <c r="X14" s="4"/>
      <c r="Y14" s="4"/>
      <c r="Z14" s="4"/>
    </row>
    <row r="15" spans="1:28" s="3" customFormat="1" ht="12" x14ac:dyDescent="0.2">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6</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68" t="s">
        <v>410</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65" t="s">
        <v>86</v>
      </c>
      <c r="F19" s="266"/>
      <c r="G19" s="266"/>
      <c r="H19" s="266"/>
      <c r="I19" s="267"/>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28" t="s">
        <v>84</v>
      </c>
      <c r="F20" s="28" t="s">
        <v>83</v>
      </c>
      <c r="G20" s="28" t="s">
        <v>82</v>
      </c>
      <c r="H20" s="28" t="s">
        <v>81</v>
      </c>
      <c r="I20" s="28" t="s">
        <v>80</v>
      </c>
      <c r="J20" s="28" t="s">
        <v>79</v>
      </c>
      <c r="K20" s="28" t="s">
        <v>4</v>
      </c>
      <c r="L20" s="33" t="s">
        <v>3</v>
      </c>
      <c r="M20" s="32" t="s">
        <v>187</v>
      </c>
      <c r="N20" s="32" t="s">
        <v>78</v>
      </c>
      <c r="O20" s="32"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1"/>
      <c r="C22" s="22"/>
      <c r="D22" s="22"/>
      <c r="E22" s="22"/>
      <c r="F22" s="22"/>
      <c r="G22" s="22"/>
      <c r="H22" s="22"/>
      <c r="I22" s="22"/>
      <c r="J22" s="30"/>
      <c r="K22" s="30"/>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7" sqref="A7:AR7"/>
    </sheetView>
  </sheetViews>
  <sheetFormatPr defaultColWidth="9.140625"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33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9" customFormat="1" ht="18.75" x14ac:dyDescent="0.3">
      <c r="A6" s="14"/>
      <c r="K6" s="13"/>
    </row>
    <row r="7" spans="1:44" s="9" customFormat="1" ht="18.75" x14ac:dyDescent="0.2">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34" t="str">
        <f>'1. паспорт местоположение'!A9:C9</f>
        <v xml:space="preserve"> 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9" customFormat="1" ht="18.75" customHeight="1" x14ac:dyDescent="0.2">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34" t="str">
        <f>'1. паспорт местоположение'!A12:C12</f>
        <v>M_TP1100.KL.0002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9" customFormat="1" ht="18.75" customHeight="1" x14ac:dyDescent="0.2">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30" t="str">
        <f>'1. паспорт местоположение'!A15:C15</f>
        <v>Реконструкция 2КЛ-10 кВ от ПС 110/10/10 кВ Новин до РП-ТП-10/0,4кВ «Гидронамыв» (участок ВЛ 10 кВ 2х4300 м; КЛ 10 кВ 2х775 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411</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83"/>
      <c r="AP19" s="183"/>
      <c r="AQ19" s="183"/>
      <c r="AR19" s="25"/>
    </row>
    <row r="20" spans="1:45" ht="18.75" x14ac:dyDescent="0.3">
      <c r="AO20" s="183"/>
      <c r="AP20" s="183"/>
      <c r="AQ20" s="183"/>
      <c r="AR20" s="13"/>
    </row>
    <row r="21" spans="1:45" ht="20.25" customHeight="1" x14ac:dyDescent="0.3">
      <c r="AO21" s="183"/>
      <c r="AP21" s="183"/>
      <c r="AQ21" s="183"/>
      <c r="AR21" s="13"/>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row>
    <row r="24" spans="1:45" ht="14.25" customHeight="1" thickBot="1" x14ac:dyDescent="0.3">
      <c r="A24" s="332" t="s">
        <v>446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447</v>
      </c>
      <c r="AL24" s="332"/>
      <c r="AM24" s="76"/>
      <c r="AN24" s="76"/>
      <c r="AS24" s="81"/>
    </row>
    <row r="25" spans="1:45" ht="12.75" customHeight="1" x14ac:dyDescent="0.25">
      <c r="A25" s="313" t="s">
        <v>561</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3"/>
      <c r="AL25" s="293"/>
      <c r="AM25" s="77"/>
      <c r="AN25" s="336" t="s">
        <v>448</v>
      </c>
      <c r="AO25" s="336"/>
      <c r="AP25" s="336"/>
      <c r="AQ25" s="337"/>
      <c r="AR25" s="337"/>
      <c r="AS25" s="81"/>
    </row>
    <row r="26" spans="1:45" ht="17.25" customHeight="1" x14ac:dyDescent="0.25">
      <c r="A26" s="287" t="s">
        <v>449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77"/>
      <c r="AN26" s="319" t="s">
        <v>450</v>
      </c>
      <c r="AO26" s="321"/>
      <c r="AP26" s="322"/>
      <c r="AQ26" s="319"/>
      <c r="AR26" s="323"/>
      <c r="AS26" s="81"/>
    </row>
    <row r="27" spans="1:45" ht="17.25" customHeight="1" x14ac:dyDescent="0.25">
      <c r="A27" s="287" t="s">
        <v>451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77"/>
      <c r="AN27" s="319" t="s">
        <v>452</v>
      </c>
      <c r="AO27" s="321"/>
      <c r="AP27" s="322"/>
      <c r="AQ27" s="319"/>
      <c r="AR27" s="323"/>
      <c r="AS27" s="81"/>
    </row>
    <row r="28" spans="1:45" ht="27.75" customHeight="1" thickBot="1" x14ac:dyDescent="0.3">
      <c r="A28" s="324" t="s">
        <v>453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3"/>
      <c r="AL28" s="303"/>
      <c r="AM28" s="77"/>
      <c r="AN28" s="327" t="s">
        <v>562</v>
      </c>
      <c r="AO28" s="328"/>
      <c r="AP28" s="329"/>
      <c r="AQ28" s="319"/>
      <c r="AR28" s="323"/>
      <c r="AS28" s="81"/>
    </row>
    <row r="29" spans="1:45" ht="17.25" customHeight="1" x14ac:dyDescent="0.25">
      <c r="A29" s="315" t="s">
        <v>454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3"/>
      <c r="AL29" s="293"/>
      <c r="AM29" s="77"/>
      <c r="AN29" s="289"/>
      <c r="AO29" s="318"/>
      <c r="AP29" s="318"/>
      <c r="AQ29" s="319"/>
      <c r="AR29" s="320"/>
      <c r="AS29" s="81"/>
    </row>
    <row r="30" spans="1:45" ht="17.25" customHeight="1" x14ac:dyDescent="0.25">
      <c r="A30" s="287" t="s">
        <v>563</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77"/>
      <c r="AS30" s="81"/>
    </row>
    <row r="31" spans="1:45" ht="17.25" customHeight="1" x14ac:dyDescent="0.25">
      <c r="A31" s="287" t="s">
        <v>289</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77"/>
      <c r="AN31" s="77"/>
      <c r="AO31" s="184"/>
      <c r="AP31" s="184"/>
      <c r="AQ31" s="184"/>
      <c r="AR31" s="184"/>
      <c r="AS31" s="81"/>
    </row>
    <row r="32" spans="1:45" ht="17.25" customHeight="1" x14ac:dyDescent="0.25">
      <c r="A32" s="287" t="s">
        <v>268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77"/>
      <c r="AN32" s="77"/>
      <c r="AO32" s="77"/>
      <c r="AP32" s="77"/>
      <c r="AQ32" s="77"/>
      <c r="AR32" s="77"/>
      <c r="AS32" s="81"/>
    </row>
    <row r="33" spans="1:45" ht="17.25" customHeight="1" x14ac:dyDescent="0.25">
      <c r="A33" s="287" t="s">
        <v>288</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6"/>
      <c r="AL33" s="306"/>
      <c r="AM33" s="77"/>
      <c r="AN33" s="77"/>
      <c r="AO33" s="77"/>
      <c r="AP33" s="77"/>
      <c r="AQ33" s="77"/>
      <c r="AR33" s="77"/>
      <c r="AS33" s="81"/>
    </row>
    <row r="34" spans="1:45" ht="17.25" customHeight="1" x14ac:dyDescent="0.25">
      <c r="A34" s="287" t="s">
        <v>287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77"/>
      <c r="AN34" s="77"/>
      <c r="AO34" s="77"/>
      <c r="AP34" s="77"/>
      <c r="AQ34" s="77"/>
      <c r="AR34" s="77"/>
      <c r="AS34" s="81"/>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77"/>
      <c r="AN35" s="77"/>
      <c r="AO35" s="77"/>
      <c r="AP35" s="77"/>
      <c r="AQ35" s="77"/>
      <c r="AR35" s="77"/>
      <c r="AS35" s="81"/>
    </row>
    <row r="36" spans="1:45" ht="17.25" customHeight="1" thickBot="1" x14ac:dyDescent="0.3">
      <c r="A36" s="301" t="s">
        <v>261</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77"/>
      <c r="AN36" s="77"/>
      <c r="AO36" s="77"/>
      <c r="AP36" s="77"/>
      <c r="AQ36" s="77"/>
      <c r="AR36" s="77"/>
      <c r="AS36" s="81"/>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3"/>
      <c r="AL37" s="293"/>
      <c r="AM37" s="77"/>
      <c r="AN37" s="77"/>
      <c r="AO37" s="77"/>
      <c r="AP37" s="77"/>
      <c r="AQ37" s="77"/>
      <c r="AR37" s="77"/>
      <c r="AS37" s="81"/>
    </row>
    <row r="38" spans="1:45" ht="17.25" customHeight="1" x14ac:dyDescent="0.25">
      <c r="A38" s="287" t="s">
        <v>286</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77"/>
      <c r="AN38" s="77"/>
      <c r="AO38" s="77"/>
      <c r="AP38" s="77"/>
      <c r="AQ38" s="77"/>
      <c r="AR38" s="77"/>
      <c r="AS38" s="81"/>
    </row>
    <row r="39" spans="1:45" ht="17.25" customHeight="1" thickBot="1" x14ac:dyDescent="0.3">
      <c r="A39" s="301" t="s">
        <v>285</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77"/>
      <c r="AN39" s="77"/>
      <c r="AO39" s="77"/>
      <c r="AP39" s="77"/>
      <c r="AQ39" s="77"/>
      <c r="AR39" s="77"/>
      <c r="AS39" s="81"/>
    </row>
    <row r="40" spans="1:45" ht="17.25" customHeight="1" x14ac:dyDescent="0.25">
      <c r="A40" s="313" t="s">
        <v>564</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3"/>
      <c r="AL40" s="293"/>
      <c r="AM40" s="77"/>
      <c r="AN40" s="77"/>
      <c r="AO40" s="77"/>
      <c r="AP40" s="77"/>
      <c r="AQ40" s="77"/>
      <c r="AR40" s="77"/>
      <c r="AS40" s="81"/>
    </row>
    <row r="41" spans="1:45" ht="17.25" customHeight="1" x14ac:dyDescent="0.25">
      <c r="A41" s="287" t="s">
        <v>284</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77"/>
      <c r="AN41" s="77"/>
      <c r="AO41" s="77"/>
      <c r="AP41" s="77"/>
      <c r="AQ41" s="77"/>
      <c r="AR41" s="77"/>
      <c r="AS41" s="81"/>
    </row>
    <row r="42" spans="1:45" ht="17.25" customHeight="1" x14ac:dyDescent="0.25">
      <c r="A42" s="287" t="s">
        <v>283</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77"/>
      <c r="AN42" s="77"/>
      <c r="AO42" s="77"/>
      <c r="AP42" s="77"/>
      <c r="AQ42" s="77"/>
      <c r="AR42" s="77"/>
      <c r="AS42" s="81"/>
    </row>
    <row r="43" spans="1:45" ht="17.25" customHeight="1" x14ac:dyDescent="0.25">
      <c r="A43" s="287" t="s">
        <v>282</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77"/>
      <c r="AN43" s="77"/>
      <c r="AO43" s="77"/>
      <c r="AP43" s="77"/>
      <c r="AQ43" s="77"/>
      <c r="AR43" s="77"/>
      <c r="AS43" s="81"/>
    </row>
    <row r="44" spans="1:45" ht="17.25" customHeight="1" x14ac:dyDescent="0.25">
      <c r="A44" s="287" t="s">
        <v>281</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77"/>
      <c r="AN44" s="77"/>
      <c r="AO44" s="77"/>
      <c r="AP44" s="77"/>
      <c r="AQ44" s="77"/>
      <c r="AR44" s="77"/>
      <c r="AS44" s="81"/>
    </row>
    <row r="45" spans="1:45" ht="17.25" customHeight="1" x14ac:dyDescent="0.25">
      <c r="A45" s="287" t="s">
        <v>280</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77"/>
      <c r="AN45" s="77"/>
      <c r="AO45" s="77"/>
      <c r="AP45" s="77"/>
      <c r="AQ45" s="77"/>
      <c r="AR45" s="77"/>
      <c r="AS45" s="81"/>
    </row>
    <row r="46" spans="1:45" ht="17.25" customHeight="1" thickBot="1" x14ac:dyDescent="0.3">
      <c r="A46" s="307" t="s">
        <v>565</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77"/>
      <c r="AN46" s="77"/>
      <c r="AO46" s="77"/>
      <c r="AP46" s="77"/>
      <c r="AQ46" s="77"/>
      <c r="AR46" s="77"/>
      <c r="AS46" s="81"/>
    </row>
    <row r="47" spans="1:45" ht="24" customHeight="1" x14ac:dyDescent="0.25">
      <c r="A47" s="310" t="s">
        <v>279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3" t="s">
        <v>4</v>
      </c>
      <c r="AL47" s="293"/>
      <c r="AM47" s="293" t="s">
        <v>566</v>
      </c>
      <c r="AN47" s="293"/>
      <c r="AO47" s="185" t="s">
        <v>567</v>
      </c>
      <c r="AP47" s="185" t="s">
        <v>568</v>
      </c>
      <c r="AQ47" s="81"/>
    </row>
    <row r="48" spans="1:45" ht="12" customHeight="1" x14ac:dyDescent="0.25">
      <c r="A48" s="287" t="s">
        <v>278</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86"/>
      <c r="AP48" s="186"/>
      <c r="AQ48" s="81"/>
    </row>
    <row r="49" spans="1:43" ht="12" customHeight="1" x14ac:dyDescent="0.25">
      <c r="A49" s="287" t="s">
        <v>277</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86"/>
      <c r="AP49" s="186"/>
      <c r="AQ49" s="81"/>
    </row>
    <row r="50" spans="1:43" ht="12" customHeight="1" thickBot="1" x14ac:dyDescent="0.3">
      <c r="A50" s="301" t="s">
        <v>569</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87"/>
      <c r="AP50" s="187"/>
      <c r="AQ50" s="81"/>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77"/>
      <c r="AN51" s="77"/>
      <c r="AO51" s="77"/>
      <c r="AP51" s="77"/>
      <c r="AQ51" s="81"/>
    </row>
    <row r="52" spans="1:43" ht="24" customHeight="1" x14ac:dyDescent="0.25">
      <c r="A52" s="291" t="s">
        <v>276</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4</v>
      </c>
      <c r="AL52" s="293"/>
      <c r="AM52" s="293" t="s">
        <v>566</v>
      </c>
      <c r="AN52" s="293"/>
      <c r="AO52" s="185" t="s">
        <v>567</v>
      </c>
      <c r="AP52" s="185" t="s">
        <v>568</v>
      </c>
      <c r="AQ52" s="81"/>
    </row>
    <row r="53" spans="1:43" ht="11.25" customHeight="1" x14ac:dyDescent="0.25">
      <c r="A53" s="304" t="s">
        <v>275</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89"/>
      <c r="AP53" s="189"/>
      <c r="AQ53" s="81"/>
    </row>
    <row r="54" spans="1:43" ht="12" customHeight="1" x14ac:dyDescent="0.25">
      <c r="A54" s="287" t="s">
        <v>274</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86"/>
      <c r="AP54" s="186"/>
      <c r="AQ54" s="81"/>
    </row>
    <row r="55" spans="1:43" ht="12" customHeight="1" x14ac:dyDescent="0.25">
      <c r="A55" s="287" t="s">
        <v>273</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86"/>
      <c r="AP55" s="186"/>
      <c r="AQ55" s="81"/>
    </row>
    <row r="56" spans="1:43" ht="12" customHeight="1" thickBot="1" x14ac:dyDescent="0.3">
      <c r="A56" s="301" t="s">
        <v>272</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87"/>
      <c r="AP56" s="187"/>
      <c r="AQ56" s="81"/>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77"/>
      <c r="AN57" s="77"/>
      <c r="AO57" s="77"/>
      <c r="AP57" s="77"/>
      <c r="AQ57" s="76"/>
    </row>
    <row r="58" spans="1:43" ht="24" customHeight="1" x14ac:dyDescent="0.25">
      <c r="A58" s="291" t="s">
        <v>570</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4</v>
      </c>
      <c r="AL58" s="293"/>
      <c r="AM58" s="293" t="s">
        <v>566</v>
      </c>
      <c r="AN58" s="293"/>
      <c r="AO58" s="185" t="s">
        <v>567</v>
      </c>
      <c r="AP58" s="185" t="s">
        <v>568</v>
      </c>
      <c r="AQ58" s="81"/>
    </row>
    <row r="59" spans="1:43" ht="12.75" customHeight="1" x14ac:dyDescent="0.25">
      <c r="A59" s="298" t="s">
        <v>271</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90"/>
      <c r="AP59" s="190"/>
      <c r="AQ59" s="191"/>
    </row>
    <row r="60" spans="1:43" ht="12" customHeight="1" x14ac:dyDescent="0.25">
      <c r="A60" s="287" t="s">
        <v>270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86"/>
      <c r="AP60" s="186"/>
      <c r="AQ60" s="81"/>
    </row>
    <row r="61" spans="1:43" ht="12" customHeight="1" x14ac:dyDescent="0.25">
      <c r="A61" s="287" t="s">
        <v>269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86"/>
      <c r="AP61" s="186"/>
      <c r="AQ61" s="81"/>
    </row>
    <row r="62" spans="1:43" ht="12" customHeight="1" x14ac:dyDescent="0.25">
      <c r="A62" s="287" t="s">
        <v>268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86"/>
      <c r="AP62" s="186"/>
      <c r="AQ62" s="81"/>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86"/>
      <c r="AP63" s="186"/>
      <c r="AQ63" s="81"/>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86"/>
      <c r="AP64" s="186"/>
      <c r="AQ64" s="81"/>
    </row>
    <row r="65" spans="1:43" ht="12" customHeight="1" x14ac:dyDescent="0.25">
      <c r="A65" s="287" t="s">
        <v>267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86"/>
      <c r="AP65" s="186"/>
      <c r="AQ65" s="81"/>
    </row>
    <row r="66" spans="1:43" ht="27.75" customHeight="1" x14ac:dyDescent="0.25">
      <c r="A66" s="280" t="s">
        <v>571</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92"/>
      <c r="AP66" s="192"/>
      <c r="AQ66" s="191"/>
    </row>
    <row r="67" spans="1:43" ht="11.25" customHeight="1" x14ac:dyDescent="0.25">
      <c r="A67" s="287" t="s">
        <v>263</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86"/>
      <c r="AP67" s="186"/>
      <c r="AQ67" s="81"/>
    </row>
    <row r="68" spans="1:43" ht="25.5" customHeight="1" x14ac:dyDescent="0.25">
      <c r="A68" s="280" t="s">
        <v>572</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92"/>
      <c r="AP68" s="192"/>
      <c r="AQ68" s="191"/>
    </row>
    <row r="69" spans="1:43" ht="12" customHeight="1" x14ac:dyDescent="0.25">
      <c r="A69" s="287" t="s">
        <v>262</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86"/>
      <c r="AP69" s="186"/>
      <c r="AQ69" s="81"/>
    </row>
    <row r="70" spans="1:43" ht="12.75" customHeight="1" x14ac:dyDescent="0.25">
      <c r="A70" s="285" t="s">
        <v>266</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92"/>
      <c r="AP70" s="192"/>
      <c r="AQ70" s="191"/>
    </row>
    <row r="71" spans="1:43" ht="12" customHeight="1" x14ac:dyDescent="0.25">
      <c r="A71" s="287" t="s">
        <v>261</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86"/>
      <c r="AP71" s="186"/>
      <c r="AQ71" s="81"/>
    </row>
    <row r="72" spans="1:43" ht="12.75" customHeight="1" thickBot="1" x14ac:dyDescent="0.3">
      <c r="A72" s="294" t="s">
        <v>265</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77"/>
      <c r="AN73" s="77"/>
      <c r="AO73" s="77"/>
      <c r="AP73" s="77"/>
      <c r="AQ73" s="76"/>
    </row>
    <row r="74" spans="1:43" ht="25.5" customHeight="1" x14ac:dyDescent="0.25">
      <c r="A74" s="291" t="s">
        <v>264</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4</v>
      </c>
      <c r="AL74" s="293"/>
      <c r="AM74" s="293" t="s">
        <v>566</v>
      </c>
      <c r="AN74" s="293"/>
      <c r="AO74" s="185" t="s">
        <v>567</v>
      </c>
      <c r="AP74" s="185" t="s">
        <v>568</v>
      </c>
      <c r="AQ74" s="81"/>
    </row>
    <row r="75" spans="1:43" ht="25.5" customHeight="1" x14ac:dyDescent="0.25">
      <c r="A75" s="280" t="s">
        <v>572</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94"/>
      <c r="AP75" s="194"/>
      <c r="AQ75" s="191"/>
    </row>
    <row r="76" spans="1:43" ht="12" customHeight="1" x14ac:dyDescent="0.25">
      <c r="A76" s="287" t="s">
        <v>263</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95"/>
      <c r="AP76" s="195"/>
      <c r="AQ76" s="81"/>
    </row>
    <row r="77" spans="1:43" ht="12" customHeight="1" x14ac:dyDescent="0.25">
      <c r="A77" s="287" t="s">
        <v>262</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95"/>
      <c r="AP77" s="195"/>
      <c r="AQ77" s="81"/>
    </row>
    <row r="78" spans="1:43" ht="12" customHeight="1" x14ac:dyDescent="0.25">
      <c r="A78" s="287" t="s">
        <v>261</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95"/>
      <c r="AP78" s="195"/>
      <c r="AQ78" s="81"/>
    </row>
    <row r="79" spans="1:43" ht="12" customHeight="1" x14ac:dyDescent="0.25">
      <c r="A79" s="287" t="s">
        <v>260</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95"/>
      <c r="AP79" s="195"/>
      <c r="AQ79" s="81"/>
    </row>
    <row r="80" spans="1:43" ht="12" customHeight="1" x14ac:dyDescent="0.25">
      <c r="A80" s="287" t="s">
        <v>259</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95"/>
      <c r="AP80" s="195"/>
      <c r="AQ80" s="81"/>
    </row>
    <row r="81" spans="1:45" ht="12.75" customHeight="1" x14ac:dyDescent="0.25">
      <c r="A81" s="287" t="s">
        <v>258</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95"/>
      <c r="AP81" s="195"/>
      <c r="AQ81" s="81"/>
    </row>
    <row r="82" spans="1:45" ht="12.75" customHeight="1" x14ac:dyDescent="0.25">
      <c r="A82" s="287" t="s">
        <v>257</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95"/>
      <c r="AP82" s="195"/>
      <c r="AQ82" s="81"/>
    </row>
    <row r="83" spans="1:45" ht="12" customHeight="1" x14ac:dyDescent="0.25">
      <c r="A83" s="285" t="s">
        <v>256</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94"/>
      <c r="AP83" s="194"/>
      <c r="AQ83" s="191"/>
    </row>
    <row r="84" spans="1:45" ht="12" customHeight="1" x14ac:dyDescent="0.25">
      <c r="A84" s="285" t="s">
        <v>573</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94"/>
      <c r="AP84" s="194"/>
      <c r="AQ84" s="191"/>
    </row>
    <row r="85" spans="1:45" ht="12" customHeight="1" x14ac:dyDescent="0.25">
      <c r="A85" s="287" t="s">
        <v>255</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95"/>
      <c r="AP85" s="195"/>
      <c r="AQ85" s="76"/>
    </row>
    <row r="86" spans="1:45" ht="27.75" customHeight="1" x14ac:dyDescent="0.25">
      <c r="A86" s="280" t="s">
        <v>574</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94"/>
      <c r="AP86" s="194"/>
      <c r="AQ86" s="191"/>
    </row>
    <row r="87" spans="1:45" x14ac:dyDescent="0.25">
      <c r="A87" s="280" t="s">
        <v>575</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94"/>
      <c r="AP87" s="194"/>
      <c r="AQ87" s="191"/>
    </row>
    <row r="88" spans="1:45" ht="14.25" customHeight="1" x14ac:dyDescent="0.25">
      <c r="A88" s="273" t="s">
        <v>576</v>
      </c>
      <c r="B88" s="274"/>
      <c r="C88" s="274"/>
      <c r="D88" s="27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276"/>
      <c r="AL88" s="277"/>
      <c r="AM88" s="278"/>
      <c r="AN88" s="279"/>
      <c r="AO88" s="194"/>
      <c r="AP88" s="194"/>
      <c r="AQ88" s="191"/>
    </row>
    <row r="89" spans="1:45" x14ac:dyDescent="0.25">
      <c r="A89" s="273" t="s">
        <v>577</v>
      </c>
      <c r="B89" s="274"/>
      <c r="C89" s="274"/>
      <c r="D89" s="27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276"/>
      <c r="AL89" s="277"/>
      <c r="AM89" s="278"/>
      <c r="AN89" s="279"/>
      <c r="AO89" s="194"/>
      <c r="AP89" s="194"/>
      <c r="AQ89" s="76"/>
    </row>
    <row r="90" spans="1:45" ht="12" customHeight="1" thickBot="1" x14ac:dyDescent="0.3">
      <c r="A90" s="197" t="s">
        <v>578</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69"/>
      <c r="AL90" s="270"/>
      <c r="AM90" s="271"/>
      <c r="AN90" s="272"/>
      <c r="AO90" s="199"/>
      <c r="AP90" s="199"/>
      <c r="AQ90" s="81"/>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200"/>
    </row>
    <row r="92" spans="1:45" ht="13.5" customHeight="1" x14ac:dyDescent="0.25">
      <c r="A92" s="77" t="s">
        <v>254</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200"/>
    </row>
    <row r="93" spans="1:45" ht="13.5" customHeight="1" x14ac:dyDescent="0.25">
      <c r="A93" s="80" t="s">
        <v>253</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200"/>
      <c r="AQ93" s="200"/>
      <c r="AR93" s="200"/>
      <c r="AS93" s="200"/>
    </row>
    <row r="94" spans="1:45" ht="11.25" customHeight="1" x14ac:dyDescent="0.25">
      <c r="A94" s="80" t="s">
        <v>252</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200"/>
      <c r="AQ94" s="200"/>
      <c r="AR94" s="200"/>
      <c r="AS94" s="76"/>
    </row>
    <row r="95" spans="1:45" x14ac:dyDescent="0.25">
      <c r="A95" s="80" t="s">
        <v>251</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200"/>
      <c r="AQ95" s="200"/>
      <c r="AR95" s="200"/>
      <c r="AS95" s="76"/>
    </row>
    <row r="96" spans="1:45" x14ac:dyDescent="0.25">
      <c r="A96" s="77" t="s">
        <v>250</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7" zoomScale="85" zoomScaleSheetLayoutView="85" workbookViewId="0">
      <selection activeCell="K37" sqref="K37"/>
    </sheetView>
  </sheetViews>
  <sheetFormatPr defaultRowHeight="15.75" x14ac:dyDescent="0.25"/>
  <cols>
    <col min="1" max="1" width="9.140625" style="42"/>
    <col min="2" max="2" width="70" style="42" customWidth="1"/>
    <col min="3" max="3" width="15.85546875" style="42" customWidth="1"/>
    <col min="4" max="4" width="20" style="42" customWidth="1"/>
    <col min="5" max="6" width="0" style="42" hidden="1" customWidth="1"/>
    <col min="7" max="7" width="18.57031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223" t="str">
        <f>'1. паспорт местоположение'!A5:C5</f>
        <v>Год раскрытия информации: 2026 год</v>
      </c>
      <c r="B5" s="223"/>
      <c r="C5" s="223"/>
      <c r="D5" s="223"/>
      <c r="E5" s="223"/>
      <c r="F5" s="223"/>
      <c r="G5" s="223"/>
      <c r="H5" s="223"/>
      <c r="I5" s="223"/>
      <c r="J5" s="223"/>
      <c r="K5" s="223"/>
      <c r="L5" s="223"/>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227" t="s">
        <v>9</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9" t="str">
        <f>'1. паспорт местоположение'!A9:C9</f>
        <v xml:space="preserve"> АО "Россети Тюмень"</v>
      </c>
      <c r="B9" s="229"/>
      <c r="C9" s="229"/>
      <c r="D9" s="229"/>
      <c r="E9" s="229"/>
      <c r="F9" s="229"/>
      <c r="G9" s="229"/>
      <c r="H9" s="229"/>
      <c r="I9" s="229"/>
      <c r="J9" s="229"/>
      <c r="K9" s="229"/>
      <c r="L9" s="229"/>
    </row>
    <row r="10" spans="1:44" x14ac:dyDescent="0.25">
      <c r="A10" s="224" t="s">
        <v>8</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'1. паспорт местоположение'!A12:C12</f>
        <v>M_TP1100.KL.0002</v>
      </c>
      <c r="B12" s="229"/>
      <c r="C12" s="229"/>
      <c r="D12" s="229"/>
      <c r="E12" s="229"/>
      <c r="F12" s="229"/>
      <c r="G12" s="229"/>
      <c r="H12" s="229"/>
      <c r="I12" s="229"/>
      <c r="J12" s="229"/>
      <c r="K12" s="229"/>
      <c r="L12" s="229"/>
    </row>
    <row r="13" spans="1:44" x14ac:dyDescent="0.25">
      <c r="A13" s="224" t="s">
        <v>7</v>
      </c>
      <c r="B13" s="224"/>
      <c r="C13" s="224"/>
      <c r="D13" s="224"/>
      <c r="E13" s="224"/>
      <c r="F13" s="224"/>
      <c r="G13" s="224"/>
      <c r="H13" s="224"/>
      <c r="I13" s="224"/>
      <c r="J13" s="224"/>
      <c r="K13" s="224"/>
      <c r="L13" s="224"/>
    </row>
    <row r="14" spans="1:44" ht="18.75" x14ac:dyDescent="0.25">
      <c r="A14" s="240"/>
      <c r="B14" s="240"/>
      <c r="C14" s="240"/>
      <c r="D14" s="240"/>
      <c r="E14" s="240"/>
      <c r="F14" s="240"/>
      <c r="G14" s="240"/>
      <c r="H14" s="240"/>
      <c r="I14" s="240"/>
      <c r="J14" s="240"/>
      <c r="K14" s="240"/>
      <c r="L14" s="240"/>
    </row>
    <row r="15" spans="1:44" x14ac:dyDescent="0.25">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row>
    <row r="16" spans="1:44" x14ac:dyDescent="0.25">
      <c r="A16" s="224" t="s">
        <v>6</v>
      </c>
      <c r="B16" s="224"/>
      <c r="C16" s="224"/>
      <c r="D16" s="224"/>
      <c r="E16" s="224"/>
      <c r="F16" s="224"/>
      <c r="G16" s="224"/>
      <c r="H16" s="224"/>
      <c r="I16" s="224"/>
      <c r="J16" s="224"/>
      <c r="K16" s="224"/>
      <c r="L16" s="224"/>
    </row>
    <row r="17" spans="1:12" ht="15.75" customHeight="1" x14ac:dyDescent="0.25">
      <c r="L17" s="54"/>
    </row>
    <row r="18" spans="1:12" x14ac:dyDescent="0.25">
      <c r="K18" s="53"/>
    </row>
    <row r="19" spans="1:12" ht="15.75" customHeight="1" x14ac:dyDescent="0.25">
      <c r="A19" s="338" t="s">
        <v>412</v>
      </c>
      <c r="B19" s="338"/>
      <c r="C19" s="338"/>
      <c r="D19" s="338"/>
      <c r="E19" s="338"/>
      <c r="F19" s="338"/>
      <c r="G19" s="338"/>
      <c r="H19" s="338"/>
      <c r="I19" s="338"/>
      <c r="J19" s="338"/>
      <c r="K19" s="338"/>
      <c r="L19" s="338"/>
    </row>
    <row r="20" spans="1:12" x14ac:dyDescent="0.25">
      <c r="A20" s="43"/>
      <c r="B20" s="43"/>
    </row>
    <row r="21" spans="1:12" ht="28.5" customHeight="1" x14ac:dyDescent="0.25">
      <c r="A21" s="339" t="s">
        <v>183</v>
      </c>
      <c r="B21" s="339" t="s">
        <v>182</v>
      </c>
      <c r="C21" s="344" t="s">
        <v>347</v>
      </c>
      <c r="D21" s="344"/>
      <c r="E21" s="344"/>
      <c r="F21" s="344"/>
      <c r="G21" s="344"/>
      <c r="H21" s="344"/>
      <c r="I21" s="339" t="s">
        <v>181</v>
      </c>
      <c r="J21" s="341" t="s">
        <v>349</v>
      </c>
      <c r="K21" s="339" t="s">
        <v>180</v>
      </c>
      <c r="L21" s="340" t="s">
        <v>348</v>
      </c>
    </row>
    <row r="22" spans="1:12" ht="58.5" customHeight="1" x14ac:dyDescent="0.25">
      <c r="A22" s="339"/>
      <c r="B22" s="339"/>
      <c r="C22" s="343" t="s">
        <v>2</v>
      </c>
      <c r="D22" s="343"/>
      <c r="E22" s="85"/>
      <c r="F22" s="86"/>
      <c r="G22" s="345" t="s">
        <v>1</v>
      </c>
      <c r="H22" s="346"/>
      <c r="I22" s="339"/>
      <c r="J22" s="342"/>
      <c r="K22" s="339"/>
      <c r="L22" s="340"/>
    </row>
    <row r="23" spans="1:12" ht="47.25" x14ac:dyDescent="0.25">
      <c r="A23" s="339"/>
      <c r="B23" s="339"/>
      <c r="C23" s="48" t="s">
        <v>179</v>
      </c>
      <c r="D23" s="48" t="s">
        <v>178</v>
      </c>
      <c r="E23" s="48" t="s">
        <v>179</v>
      </c>
      <c r="F23" s="48" t="s">
        <v>178</v>
      </c>
      <c r="G23" s="48" t="s">
        <v>179</v>
      </c>
      <c r="H23" s="48" t="s">
        <v>178</v>
      </c>
      <c r="I23" s="339"/>
      <c r="J23" s="343"/>
      <c r="K23" s="339"/>
      <c r="L23" s="340"/>
    </row>
    <row r="24" spans="1:12" x14ac:dyDescent="0.25">
      <c r="A24" s="45">
        <v>1</v>
      </c>
      <c r="B24" s="45">
        <v>2</v>
      </c>
      <c r="C24" s="48">
        <v>3</v>
      </c>
      <c r="D24" s="48">
        <v>4</v>
      </c>
      <c r="E24" s="48">
        <v>5</v>
      </c>
      <c r="F24" s="48">
        <v>6</v>
      </c>
      <c r="G24" s="48">
        <v>7</v>
      </c>
      <c r="H24" s="48">
        <v>8</v>
      </c>
      <c r="I24" s="48">
        <v>9</v>
      </c>
      <c r="J24" s="48">
        <v>10</v>
      </c>
      <c r="K24" s="48">
        <v>11</v>
      </c>
      <c r="L24" s="48">
        <v>12</v>
      </c>
    </row>
    <row r="25" spans="1:12" x14ac:dyDescent="0.25">
      <c r="A25" s="48">
        <v>1</v>
      </c>
      <c r="B25" s="49" t="s">
        <v>177</v>
      </c>
      <c r="C25" s="51"/>
      <c r="D25" s="51"/>
      <c r="E25" s="51"/>
      <c r="F25" s="51"/>
      <c r="G25" s="51"/>
      <c r="H25" s="51"/>
      <c r="I25" s="51"/>
      <c r="J25" s="51"/>
      <c r="K25" s="46"/>
      <c r="L25" s="46"/>
    </row>
    <row r="26" spans="1:12" s="115" customFormat="1" x14ac:dyDescent="0.25">
      <c r="A26" s="48" t="s">
        <v>176</v>
      </c>
      <c r="B26" s="52" t="s">
        <v>354</v>
      </c>
      <c r="C26" s="44" t="s">
        <v>455</v>
      </c>
      <c r="D26" s="44" t="s">
        <v>455</v>
      </c>
      <c r="E26" s="113"/>
      <c r="F26" s="113"/>
      <c r="G26" s="44" t="s">
        <v>455</v>
      </c>
      <c r="H26" s="44" t="s">
        <v>455</v>
      </c>
      <c r="I26" s="117"/>
      <c r="J26" s="117"/>
      <c r="K26" s="114"/>
      <c r="L26" s="114"/>
    </row>
    <row r="27" spans="1:12" s="115" customFormat="1" x14ac:dyDescent="0.25">
      <c r="A27" s="48" t="s">
        <v>175</v>
      </c>
      <c r="B27" s="52" t="s">
        <v>356</v>
      </c>
      <c r="C27" s="44" t="s">
        <v>455</v>
      </c>
      <c r="D27" s="44" t="s">
        <v>455</v>
      </c>
      <c r="E27" s="113"/>
      <c r="F27" s="113"/>
      <c r="G27" s="44" t="s">
        <v>455</v>
      </c>
      <c r="H27" s="44" t="s">
        <v>455</v>
      </c>
      <c r="I27" s="117"/>
      <c r="J27" s="117"/>
      <c r="K27" s="114"/>
      <c r="L27" s="114"/>
    </row>
    <row r="28" spans="1:12" ht="31.5" x14ac:dyDescent="0.25">
      <c r="A28" s="48" t="s">
        <v>355</v>
      </c>
      <c r="B28" s="52" t="s">
        <v>360</v>
      </c>
      <c r="C28" s="44" t="s">
        <v>455</v>
      </c>
      <c r="D28" s="44" t="s">
        <v>455</v>
      </c>
      <c r="E28" s="113"/>
      <c r="F28" s="113"/>
      <c r="G28" s="44" t="s">
        <v>455</v>
      </c>
      <c r="H28" s="44" t="s">
        <v>455</v>
      </c>
      <c r="I28" s="44"/>
      <c r="J28" s="44"/>
      <c r="K28" s="46"/>
      <c r="L28" s="46"/>
    </row>
    <row r="29" spans="1:12" x14ac:dyDescent="0.25">
      <c r="A29" s="48" t="s">
        <v>174</v>
      </c>
      <c r="B29" s="52" t="s">
        <v>359</v>
      </c>
      <c r="C29" s="44" t="s">
        <v>455</v>
      </c>
      <c r="D29" s="44" t="s">
        <v>455</v>
      </c>
      <c r="E29" s="113"/>
      <c r="F29" s="113"/>
      <c r="G29" s="44" t="s">
        <v>455</v>
      </c>
      <c r="H29" s="44" t="s">
        <v>455</v>
      </c>
      <c r="I29" s="44"/>
      <c r="J29" s="44"/>
      <c r="K29" s="46"/>
      <c r="L29" s="46"/>
    </row>
    <row r="30" spans="1:12" ht="31.5" x14ac:dyDescent="0.25">
      <c r="A30" s="48" t="s">
        <v>173</v>
      </c>
      <c r="B30" s="52" t="s">
        <v>361</v>
      </c>
      <c r="C30" s="44" t="s">
        <v>455</v>
      </c>
      <c r="D30" s="44" t="s">
        <v>455</v>
      </c>
      <c r="E30" s="113"/>
      <c r="F30" s="113"/>
      <c r="G30" s="44" t="s">
        <v>455</v>
      </c>
      <c r="H30" s="44" t="s">
        <v>455</v>
      </c>
      <c r="I30" s="44"/>
      <c r="J30" s="44"/>
      <c r="K30" s="46"/>
      <c r="L30" s="46"/>
    </row>
    <row r="31" spans="1:12" x14ac:dyDescent="0.25">
      <c r="A31" s="48" t="s">
        <v>172</v>
      </c>
      <c r="B31" s="47" t="s">
        <v>357</v>
      </c>
      <c r="C31" s="106">
        <v>45292</v>
      </c>
      <c r="D31" s="107">
        <v>45321</v>
      </c>
      <c r="E31" s="113"/>
      <c r="F31" s="113"/>
      <c r="G31" s="106">
        <v>45292</v>
      </c>
      <c r="H31" s="107">
        <v>45321</v>
      </c>
      <c r="I31" s="117">
        <v>1</v>
      </c>
      <c r="J31" s="117">
        <v>1</v>
      </c>
      <c r="K31" s="46"/>
      <c r="L31" s="46"/>
    </row>
    <row r="32" spans="1:12" x14ac:dyDescent="0.25">
      <c r="A32" s="48" t="s">
        <v>170</v>
      </c>
      <c r="B32" s="47" t="s">
        <v>362</v>
      </c>
      <c r="C32" s="107">
        <v>45505</v>
      </c>
      <c r="D32" s="107">
        <v>45519</v>
      </c>
      <c r="E32" s="113"/>
      <c r="F32" s="113"/>
      <c r="G32" s="107">
        <v>45689</v>
      </c>
      <c r="H32" s="107">
        <v>45792</v>
      </c>
      <c r="I32" s="117">
        <v>1</v>
      </c>
      <c r="J32" s="117">
        <v>1</v>
      </c>
      <c r="K32" s="34"/>
      <c r="L32" s="34"/>
    </row>
    <row r="33" spans="1:12" ht="31.5" x14ac:dyDescent="0.25">
      <c r="A33" s="48" t="s">
        <v>372</v>
      </c>
      <c r="B33" s="47" t="s">
        <v>313</v>
      </c>
      <c r="C33" s="107">
        <v>45488</v>
      </c>
      <c r="D33" s="123">
        <v>45503</v>
      </c>
      <c r="E33" s="113"/>
      <c r="F33" s="113"/>
      <c r="G33" s="107">
        <v>45792</v>
      </c>
      <c r="H33" s="123">
        <v>45868</v>
      </c>
      <c r="I33" s="117">
        <v>1</v>
      </c>
      <c r="J33" s="117">
        <v>1</v>
      </c>
      <c r="K33" s="50"/>
      <c r="L33" s="46"/>
    </row>
    <row r="34" spans="1:12" ht="31.5" x14ac:dyDescent="0.25">
      <c r="A34" s="48" t="s">
        <v>373</v>
      </c>
      <c r="B34" s="47" t="s">
        <v>366</v>
      </c>
      <c r="C34" s="107" t="s">
        <v>455</v>
      </c>
      <c r="D34" s="107" t="s">
        <v>455</v>
      </c>
      <c r="E34" s="113"/>
      <c r="F34" s="113"/>
      <c r="G34" s="107" t="s">
        <v>455</v>
      </c>
      <c r="H34" s="107" t="s">
        <v>455</v>
      </c>
      <c r="I34" s="44"/>
      <c r="J34" s="44"/>
      <c r="K34" s="50"/>
      <c r="L34" s="34"/>
    </row>
    <row r="35" spans="1:12" ht="16.5" customHeight="1" x14ac:dyDescent="0.25">
      <c r="A35" s="48" t="s">
        <v>374</v>
      </c>
      <c r="B35" s="47" t="s">
        <v>171</v>
      </c>
      <c r="C35" s="107">
        <v>45520</v>
      </c>
      <c r="D35" s="123">
        <v>45534</v>
      </c>
      <c r="E35" s="113"/>
      <c r="F35" s="113"/>
      <c r="G35" s="123">
        <v>45868</v>
      </c>
      <c r="H35" s="123">
        <v>45884</v>
      </c>
      <c r="I35" s="117">
        <v>1</v>
      </c>
      <c r="J35" s="117">
        <v>1</v>
      </c>
      <c r="K35" s="34"/>
      <c r="L35" s="34"/>
    </row>
    <row r="36" spans="1:12" ht="20.25" customHeight="1" x14ac:dyDescent="0.25">
      <c r="A36" s="48" t="s">
        <v>375</v>
      </c>
      <c r="B36" s="47" t="s">
        <v>358</v>
      </c>
      <c r="C36" s="107">
        <v>45536</v>
      </c>
      <c r="D36" s="123">
        <v>45550</v>
      </c>
      <c r="E36" s="118"/>
      <c r="F36" s="113"/>
      <c r="G36" s="107" t="s">
        <v>455</v>
      </c>
      <c r="H36" s="107" t="s">
        <v>455</v>
      </c>
      <c r="I36" s="95"/>
      <c r="J36" s="95"/>
      <c r="K36" s="109"/>
      <c r="L36" s="110"/>
    </row>
    <row r="37" spans="1:12" x14ac:dyDescent="0.25">
      <c r="A37" s="48" t="s">
        <v>376</v>
      </c>
      <c r="B37" s="47" t="s">
        <v>169</v>
      </c>
      <c r="C37" s="123">
        <v>45323</v>
      </c>
      <c r="D37" s="107">
        <v>45519</v>
      </c>
      <c r="E37" s="118"/>
      <c r="F37" s="113"/>
      <c r="G37" s="107">
        <v>45792</v>
      </c>
      <c r="H37" s="107">
        <v>45884</v>
      </c>
      <c r="I37" s="117">
        <v>1</v>
      </c>
      <c r="J37" s="117">
        <v>1</v>
      </c>
      <c r="K37" s="109"/>
      <c r="L37" s="109"/>
    </row>
    <row r="38" spans="1:12" x14ac:dyDescent="0.25">
      <c r="A38" s="48" t="s">
        <v>579</v>
      </c>
      <c r="B38" s="49" t="s">
        <v>168</v>
      </c>
      <c r="C38" s="44"/>
      <c r="D38" s="44"/>
      <c r="E38" s="44"/>
      <c r="F38" s="44"/>
      <c r="G38" s="44"/>
      <c r="H38" s="44"/>
      <c r="I38" s="44"/>
      <c r="J38" s="44"/>
      <c r="K38" s="111"/>
      <c r="L38" s="112"/>
    </row>
    <row r="39" spans="1:12" ht="31.5" x14ac:dyDescent="0.25">
      <c r="A39" s="48">
        <v>2</v>
      </c>
      <c r="B39" s="47" t="s">
        <v>363</v>
      </c>
      <c r="C39" s="108">
        <v>45536</v>
      </c>
      <c r="D39" s="108">
        <v>45626</v>
      </c>
      <c r="E39" s="44"/>
      <c r="F39" s="44"/>
      <c r="G39" s="108">
        <v>46068</v>
      </c>
      <c r="H39" s="108">
        <v>46111</v>
      </c>
      <c r="I39" s="117"/>
      <c r="J39" s="117"/>
      <c r="K39" s="109"/>
      <c r="L39" s="109"/>
    </row>
    <row r="40" spans="1:12" x14ac:dyDescent="0.25">
      <c r="A40" s="48" t="s">
        <v>167</v>
      </c>
      <c r="B40" s="47" t="s">
        <v>365</v>
      </c>
      <c r="C40" s="107">
        <v>45627</v>
      </c>
      <c r="D40" s="108" t="s">
        <v>588</v>
      </c>
      <c r="E40" s="44"/>
      <c r="F40" s="44"/>
      <c r="G40" s="107" t="s">
        <v>455</v>
      </c>
      <c r="H40" s="107" t="s">
        <v>455</v>
      </c>
      <c r="I40" s="44"/>
      <c r="J40" s="44"/>
      <c r="K40" s="109"/>
      <c r="L40" s="109"/>
    </row>
    <row r="41" spans="1:12" ht="31.5" x14ac:dyDescent="0.25">
      <c r="A41" s="48" t="s">
        <v>166</v>
      </c>
      <c r="B41" s="49" t="s">
        <v>443</v>
      </c>
      <c r="C41" s="44"/>
      <c r="D41" s="44"/>
      <c r="E41" s="44"/>
      <c r="F41" s="44"/>
      <c r="G41" s="44"/>
      <c r="H41" s="44"/>
      <c r="I41" s="44"/>
      <c r="J41" s="44"/>
      <c r="K41" s="46"/>
      <c r="L41" s="46"/>
    </row>
    <row r="42" spans="1:12" x14ac:dyDescent="0.25">
      <c r="A42" s="48">
        <v>3</v>
      </c>
      <c r="B42" s="47" t="s">
        <v>364</v>
      </c>
      <c r="C42" s="108">
        <v>45627</v>
      </c>
      <c r="D42" s="108">
        <v>45656</v>
      </c>
      <c r="E42" s="44"/>
      <c r="F42" s="44"/>
      <c r="G42" s="107">
        <v>46143</v>
      </c>
      <c r="H42" s="108">
        <v>46203</v>
      </c>
      <c r="I42" s="95"/>
      <c r="J42" s="95"/>
      <c r="K42" s="46"/>
      <c r="L42" s="46"/>
    </row>
    <row r="43" spans="1:12" x14ac:dyDescent="0.25">
      <c r="A43" s="48" t="s">
        <v>165</v>
      </c>
      <c r="B43" s="47" t="s">
        <v>163</v>
      </c>
      <c r="C43" s="107">
        <v>45717</v>
      </c>
      <c r="D43" s="108">
        <v>45746</v>
      </c>
      <c r="E43" s="44"/>
      <c r="F43" s="44"/>
      <c r="G43" s="107" t="s">
        <v>455</v>
      </c>
      <c r="H43" s="107" t="s">
        <v>455</v>
      </c>
      <c r="I43" s="44"/>
      <c r="J43" s="44"/>
      <c r="K43" s="46"/>
      <c r="L43" s="46"/>
    </row>
    <row r="44" spans="1:12" x14ac:dyDescent="0.25">
      <c r="A44" s="48" t="s">
        <v>164</v>
      </c>
      <c r="B44" s="47" t="s">
        <v>161</v>
      </c>
      <c r="C44" s="107">
        <v>45748</v>
      </c>
      <c r="D44" s="108">
        <v>45960</v>
      </c>
      <c r="E44" s="44"/>
      <c r="F44" s="44"/>
      <c r="G44" s="107" t="s">
        <v>455</v>
      </c>
      <c r="H44" s="107" t="s">
        <v>455</v>
      </c>
      <c r="I44" s="44"/>
      <c r="J44" s="44"/>
      <c r="K44" s="46"/>
      <c r="L44" s="46"/>
    </row>
    <row r="45" spans="1:12" ht="47.25" x14ac:dyDescent="0.25">
      <c r="A45" s="48" t="s">
        <v>162</v>
      </c>
      <c r="B45" s="47" t="s">
        <v>368</v>
      </c>
      <c r="C45" s="107">
        <v>45962</v>
      </c>
      <c r="D45" s="106">
        <v>45976</v>
      </c>
      <c r="E45" s="44"/>
      <c r="F45" s="44"/>
      <c r="G45" s="107">
        <v>46266</v>
      </c>
      <c r="H45" s="106">
        <v>46371</v>
      </c>
      <c r="I45" s="44"/>
      <c r="J45" s="44"/>
      <c r="K45" s="46"/>
      <c r="L45" s="46"/>
    </row>
    <row r="46" spans="1:12" ht="65.25" customHeight="1" x14ac:dyDescent="0.25">
      <c r="A46" s="48" t="s">
        <v>160</v>
      </c>
      <c r="B46" s="47" t="s">
        <v>367</v>
      </c>
      <c r="C46" s="44" t="s">
        <v>455</v>
      </c>
      <c r="D46" s="44" t="s">
        <v>455</v>
      </c>
      <c r="E46" s="44"/>
      <c r="F46" s="44"/>
      <c r="G46" s="44" t="s">
        <v>455</v>
      </c>
      <c r="H46" s="44" t="s">
        <v>455</v>
      </c>
      <c r="I46" s="44"/>
      <c r="J46" s="44"/>
      <c r="K46" s="46"/>
      <c r="L46" s="46"/>
    </row>
    <row r="47" spans="1:12" x14ac:dyDescent="0.25">
      <c r="A47" s="48" t="s">
        <v>158</v>
      </c>
      <c r="B47" s="47" t="s">
        <v>159</v>
      </c>
      <c r="C47" s="107">
        <v>45962</v>
      </c>
      <c r="D47" s="106">
        <v>45991</v>
      </c>
      <c r="E47" s="44"/>
      <c r="F47" s="44"/>
      <c r="G47" s="107">
        <v>46280</v>
      </c>
      <c r="H47" s="106">
        <v>46417</v>
      </c>
      <c r="I47" s="44"/>
      <c r="J47" s="44"/>
      <c r="K47" s="46"/>
      <c r="L47" s="46"/>
    </row>
    <row r="48" spans="1:12" x14ac:dyDescent="0.25">
      <c r="A48" s="48" t="s">
        <v>580</v>
      </c>
      <c r="B48" s="49" t="s">
        <v>157</v>
      </c>
      <c r="C48" s="44"/>
      <c r="D48" s="44"/>
      <c r="E48" s="44"/>
      <c r="F48" s="44"/>
      <c r="G48" s="44"/>
      <c r="H48" s="44"/>
      <c r="I48" s="44"/>
      <c r="J48" s="44"/>
      <c r="K48" s="46"/>
      <c r="L48" s="46"/>
    </row>
    <row r="49" spans="1:12" x14ac:dyDescent="0.25">
      <c r="A49" s="48">
        <v>4</v>
      </c>
      <c r="B49" s="47" t="s">
        <v>155</v>
      </c>
      <c r="C49" s="108">
        <v>45992</v>
      </c>
      <c r="D49" s="107">
        <v>46001</v>
      </c>
      <c r="E49" s="44"/>
      <c r="F49" s="44"/>
      <c r="G49" s="108">
        <v>46419</v>
      </c>
      <c r="H49" s="107">
        <v>46477</v>
      </c>
      <c r="I49" s="95"/>
      <c r="J49" s="95"/>
      <c r="K49" s="136"/>
      <c r="L49" s="46"/>
    </row>
    <row r="50" spans="1:12" ht="47.25" x14ac:dyDescent="0.25">
      <c r="A50" s="48" t="s">
        <v>156</v>
      </c>
      <c r="B50" s="47" t="s">
        <v>581</v>
      </c>
      <c r="C50" s="107">
        <v>46002</v>
      </c>
      <c r="D50" s="107">
        <v>46006</v>
      </c>
      <c r="E50" s="44"/>
      <c r="F50" s="44"/>
      <c r="G50" s="107">
        <v>46478</v>
      </c>
      <c r="H50" s="107">
        <v>46507</v>
      </c>
      <c r="I50" s="95"/>
      <c r="J50" s="95"/>
      <c r="K50" s="136"/>
      <c r="L50" s="46"/>
    </row>
    <row r="51" spans="1:12" ht="31.5" x14ac:dyDescent="0.25">
      <c r="A51" s="48" t="s">
        <v>154</v>
      </c>
      <c r="B51" s="47" t="s">
        <v>369</v>
      </c>
      <c r="C51" s="107">
        <v>45992</v>
      </c>
      <c r="D51" s="107">
        <v>46006</v>
      </c>
      <c r="E51" s="44"/>
      <c r="F51" s="44"/>
      <c r="G51" s="107">
        <v>46508</v>
      </c>
      <c r="H51" s="107">
        <v>46538</v>
      </c>
      <c r="I51" s="95"/>
      <c r="J51" s="95"/>
      <c r="K51" s="136"/>
      <c r="L51" s="46"/>
    </row>
    <row r="52" spans="1:12" ht="31.5" x14ac:dyDescent="0.25">
      <c r="A52" s="48" t="s">
        <v>152</v>
      </c>
      <c r="B52" s="47" t="s">
        <v>153</v>
      </c>
      <c r="C52" s="107" t="s">
        <v>455</v>
      </c>
      <c r="D52" s="107" t="s">
        <v>455</v>
      </c>
      <c r="E52" s="113"/>
      <c r="F52" s="113"/>
      <c r="G52" s="107" t="s">
        <v>455</v>
      </c>
      <c r="H52" s="107" t="s">
        <v>455</v>
      </c>
      <c r="I52" s="44"/>
      <c r="J52" s="44"/>
      <c r="K52" s="46"/>
      <c r="L52" s="46"/>
    </row>
    <row r="53" spans="1:12" ht="33" customHeight="1" x14ac:dyDescent="0.25">
      <c r="A53" s="48" t="s">
        <v>150</v>
      </c>
      <c r="B53" s="89" t="s">
        <v>370</v>
      </c>
      <c r="C53" s="107">
        <v>46007</v>
      </c>
      <c r="D53" s="124">
        <v>46021</v>
      </c>
      <c r="E53" s="44"/>
      <c r="F53" s="44"/>
      <c r="G53" s="107">
        <v>46539</v>
      </c>
      <c r="H53" s="124">
        <v>46568</v>
      </c>
      <c r="I53" s="95"/>
      <c r="J53" s="95"/>
      <c r="K53" s="136"/>
      <c r="L53" s="46"/>
    </row>
    <row r="54" spans="1:12" x14ac:dyDescent="0.25">
      <c r="A54" s="48" t="s">
        <v>371</v>
      </c>
      <c r="B54" s="47" t="s">
        <v>151</v>
      </c>
      <c r="C54" s="108">
        <v>46007</v>
      </c>
      <c r="D54" s="108">
        <v>46021</v>
      </c>
      <c r="E54" s="44"/>
      <c r="F54" s="44"/>
      <c r="G54" s="107" t="s">
        <v>455</v>
      </c>
      <c r="H54" s="107" t="s">
        <v>455</v>
      </c>
      <c r="I54" s="44"/>
      <c r="J54" s="44"/>
      <c r="K54" s="46"/>
      <c r="L54" s="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6.7109375" style="42" customWidth="1"/>
    <col min="9" max="9" width="5.28515625" style="42" customWidth="1"/>
    <col min="10" max="10" width="8.5703125" style="42" customWidth="1"/>
    <col min="11" max="14" width="6.140625" style="42" customWidth="1"/>
    <col min="15" max="15" width="7.42578125" style="42" customWidth="1"/>
    <col min="16" max="16" width="8.85546875" style="42" customWidth="1"/>
    <col min="17" max="17" width="7.5703125" style="42" customWidth="1"/>
    <col min="18" max="16384" width="9.140625" style="42"/>
  </cols>
  <sheetData>
    <row r="1" spans="1:17" ht="18.75" x14ac:dyDescent="0.25">
      <c r="Q1" s="25" t="s">
        <v>69</v>
      </c>
    </row>
    <row r="2" spans="1:17" ht="18.75" x14ac:dyDescent="0.3">
      <c r="Q2" s="13" t="s">
        <v>10</v>
      </c>
    </row>
    <row r="3" spans="1:17" ht="18.75" x14ac:dyDescent="0.3">
      <c r="Q3" s="13" t="s">
        <v>68</v>
      </c>
    </row>
    <row r="4" spans="1:17" ht="18.75" customHeight="1" x14ac:dyDescent="0.25">
      <c r="A4" s="223" t="str">
        <f>'6.1. Паспорт сетевой график'!A5:L5</f>
        <v>Год раскрытия информации: 2026 год</v>
      </c>
      <c r="B4" s="223"/>
      <c r="C4" s="223"/>
      <c r="D4" s="223"/>
      <c r="E4" s="223"/>
      <c r="F4" s="223"/>
      <c r="G4" s="223"/>
      <c r="H4" s="223"/>
      <c r="I4" s="223"/>
      <c r="J4" s="223"/>
      <c r="K4" s="223"/>
      <c r="L4" s="223"/>
      <c r="M4" s="223"/>
      <c r="N4" s="223"/>
      <c r="O4" s="223"/>
      <c r="P4" s="223"/>
      <c r="Q4" s="223"/>
    </row>
    <row r="5" spans="1:17" ht="20.25" x14ac:dyDescent="0.3">
      <c r="E5" s="160"/>
      <c r="Q5" s="13"/>
    </row>
    <row r="6" spans="1:17" ht="18.75" x14ac:dyDescent="0.25">
      <c r="A6" s="227" t="s">
        <v>9</v>
      </c>
      <c r="B6" s="227"/>
      <c r="C6" s="227"/>
      <c r="D6" s="227"/>
      <c r="E6" s="227"/>
      <c r="F6" s="227"/>
      <c r="G6" s="227"/>
      <c r="H6" s="227"/>
      <c r="I6" s="227"/>
      <c r="J6" s="227"/>
      <c r="K6" s="227"/>
      <c r="L6" s="227"/>
      <c r="M6" s="227"/>
      <c r="N6" s="227"/>
      <c r="O6" s="227"/>
      <c r="P6" s="227"/>
      <c r="Q6" s="227"/>
    </row>
    <row r="7" spans="1:17" ht="18.75" x14ac:dyDescent="0.25">
      <c r="A7" s="11"/>
      <c r="B7" s="11"/>
      <c r="C7" s="11"/>
      <c r="D7" s="11"/>
      <c r="E7" s="11"/>
      <c r="F7" s="11"/>
      <c r="G7" s="11"/>
      <c r="H7" s="159"/>
      <c r="I7" s="159"/>
      <c r="J7" s="159"/>
      <c r="K7" s="159"/>
      <c r="L7" s="159"/>
      <c r="M7" s="159"/>
      <c r="N7" s="159"/>
      <c r="O7" s="159"/>
      <c r="P7" s="159"/>
      <c r="Q7" s="159"/>
    </row>
    <row r="8" spans="1:17" x14ac:dyDescent="0.25">
      <c r="A8" s="349" t="s">
        <v>469</v>
      </c>
      <c r="B8" s="349"/>
      <c r="C8" s="349"/>
      <c r="D8" s="349"/>
      <c r="E8" s="349"/>
      <c r="F8" s="349"/>
      <c r="G8" s="349"/>
      <c r="H8" s="349"/>
      <c r="I8" s="349"/>
      <c r="J8" s="349"/>
      <c r="K8" s="349"/>
      <c r="L8" s="349"/>
      <c r="M8" s="349"/>
      <c r="N8" s="349"/>
      <c r="O8" s="349"/>
      <c r="P8" s="349"/>
      <c r="Q8" s="349"/>
    </row>
    <row r="9" spans="1:17" ht="18.75" customHeight="1" x14ac:dyDescent="0.25">
      <c r="A9" s="224" t="s">
        <v>8</v>
      </c>
      <c r="B9" s="224"/>
      <c r="C9" s="224"/>
      <c r="D9" s="224"/>
      <c r="E9" s="224"/>
      <c r="F9" s="224"/>
      <c r="G9" s="224"/>
      <c r="H9" s="224"/>
      <c r="I9" s="224"/>
      <c r="J9" s="224"/>
      <c r="K9" s="224"/>
      <c r="L9" s="224"/>
      <c r="M9" s="224"/>
      <c r="N9" s="224"/>
      <c r="O9" s="224"/>
      <c r="P9" s="224"/>
      <c r="Q9" s="224"/>
    </row>
    <row r="10" spans="1:17" ht="18.75" x14ac:dyDescent="0.25">
      <c r="A10" s="11"/>
      <c r="B10" s="11"/>
      <c r="C10" s="11"/>
      <c r="D10" s="11"/>
      <c r="E10" s="11"/>
      <c r="F10" s="11"/>
      <c r="G10" s="11"/>
      <c r="H10" s="159"/>
      <c r="I10" s="159"/>
      <c r="J10" s="159"/>
      <c r="K10" s="159"/>
      <c r="L10" s="159"/>
      <c r="M10" s="159"/>
      <c r="N10" s="159"/>
      <c r="O10" s="159"/>
      <c r="P10" s="159"/>
      <c r="Q10" s="159"/>
    </row>
    <row r="11" spans="1:17" x14ac:dyDescent="0.25">
      <c r="A11" s="349" t="str">
        <f>'6.1. Паспорт сетевой график'!A12:L12</f>
        <v>M_TP1100.KL.0002</v>
      </c>
      <c r="B11" s="349"/>
      <c r="C11" s="349"/>
      <c r="D11" s="349"/>
      <c r="E11" s="349"/>
      <c r="F11" s="349"/>
      <c r="G11" s="349"/>
      <c r="H11" s="349"/>
      <c r="I11" s="349"/>
      <c r="J11" s="349"/>
      <c r="K11" s="349"/>
      <c r="L11" s="349"/>
      <c r="M11" s="349"/>
      <c r="N11" s="349"/>
      <c r="O11" s="349"/>
      <c r="P11" s="349"/>
      <c r="Q11" s="349"/>
    </row>
    <row r="12" spans="1:17" x14ac:dyDescent="0.25">
      <c r="A12" s="224" t="s">
        <v>7</v>
      </c>
      <c r="B12" s="224"/>
      <c r="C12" s="224"/>
      <c r="D12" s="224"/>
      <c r="E12" s="224"/>
      <c r="F12" s="224"/>
      <c r="G12" s="224"/>
      <c r="H12" s="224"/>
      <c r="I12" s="224"/>
      <c r="J12" s="224"/>
      <c r="K12" s="224"/>
      <c r="L12" s="224"/>
      <c r="M12" s="224"/>
      <c r="N12" s="224"/>
      <c r="O12" s="224"/>
      <c r="P12" s="224"/>
      <c r="Q12" s="224"/>
    </row>
    <row r="13" spans="1:17" ht="16.5" customHeight="1" x14ac:dyDescent="0.3">
      <c r="A13" s="10"/>
      <c r="B13" s="10"/>
      <c r="C13" s="10"/>
      <c r="D13" s="10"/>
      <c r="E13" s="10"/>
      <c r="F13" s="10"/>
      <c r="G13" s="10"/>
      <c r="H13" s="158"/>
      <c r="I13" s="158"/>
      <c r="J13" s="158"/>
      <c r="K13" s="158"/>
      <c r="L13" s="158"/>
      <c r="M13" s="158"/>
      <c r="N13" s="158"/>
      <c r="O13" s="158"/>
      <c r="P13" s="158"/>
      <c r="Q13" s="158"/>
    </row>
    <row r="14" spans="1:17" x14ac:dyDescent="0.25">
      <c r="A14" s="349" t="str">
        <f>'6.1. Паспорт сетевой график'!A15:L15</f>
        <v>Реконструкция 2КЛ-10 кВ от ПС 110/10/10 кВ Новин до РП-ТП-10/0,4кВ «Гидронамыв» (участок ВЛ 10 кВ 2х4300 м; КЛ 10 кВ 2х775 м)</v>
      </c>
      <c r="B14" s="349"/>
      <c r="C14" s="349"/>
      <c r="D14" s="349"/>
      <c r="E14" s="349"/>
      <c r="F14" s="349"/>
      <c r="G14" s="349"/>
      <c r="H14" s="349"/>
      <c r="I14" s="349"/>
      <c r="J14" s="349"/>
      <c r="K14" s="349"/>
      <c r="L14" s="349"/>
      <c r="M14" s="349"/>
      <c r="N14" s="349"/>
      <c r="O14" s="349"/>
      <c r="P14" s="349"/>
      <c r="Q14" s="349"/>
    </row>
    <row r="15" spans="1:17" ht="15.75" customHeight="1" x14ac:dyDescent="0.25">
      <c r="A15" s="224" t="s">
        <v>6</v>
      </c>
      <c r="B15" s="224"/>
      <c r="C15" s="224"/>
      <c r="D15" s="224"/>
      <c r="E15" s="224"/>
      <c r="F15" s="224"/>
      <c r="G15" s="224"/>
      <c r="H15" s="224"/>
      <c r="I15" s="224"/>
      <c r="J15" s="224"/>
      <c r="K15" s="224"/>
      <c r="L15" s="224"/>
      <c r="M15" s="224"/>
      <c r="N15" s="224"/>
      <c r="O15" s="224"/>
      <c r="P15" s="224"/>
      <c r="Q15" s="224"/>
    </row>
    <row r="18" spans="1:29" x14ac:dyDescent="0.25">
      <c r="A18" s="350" t="s">
        <v>413</v>
      </c>
      <c r="B18" s="350"/>
      <c r="C18" s="350"/>
      <c r="D18" s="350"/>
      <c r="E18" s="350"/>
      <c r="F18" s="350"/>
      <c r="G18" s="350"/>
      <c r="H18" s="350"/>
      <c r="I18" s="350"/>
      <c r="J18" s="350"/>
      <c r="K18" s="350"/>
      <c r="L18" s="350"/>
      <c r="M18" s="350"/>
      <c r="N18" s="350"/>
      <c r="O18" s="350"/>
      <c r="P18" s="350"/>
      <c r="Q18" s="350"/>
    </row>
    <row r="20" spans="1:29" ht="22.5" customHeight="1" x14ac:dyDescent="0.25">
      <c r="A20" s="353" t="s">
        <v>149</v>
      </c>
      <c r="B20" s="353" t="s">
        <v>148</v>
      </c>
      <c r="C20" s="356" t="s">
        <v>147</v>
      </c>
      <c r="D20" s="356"/>
      <c r="E20" s="357" t="s">
        <v>486</v>
      </c>
      <c r="F20" s="357"/>
      <c r="G20" s="358" t="s">
        <v>644</v>
      </c>
      <c r="H20" s="351" t="s">
        <v>595</v>
      </c>
      <c r="I20" s="352"/>
      <c r="J20" s="352"/>
      <c r="K20" s="352"/>
      <c r="L20" s="351" t="s">
        <v>596</v>
      </c>
      <c r="M20" s="352"/>
      <c r="N20" s="352"/>
      <c r="O20" s="352"/>
      <c r="P20" s="351" t="s">
        <v>611</v>
      </c>
      <c r="Q20" s="352"/>
      <c r="R20" s="352"/>
      <c r="S20" s="352"/>
      <c r="T20" s="351" t="s">
        <v>613</v>
      </c>
      <c r="U20" s="352"/>
      <c r="V20" s="352"/>
      <c r="W20" s="352"/>
      <c r="X20" s="351" t="s">
        <v>641</v>
      </c>
      <c r="Y20" s="352"/>
      <c r="Z20" s="352"/>
      <c r="AA20" s="352"/>
      <c r="AB20" s="347" t="s">
        <v>146</v>
      </c>
      <c r="AC20" s="347"/>
    </row>
    <row r="21" spans="1:29" ht="75" customHeight="1" x14ac:dyDescent="0.25">
      <c r="A21" s="354"/>
      <c r="B21" s="354"/>
      <c r="C21" s="356"/>
      <c r="D21" s="356"/>
      <c r="E21" s="357"/>
      <c r="F21" s="357"/>
      <c r="G21" s="359"/>
      <c r="H21" s="348" t="s">
        <v>2</v>
      </c>
      <c r="I21" s="348"/>
      <c r="J21" s="348" t="s">
        <v>487</v>
      </c>
      <c r="K21" s="348"/>
      <c r="L21" s="348" t="s">
        <v>2</v>
      </c>
      <c r="M21" s="348"/>
      <c r="N21" s="348" t="s">
        <v>487</v>
      </c>
      <c r="O21" s="348"/>
      <c r="P21" s="348" t="s">
        <v>2</v>
      </c>
      <c r="Q21" s="348"/>
      <c r="R21" s="348" t="s">
        <v>487</v>
      </c>
      <c r="S21" s="348"/>
      <c r="T21" s="348" t="s">
        <v>2</v>
      </c>
      <c r="U21" s="348"/>
      <c r="V21" s="348" t="s">
        <v>487</v>
      </c>
      <c r="W21" s="348"/>
      <c r="X21" s="348" t="s">
        <v>2</v>
      </c>
      <c r="Y21" s="348"/>
      <c r="Z21" s="348" t="s">
        <v>487</v>
      </c>
      <c r="AA21" s="348"/>
      <c r="AB21" s="347"/>
      <c r="AC21" s="347"/>
    </row>
    <row r="22" spans="1:29" ht="89.25" customHeight="1" x14ac:dyDescent="0.25">
      <c r="A22" s="355"/>
      <c r="B22" s="355"/>
      <c r="C22" s="210" t="s">
        <v>2</v>
      </c>
      <c r="D22" s="210" t="s">
        <v>487</v>
      </c>
      <c r="E22" s="207" t="s">
        <v>645</v>
      </c>
      <c r="F22" s="207" t="s">
        <v>640</v>
      </c>
      <c r="G22" s="360"/>
      <c r="H22" s="211" t="s">
        <v>394</v>
      </c>
      <c r="I22" s="211" t="s">
        <v>395</v>
      </c>
      <c r="J22" s="211" t="s">
        <v>394</v>
      </c>
      <c r="K22" s="211" t="s">
        <v>395</v>
      </c>
      <c r="L22" s="211" t="s">
        <v>394</v>
      </c>
      <c r="M22" s="211" t="s">
        <v>395</v>
      </c>
      <c r="N22" s="211" t="s">
        <v>394</v>
      </c>
      <c r="O22" s="211" t="s">
        <v>395</v>
      </c>
      <c r="P22" s="211" t="s">
        <v>394</v>
      </c>
      <c r="Q22" s="211" t="s">
        <v>395</v>
      </c>
      <c r="R22" s="211" t="s">
        <v>394</v>
      </c>
      <c r="S22" s="211" t="s">
        <v>395</v>
      </c>
      <c r="T22" s="211" t="s">
        <v>394</v>
      </c>
      <c r="U22" s="211" t="s">
        <v>395</v>
      </c>
      <c r="V22" s="211" t="s">
        <v>394</v>
      </c>
      <c r="W22" s="211" t="s">
        <v>395</v>
      </c>
      <c r="X22" s="211" t="s">
        <v>394</v>
      </c>
      <c r="Y22" s="211" t="s">
        <v>395</v>
      </c>
      <c r="Z22" s="211" t="s">
        <v>394</v>
      </c>
      <c r="AA22" s="211" t="s">
        <v>395</v>
      </c>
      <c r="AB22" s="210" t="s">
        <v>488</v>
      </c>
      <c r="AC22" s="210" t="s">
        <v>487</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62" customFormat="1" ht="47.25" x14ac:dyDescent="0.25">
      <c r="A24" s="166">
        <v>1</v>
      </c>
      <c r="B24" s="167" t="s">
        <v>145</v>
      </c>
      <c r="C24" s="168">
        <v>97.690982120607714</v>
      </c>
      <c r="D24" s="168">
        <v>73.391196463184897</v>
      </c>
      <c r="E24" s="168">
        <v>97.686782120607717</v>
      </c>
      <c r="F24" s="168">
        <v>91.190923368607713</v>
      </c>
      <c r="G24" s="168">
        <v>6.1999999999999998E-3</v>
      </c>
      <c r="H24" s="168">
        <v>91.190923368607727</v>
      </c>
      <c r="I24" s="168"/>
      <c r="J24" s="168">
        <v>62.492104651680592</v>
      </c>
      <c r="K24" s="168"/>
      <c r="L24" s="168">
        <v>0</v>
      </c>
      <c r="M24" s="168"/>
      <c r="N24" s="168">
        <v>10.888691811504302</v>
      </c>
      <c r="O24" s="168"/>
      <c r="P24" s="168">
        <v>0</v>
      </c>
      <c r="Q24" s="168"/>
      <c r="R24" s="168">
        <v>0</v>
      </c>
      <c r="S24" s="168"/>
      <c r="T24" s="168">
        <v>0</v>
      </c>
      <c r="U24" s="168"/>
      <c r="V24" s="168">
        <v>0</v>
      </c>
      <c r="W24" s="168"/>
      <c r="X24" s="168">
        <v>0</v>
      </c>
      <c r="Y24" s="168"/>
      <c r="Z24" s="168" t="s">
        <v>609</v>
      </c>
      <c r="AA24" s="168"/>
      <c r="AB24" s="168">
        <v>91.190923368607727</v>
      </c>
      <c r="AC24" s="168">
        <v>73.380796463184893</v>
      </c>
    </row>
    <row r="25" spans="1:29" s="161" customFormat="1" x14ac:dyDescent="0.25">
      <c r="A25" s="169" t="s">
        <v>489</v>
      </c>
      <c r="B25" s="170" t="s">
        <v>144</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609</v>
      </c>
      <c r="AA25" s="168"/>
      <c r="AB25" s="168">
        <v>0</v>
      </c>
      <c r="AC25" s="168">
        <v>0</v>
      </c>
    </row>
    <row r="26" spans="1:29" s="161" customFormat="1" x14ac:dyDescent="0.25">
      <c r="A26" s="169" t="s">
        <v>490</v>
      </c>
      <c r="B26" s="170" t="s">
        <v>143</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609</v>
      </c>
      <c r="AA26" s="168"/>
      <c r="AB26" s="168">
        <v>0</v>
      </c>
      <c r="AC26" s="168">
        <v>0</v>
      </c>
    </row>
    <row r="27" spans="1:29" s="161" customFormat="1" ht="31.5" x14ac:dyDescent="0.25">
      <c r="A27" s="169" t="s">
        <v>491</v>
      </c>
      <c r="B27" s="170" t="s">
        <v>353</v>
      </c>
      <c r="C27" s="168"/>
      <c r="D27" s="168"/>
      <c r="E27" s="168"/>
      <c r="F27" s="168"/>
      <c r="G27" s="168">
        <v>6.1999999999999998E-3</v>
      </c>
      <c r="H27" s="168">
        <v>76.653024478168135</v>
      </c>
      <c r="I27" s="168"/>
      <c r="J27" s="168">
        <v>51.898652477065532</v>
      </c>
      <c r="K27" s="168"/>
      <c r="L27" s="168">
        <v>0</v>
      </c>
      <c r="M27" s="168"/>
      <c r="N27" s="168">
        <v>8.9251572225445095</v>
      </c>
      <c r="O27" s="168"/>
      <c r="P27" s="168">
        <v>0</v>
      </c>
      <c r="Q27" s="168"/>
      <c r="R27" s="168">
        <v>0</v>
      </c>
      <c r="S27" s="168"/>
      <c r="T27" s="168">
        <v>0</v>
      </c>
      <c r="U27" s="168"/>
      <c r="V27" s="168">
        <v>0</v>
      </c>
      <c r="W27" s="168"/>
      <c r="X27" s="168">
        <v>0</v>
      </c>
      <c r="Y27" s="168"/>
      <c r="Z27" s="168" t="s">
        <v>609</v>
      </c>
      <c r="AA27" s="168"/>
      <c r="AB27" s="168">
        <v>76.653024478168135</v>
      </c>
      <c r="AC27" s="168">
        <v>60.823809699610038</v>
      </c>
    </row>
    <row r="28" spans="1:29" s="161" customFormat="1" x14ac:dyDescent="0.25">
      <c r="A28" s="169" t="s">
        <v>492</v>
      </c>
      <c r="B28" s="170" t="s">
        <v>493</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29" s="161" customFormat="1" x14ac:dyDescent="0.25">
      <c r="A29" s="169" t="s">
        <v>494</v>
      </c>
      <c r="B29" s="171" t="s">
        <v>142</v>
      </c>
      <c r="C29" s="168"/>
      <c r="D29" s="168"/>
      <c r="E29" s="168"/>
      <c r="F29" s="168"/>
      <c r="G29" s="168">
        <v>0</v>
      </c>
      <c r="H29" s="168">
        <v>14.537898890439592</v>
      </c>
      <c r="I29" s="168"/>
      <c r="J29" s="168">
        <v>10.593452174615059</v>
      </c>
      <c r="K29" s="168"/>
      <c r="L29" s="168">
        <v>0</v>
      </c>
      <c r="M29" s="168"/>
      <c r="N29" s="168">
        <v>1.9635345889597922</v>
      </c>
      <c r="O29" s="168"/>
      <c r="P29" s="168">
        <v>0</v>
      </c>
      <c r="Q29" s="168"/>
      <c r="R29" s="168">
        <v>0</v>
      </c>
      <c r="S29" s="168"/>
      <c r="T29" s="168">
        <v>0</v>
      </c>
      <c r="U29" s="168"/>
      <c r="V29" s="168">
        <v>0</v>
      </c>
      <c r="W29" s="168"/>
      <c r="X29" s="168">
        <v>0</v>
      </c>
      <c r="Y29" s="168"/>
      <c r="Z29" s="168" t="s">
        <v>609</v>
      </c>
      <c r="AA29" s="168"/>
      <c r="AB29" s="168">
        <v>14.537898890439592</v>
      </c>
      <c r="AC29" s="168">
        <v>12.556986763574855</v>
      </c>
    </row>
    <row r="30" spans="1:29" s="162" customFormat="1" ht="47.25" x14ac:dyDescent="0.25">
      <c r="A30" s="166" t="s">
        <v>63</v>
      </c>
      <c r="B30" s="167" t="s">
        <v>495</v>
      </c>
      <c r="C30" s="168">
        <v>82.071473438168113</v>
      </c>
      <c r="D30" s="168">
        <v>81.582454621820986</v>
      </c>
      <c r="E30" s="168">
        <v>82.067273438168115</v>
      </c>
      <c r="F30" s="168">
        <v>76.65302447816812</v>
      </c>
      <c r="G30" s="168">
        <v>5.4142489600000001</v>
      </c>
      <c r="H30" s="168">
        <v>76.65302447816812</v>
      </c>
      <c r="I30" s="168"/>
      <c r="J30" s="168">
        <v>67.238848439276481</v>
      </c>
      <c r="K30" s="168"/>
      <c r="L30" s="168">
        <v>0</v>
      </c>
      <c r="M30" s="168"/>
      <c r="N30" s="168">
        <v>8.925157222544513</v>
      </c>
      <c r="O30" s="168"/>
      <c r="P30" s="168">
        <v>0</v>
      </c>
      <c r="Q30" s="168"/>
      <c r="R30" s="168">
        <v>0</v>
      </c>
      <c r="S30" s="168"/>
      <c r="T30" s="168">
        <v>0</v>
      </c>
      <c r="U30" s="168"/>
      <c r="V30" s="168">
        <v>0</v>
      </c>
      <c r="W30" s="168"/>
      <c r="X30" s="168">
        <v>0</v>
      </c>
      <c r="Y30" s="168"/>
      <c r="Z30" s="168" t="s">
        <v>609</v>
      </c>
      <c r="AA30" s="168"/>
      <c r="AB30" s="168">
        <v>76.65302447816812</v>
      </c>
      <c r="AC30" s="168">
        <v>76.164005661820994</v>
      </c>
    </row>
    <row r="31" spans="1:29" s="161" customFormat="1" x14ac:dyDescent="0.25">
      <c r="A31" s="166" t="s">
        <v>496</v>
      </c>
      <c r="B31" s="170" t="s">
        <v>141</v>
      </c>
      <c r="C31" s="168">
        <v>6.5408353012454743</v>
      </c>
      <c r="D31" s="168">
        <v>6.8106363882726528</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29" s="161" customFormat="1" ht="31.5" x14ac:dyDescent="0.25">
      <c r="A32" s="166" t="s">
        <v>497</v>
      </c>
      <c r="B32" s="170" t="s">
        <v>140</v>
      </c>
      <c r="C32" s="168">
        <v>69.244798091414012</v>
      </c>
      <c r="D32" s="168">
        <v>68.829378016264755</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1" customFormat="1" x14ac:dyDescent="0.25">
      <c r="A33" s="166" t="s">
        <v>498</v>
      </c>
      <c r="B33" s="170" t="s">
        <v>139</v>
      </c>
      <c r="C33" s="168">
        <v>0</v>
      </c>
      <c r="D33" s="168">
        <v>0</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1" customFormat="1" x14ac:dyDescent="0.25">
      <c r="A34" s="166" t="s">
        <v>499</v>
      </c>
      <c r="B34" s="170" t="s">
        <v>138</v>
      </c>
      <c r="C34" s="168">
        <v>6.2858400455086372</v>
      </c>
      <c r="D34" s="168">
        <v>5.9424402172835675</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2" customFormat="1" ht="31.5" x14ac:dyDescent="0.25">
      <c r="A35" s="166" t="s">
        <v>62</v>
      </c>
      <c r="B35" s="167" t="s">
        <v>500</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1" customFormat="1" x14ac:dyDescent="0.25">
      <c r="A36" s="169" t="s">
        <v>501</v>
      </c>
      <c r="B36" s="170" t="s">
        <v>507</v>
      </c>
      <c r="C36" s="168"/>
      <c r="D36" s="168"/>
      <c r="E36" s="168"/>
      <c r="F36" s="168"/>
      <c r="G36" s="168">
        <v>0</v>
      </c>
      <c r="H36" s="168">
        <v>0</v>
      </c>
      <c r="I36" s="173" t="s">
        <v>610</v>
      </c>
      <c r="J36" s="168">
        <v>0</v>
      </c>
      <c r="K36" s="168" t="s">
        <v>610</v>
      </c>
      <c r="L36" s="168">
        <v>0</v>
      </c>
      <c r="M36" s="173" t="s">
        <v>610</v>
      </c>
      <c r="N36" s="168">
        <v>0</v>
      </c>
      <c r="O36" s="168" t="s">
        <v>610</v>
      </c>
      <c r="P36" s="168">
        <v>0</v>
      </c>
      <c r="Q36" s="173" t="s">
        <v>610</v>
      </c>
      <c r="R36" s="168">
        <v>0</v>
      </c>
      <c r="S36" s="168" t="s">
        <v>610</v>
      </c>
      <c r="T36" s="168">
        <v>0</v>
      </c>
      <c r="U36" s="173" t="s">
        <v>610</v>
      </c>
      <c r="V36" s="168">
        <v>0</v>
      </c>
      <c r="W36" s="168" t="s">
        <v>610</v>
      </c>
      <c r="X36" s="168">
        <v>0</v>
      </c>
      <c r="Y36" s="173" t="s">
        <v>610</v>
      </c>
      <c r="Z36" s="168" t="s">
        <v>609</v>
      </c>
      <c r="AA36" s="168" t="s">
        <v>609</v>
      </c>
      <c r="AB36" s="168">
        <v>0</v>
      </c>
      <c r="AC36" s="168">
        <v>0</v>
      </c>
    </row>
    <row r="37" spans="1:29" s="161" customFormat="1" ht="31.5" x14ac:dyDescent="0.25">
      <c r="A37" s="169" t="s">
        <v>503</v>
      </c>
      <c r="B37" s="172" t="s">
        <v>502</v>
      </c>
      <c r="C37" s="168"/>
      <c r="D37" s="168"/>
      <c r="E37" s="168"/>
      <c r="F37" s="168"/>
      <c r="G37" s="168">
        <v>0</v>
      </c>
      <c r="H37" s="168">
        <v>0</v>
      </c>
      <c r="I37" s="173" t="s">
        <v>610</v>
      </c>
      <c r="J37" s="168">
        <v>0</v>
      </c>
      <c r="K37" s="168" t="s">
        <v>610</v>
      </c>
      <c r="L37" s="168">
        <v>0</v>
      </c>
      <c r="M37" s="173" t="s">
        <v>610</v>
      </c>
      <c r="N37" s="168">
        <v>0</v>
      </c>
      <c r="O37" s="168" t="s">
        <v>610</v>
      </c>
      <c r="P37" s="168">
        <v>0</v>
      </c>
      <c r="Q37" s="173" t="s">
        <v>610</v>
      </c>
      <c r="R37" s="168">
        <v>0</v>
      </c>
      <c r="S37" s="168" t="s">
        <v>610</v>
      </c>
      <c r="T37" s="168">
        <v>0</v>
      </c>
      <c r="U37" s="173" t="s">
        <v>610</v>
      </c>
      <c r="V37" s="168">
        <v>0</v>
      </c>
      <c r="W37" s="168" t="s">
        <v>610</v>
      </c>
      <c r="X37" s="168">
        <v>0</v>
      </c>
      <c r="Y37" s="173" t="s">
        <v>610</v>
      </c>
      <c r="Z37" s="168" t="s">
        <v>609</v>
      </c>
      <c r="AA37" s="168" t="s">
        <v>609</v>
      </c>
      <c r="AB37" s="168">
        <v>0</v>
      </c>
      <c r="AC37" s="168">
        <v>0</v>
      </c>
    </row>
    <row r="38" spans="1:29" s="161" customFormat="1" x14ac:dyDescent="0.25">
      <c r="A38" s="169" t="s">
        <v>504</v>
      </c>
      <c r="B38" s="172" t="s">
        <v>136</v>
      </c>
      <c r="C38" s="168"/>
      <c r="D38" s="168"/>
      <c r="E38" s="168"/>
      <c r="F38" s="168"/>
      <c r="G38" s="168">
        <v>0</v>
      </c>
      <c r="H38" s="168">
        <v>0</v>
      </c>
      <c r="I38" s="173" t="s">
        <v>610</v>
      </c>
      <c r="J38" s="168">
        <v>0</v>
      </c>
      <c r="K38" s="168" t="s">
        <v>610</v>
      </c>
      <c r="L38" s="168">
        <v>0</v>
      </c>
      <c r="M38" s="173" t="s">
        <v>610</v>
      </c>
      <c r="N38" s="168">
        <v>0</v>
      </c>
      <c r="O38" s="168" t="s">
        <v>610</v>
      </c>
      <c r="P38" s="168">
        <v>0</v>
      </c>
      <c r="Q38" s="173" t="s">
        <v>610</v>
      </c>
      <c r="R38" s="168">
        <v>0</v>
      </c>
      <c r="S38" s="168" t="s">
        <v>610</v>
      </c>
      <c r="T38" s="168">
        <v>0</v>
      </c>
      <c r="U38" s="173" t="s">
        <v>610</v>
      </c>
      <c r="V38" s="168">
        <v>0</v>
      </c>
      <c r="W38" s="168" t="s">
        <v>610</v>
      </c>
      <c r="X38" s="168">
        <v>0</v>
      </c>
      <c r="Y38" s="173" t="s">
        <v>610</v>
      </c>
      <c r="Z38" s="168" t="s">
        <v>609</v>
      </c>
      <c r="AA38" s="168" t="s">
        <v>609</v>
      </c>
      <c r="AB38" s="168">
        <v>0</v>
      </c>
      <c r="AC38" s="168">
        <v>0</v>
      </c>
    </row>
    <row r="39" spans="1:29" s="161" customFormat="1" x14ac:dyDescent="0.25">
      <c r="A39" s="169" t="s">
        <v>506</v>
      </c>
      <c r="B39" s="170" t="s">
        <v>505</v>
      </c>
      <c r="C39" s="168"/>
      <c r="D39" s="168"/>
      <c r="E39" s="168"/>
      <c r="F39" s="168"/>
      <c r="G39" s="168">
        <v>0</v>
      </c>
      <c r="H39" s="168">
        <v>0</v>
      </c>
      <c r="I39" s="173" t="s">
        <v>610</v>
      </c>
      <c r="J39" s="168">
        <v>0</v>
      </c>
      <c r="K39" s="168" t="s">
        <v>610</v>
      </c>
      <c r="L39" s="168">
        <v>0</v>
      </c>
      <c r="M39" s="173" t="s">
        <v>610</v>
      </c>
      <c r="N39" s="168">
        <v>10.15</v>
      </c>
      <c r="O39" s="168">
        <v>4</v>
      </c>
      <c r="P39" s="168">
        <v>0</v>
      </c>
      <c r="Q39" s="173" t="s">
        <v>610</v>
      </c>
      <c r="R39" s="168">
        <v>0</v>
      </c>
      <c r="S39" s="168" t="s">
        <v>610</v>
      </c>
      <c r="T39" s="168">
        <v>0</v>
      </c>
      <c r="U39" s="173" t="s">
        <v>610</v>
      </c>
      <c r="V39" s="168">
        <v>0</v>
      </c>
      <c r="W39" s="168" t="s">
        <v>610</v>
      </c>
      <c r="X39" s="168">
        <v>0</v>
      </c>
      <c r="Y39" s="173" t="s">
        <v>610</v>
      </c>
      <c r="Z39" s="168" t="s">
        <v>609</v>
      </c>
      <c r="AA39" s="168" t="s">
        <v>609</v>
      </c>
      <c r="AB39" s="168">
        <v>0</v>
      </c>
      <c r="AC39" s="168">
        <v>10.15</v>
      </c>
    </row>
    <row r="40" spans="1:29" s="161" customFormat="1" x14ac:dyDescent="0.25">
      <c r="A40" s="169" t="s">
        <v>508</v>
      </c>
      <c r="B40" s="170" t="s">
        <v>509</v>
      </c>
      <c r="C40" s="168"/>
      <c r="D40" s="168"/>
      <c r="E40" s="168"/>
      <c r="F40" s="168"/>
      <c r="G40" s="168">
        <v>0</v>
      </c>
      <c r="H40" s="168">
        <v>0</v>
      </c>
      <c r="I40" s="173" t="s">
        <v>610</v>
      </c>
      <c r="J40" s="168">
        <v>0</v>
      </c>
      <c r="K40" s="168" t="s">
        <v>610</v>
      </c>
      <c r="L40" s="168">
        <v>0</v>
      </c>
      <c r="M40" s="173" t="s">
        <v>610</v>
      </c>
      <c r="N40" s="168">
        <v>0</v>
      </c>
      <c r="O40" s="168" t="s">
        <v>610</v>
      </c>
      <c r="P40" s="168">
        <v>0</v>
      </c>
      <c r="Q40" s="173" t="s">
        <v>610</v>
      </c>
      <c r="R40" s="168">
        <v>0</v>
      </c>
      <c r="S40" s="168" t="s">
        <v>610</v>
      </c>
      <c r="T40" s="168">
        <v>0</v>
      </c>
      <c r="U40" s="173" t="s">
        <v>610</v>
      </c>
      <c r="V40" s="168">
        <v>0</v>
      </c>
      <c r="W40" s="168" t="s">
        <v>610</v>
      </c>
      <c r="X40" s="168">
        <v>0</v>
      </c>
      <c r="Y40" s="173" t="s">
        <v>610</v>
      </c>
      <c r="Z40" s="168" t="s">
        <v>609</v>
      </c>
      <c r="AA40" s="168" t="s">
        <v>609</v>
      </c>
      <c r="AB40" s="168">
        <v>0</v>
      </c>
      <c r="AC40" s="168">
        <v>0</v>
      </c>
    </row>
    <row r="41" spans="1:29" s="161" customFormat="1" x14ac:dyDescent="0.25">
      <c r="A41" s="169" t="s">
        <v>510</v>
      </c>
      <c r="B41" s="170" t="s">
        <v>511</v>
      </c>
      <c r="C41" s="168"/>
      <c r="D41" s="168"/>
      <c r="E41" s="168"/>
      <c r="F41" s="168"/>
      <c r="G41" s="168">
        <v>0</v>
      </c>
      <c r="H41" s="168">
        <v>0</v>
      </c>
      <c r="I41" s="173" t="s">
        <v>610</v>
      </c>
      <c r="J41" s="168">
        <v>0</v>
      </c>
      <c r="K41" s="168" t="s">
        <v>610</v>
      </c>
      <c r="L41" s="168">
        <v>0</v>
      </c>
      <c r="M41" s="173" t="s">
        <v>610</v>
      </c>
      <c r="N41" s="168">
        <v>0</v>
      </c>
      <c r="O41" s="168" t="s">
        <v>610</v>
      </c>
      <c r="P41" s="168">
        <v>0</v>
      </c>
      <c r="Q41" s="173" t="s">
        <v>610</v>
      </c>
      <c r="R41" s="168">
        <v>0</v>
      </c>
      <c r="S41" s="168" t="s">
        <v>610</v>
      </c>
      <c r="T41" s="168">
        <v>0</v>
      </c>
      <c r="U41" s="173" t="s">
        <v>610</v>
      </c>
      <c r="V41" s="168">
        <v>0</v>
      </c>
      <c r="W41" s="168" t="s">
        <v>610</v>
      </c>
      <c r="X41" s="168">
        <v>0</v>
      </c>
      <c r="Y41" s="173" t="s">
        <v>610</v>
      </c>
      <c r="Z41" s="168" t="s">
        <v>609</v>
      </c>
      <c r="AA41" s="168" t="s">
        <v>609</v>
      </c>
      <c r="AB41" s="168">
        <v>0</v>
      </c>
      <c r="AC41" s="168">
        <v>0</v>
      </c>
    </row>
    <row r="42" spans="1:29" s="162" customFormat="1" x14ac:dyDescent="0.25">
      <c r="A42" s="169" t="s">
        <v>512</v>
      </c>
      <c r="B42" s="170" t="s">
        <v>513</v>
      </c>
      <c r="C42" s="168"/>
      <c r="D42" s="168"/>
      <c r="E42" s="168"/>
      <c r="F42" s="168"/>
      <c r="G42" s="168">
        <v>0</v>
      </c>
      <c r="H42" s="168">
        <v>0</v>
      </c>
      <c r="I42" s="173" t="s">
        <v>610</v>
      </c>
      <c r="J42" s="168">
        <v>0</v>
      </c>
      <c r="K42" s="168" t="s">
        <v>610</v>
      </c>
      <c r="L42" s="168">
        <v>0</v>
      </c>
      <c r="M42" s="173" t="s">
        <v>610</v>
      </c>
      <c r="N42" s="168">
        <v>0</v>
      </c>
      <c r="O42" s="168" t="s">
        <v>610</v>
      </c>
      <c r="P42" s="168">
        <v>0</v>
      </c>
      <c r="Q42" s="173" t="s">
        <v>610</v>
      </c>
      <c r="R42" s="168">
        <v>0</v>
      </c>
      <c r="S42" s="168" t="s">
        <v>610</v>
      </c>
      <c r="T42" s="168">
        <v>0</v>
      </c>
      <c r="U42" s="173" t="s">
        <v>610</v>
      </c>
      <c r="V42" s="168">
        <v>0</v>
      </c>
      <c r="W42" s="168" t="s">
        <v>610</v>
      </c>
      <c r="X42" s="168">
        <v>0</v>
      </c>
      <c r="Y42" s="173" t="s">
        <v>610</v>
      </c>
      <c r="Z42" s="168" t="s">
        <v>609</v>
      </c>
      <c r="AA42" s="168" t="s">
        <v>609</v>
      </c>
      <c r="AB42" s="168">
        <v>0</v>
      </c>
      <c r="AC42" s="168">
        <v>0</v>
      </c>
    </row>
    <row r="43" spans="1:29" s="161" customFormat="1" x14ac:dyDescent="0.25">
      <c r="A43" s="169" t="s">
        <v>514</v>
      </c>
      <c r="B43" s="170" t="s">
        <v>515</v>
      </c>
      <c r="C43" s="168"/>
      <c r="D43" s="168"/>
      <c r="E43" s="168"/>
      <c r="F43" s="168"/>
      <c r="G43" s="168">
        <v>0</v>
      </c>
      <c r="H43" s="168">
        <v>0</v>
      </c>
      <c r="I43" s="173" t="s">
        <v>610</v>
      </c>
      <c r="J43" s="168">
        <v>0</v>
      </c>
      <c r="K43" s="168" t="s">
        <v>610</v>
      </c>
      <c r="L43" s="168">
        <v>0</v>
      </c>
      <c r="M43" s="173" t="s">
        <v>610</v>
      </c>
      <c r="N43" s="168">
        <v>0</v>
      </c>
      <c r="O43" s="168" t="s">
        <v>610</v>
      </c>
      <c r="P43" s="168">
        <v>0</v>
      </c>
      <c r="Q43" s="173" t="s">
        <v>610</v>
      </c>
      <c r="R43" s="168">
        <v>0</v>
      </c>
      <c r="S43" s="168" t="s">
        <v>610</v>
      </c>
      <c r="T43" s="168">
        <v>0</v>
      </c>
      <c r="U43" s="173" t="s">
        <v>610</v>
      </c>
      <c r="V43" s="168">
        <v>0</v>
      </c>
      <c r="W43" s="168" t="s">
        <v>610</v>
      </c>
      <c r="X43" s="168">
        <v>0</v>
      </c>
      <c r="Y43" s="173" t="s">
        <v>610</v>
      </c>
      <c r="Z43" s="168" t="s">
        <v>609</v>
      </c>
      <c r="AA43" s="168" t="s">
        <v>609</v>
      </c>
      <c r="AB43" s="168">
        <v>0</v>
      </c>
      <c r="AC43" s="168">
        <v>0</v>
      </c>
    </row>
    <row r="44" spans="1:29" s="161" customFormat="1" x14ac:dyDescent="0.25">
      <c r="A44" s="169" t="s">
        <v>516</v>
      </c>
      <c r="B44" s="170" t="s">
        <v>517</v>
      </c>
      <c r="C44" s="168"/>
      <c r="D44" s="168"/>
      <c r="E44" s="168"/>
      <c r="F44" s="168"/>
      <c r="G44" s="168">
        <v>0</v>
      </c>
      <c r="H44" s="168">
        <v>0</v>
      </c>
      <c r="I44" s="173" t="s">
        <v>610</v>
      </c>
      <c r="J44" s="168">
        <v>0</v>
      </c>
      <c r="K44" s="168" t="s">
        <v>610</v>
      </c>
      <c r="L44" s="168">
        <v>0</v>
      </c>
      <c r="M44" s="173" t="s">
        <v>610</v>
      </c>
      <c r="N44" s="168">
        <v>0</v>
      </c>
      <c r="O44" s="168" t="s">
        <v>610</v>
      </c>
      <c r="P44" s="168">
        <v>0</v>
      </c>
      <c r="Q44" s="173" t="s">
        <v>610</v>
      </c>
      <c r="R44" s="168">
        <v>0</v>
      </c>
      <c r="S44" s="168" t="s">
        <v>610</v>
      </c>
      <c r="T44" s="168">
        <v>0</v>
      </c>
      <c r="U44" s="173" t="s">
        <v>610</v>
      </c>
      <c r="V44" s="168">
        <v>0</v>
      </c>
      <c r="W44" s="168" t="s">
        <v>610</v>
      </c>
      <c r="X44" s="168">
        <v>0</v>
      </c>
      <c r="Y44" s="173" t="s">
        <v>610</v>
      </c>
      <c r="Z44" s="168" t="s">
        <v>609</v>
      </c>
      <c r="AA44" s="168" t="s">
        <v>609</v>
      </c>
      <c r="AB44" s="168">
        <v>0</v>
      </c>
      <c r="AC44" s="168">
        <v>0</v>
      </c>
    </row>
    <row r="45" spans="1:29" s="161" customFormat="1" x14ac:dyDescent="0.25">
      <c r="A45" s="169" t="s">
        <v>518</v>
      </c>
      <c r="B45" s="170" t="s">
        <v>519</v>
      </c>
      <c r="C45" s="168"/>
      <c r="D45" s="168"/>
      <c r="E45" s="168"/>
      <c r="F45" s="168"/>
      <c r="G45" s="168">
        <v>0</v>
      </c>
      <c r="H45" s="168">
        <v>0</v>
      </c>
      <c r="I45" s="173" t="s">
        <v>610</v>
      </c>
      <c r="J45" s="168">
        <v>0</v>
      </c>
      <c r="K45" s="168" t="s">
        <v>610</v>
      </c>
      <c r="L45" s="168">
        <v>0</v>
      </c>
      <c r="M45" s="173" t="s">
        <v>610</v>
      </c>
      <c r="N45" s="168">
        <v>0</v>
      </c>
      <c r="O45" s="168" t="s">
        <v>610</v>
      </c>
      <c r="P45" s="168">
        <v>0</v>
      </c>
      <c r="Q45" s="173" t="s">
        <v>610</v>
      </c>
      <c r="R45" s="168">
        <v>0</v>
      </c>
      <c r="S45" s="168" t="s">
        <v>610</v>
      </c>
      <c r="T45" s="168">
        <v>0</v>
      </c>
      <c r="U45" s="173" t="s">
        <v>610</v>
      </c>
      <c r="V45" s="168">
        <v>0</v>
      </c>
      <c r="W45" s="168" t="s">
        <v>610</v>
      </c>
      <c r="X45" s="168">
        <v>0</v>
      </c>
      <c r="Y45" s="173" t="s">
        <v>610</v>
      </c>
      <c r="Z45" s="168" t="s">
        <v>609</v>
      </c>
      <c r="AA45" s="168" t="s">
        <v>609</v>
      </c>
      <c r="AB45" s="168">
        <v>0</v>
      </c>
      <c r="AC45" s="168">
        <v>0</v>
      </c>
    </row>
    <row r="46" spans="1:29" s="161" customFormat="1" x14ac:dyDescent="0.25">
      <c r="A46" s="169" t="s">
        <v>520</v>
      </c>
      <c r="B46" s="170" t="s">
        <v>521</v>
      </c>
      <c r="C46" s="168"/>
      <c r="D46" s="168"/>
      <c r="E46" s="168"/>
      <c r="F46" s="168"/>
      <c r="G46" s="168">
        <v>0</v>
      </c>
      <c r="H46" s="168">
        <v>0</v>
      </c>
      <c r="I46" s="173" t="s">
        <v>610</v>
      </c>
      <c r="J46" s="168"/>
      <c r="K46" s="168" t="s">
        <v>610</v>
      </c>
      <c r="L46" s="168">
        <v>0</v>
      </c>
      <c r="M46" s="173" t="s">
        <v>610</v>
      </c>
      <c r="N46" s="168"/>
      <c r="O46" s="168" t="s">
        <v>610</v>
      </c>
      <c r="P46" s="168">
        <v>0</v>
      </c>
      <c r="Q46" s="173" t="s">
        <v>610</v>
      </c>
      <c r="R46" s="168"/>
      <c r="S46" s="168" t="s">
        <v>610</v>
      </c>
      <c r="T46" s="168">
        <v>0</v>
      </c>
      <c r="U46" s="173" t="s">
        <v>610</v>
      </c>
      <c r="V46" s="168"/>
      <c r="W46" s="168" t="s">
        <v>610</v>
      </c>
      <c r="X46" s="168"/>
      <c r="Y46" s="173" t="s">
        <v>610</v>
      </c>
      <c r="Z46" s="168"/>
      <c r="AA46" s="168" t="s">
        <v>610</v>
      </c>
      <c r="AB46" s="168">
        <v>0</v>
      </c>
      <c r="AC46" s="168">
        <v>0</v>
      </c>
    </row>
    <row r="47" spans="1:29" s="161" customFormat="1" x14ac:dyDescent="0.25">
      <c r="A47" s="166" t="s">
        <v>61</v>
      </c>
      <c r="B47" s="167" t="s">
        <v>137</v>
      </c>
      <c r="C47" s="168"/>
      <c r="D47" s="168"/>
      <c r="E47" s="168"/>
      <c r="F47" s="168"/>
      <c r="G47" s="168"/>
      <c r="H47" s="168"/>
      <c r="I47" s="168"/>
      <c r="J47" s="168"/>
      <c r="K47" s="168"/>
      <c r="L47" s="168"/>
      <c r="M47" s="168"/>
      <c r="N47" s="168"/>
      <c r="O47" s="168"/>
      <c r="P47" s="168"/>
      <c r="Q47" s="168"/>
      <c r="R47" s="168"/>
      <c r="S47" s="173"/>
      <c r="T47" s="168"/>
      <c r="U47" s="168"/>
      <c r="V47" s="168"/>
      <c r="W47" s="168"/>
      <c r="X47" s="168"/>
      <c r="Y47" s="168"/>
      <c r="Z47" s="168"/>
      <c r="AA47" s="168"/>
      <c r="AB47" s="168"/>
      <c r="AC47" s="168"/>
    </row>
    <row r="48" spans="1:29" s="161" customFormat="1" x14ac:dyDescent="0.25">
      <c r="A48" s="169" t="s">
        <v>522</v>
      </c>
      <c r="B48" s="170" t="s">
        <v>507</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609</v>
      </c>
      <c r="AA48" s="168"/>
      <c r="AB48" s="168">
        <v>0</v>
      </c>
      <c r="AC48" s="168">
        <v>0</v>
      </c>
    </row>
    <row r="49" spans="1:29" s="162" customFormat="1" ht="31.5" x14ac:dyDescent="0.25">
      <c r="A49" s="169" t="s">
        <v>523</v>
      </c>
      <c r="B49" s="172" t="s">
        <v>502</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609</v>
      </c>
      <c r="AA49" s="168"/>
      <c r="AB49" s="168">
        <v>0</v>
      </c>
      <c r="AC49" s="168">
        <v>0</v>
      </c>
    </row>
    <row r="50" spans="1:29" s="161" customFormat="1" x14ac:dyDescent="0.25">
      <c r="A50" s="169" t="s">
        <v>524</v>
      </c>
      <c r="B50" s="172" t="s">
        <v>136</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609</v>
      </c>
      <c r="AA50" s="168"/>
      <c r="AB50" s="168">
        <v>0</v>
      </c>
      <c r="AC50" s="168">
        <v>0</v>
      </c>
    </row>
    <row r="51" spans="1:29" s="161" customFormat="1" ht="31.5" x14ac:dyDescent="0.25">
      <c r="A51" s="169" t="s">
        <v>526</v>
      </c>
      <c r="B51" s="170" t="s">
        <v>525</v>
      </c>
      <c r="C51" s="168">
        <v>0</v>
      </c>
      <c r="D51" s="168">
        <v>0</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609</v>
      </c>
      <c r="AA51" s="168"/>
      <c r="AB51" s="168">
        <v>0</v>
      </c>
      <c r="AC51" s="168">
        <v>0</v>
      </c>
    </row>
    <row r="52" spans="1:29" s="161" customFormat="1" ht="31.5" x14ac:dyDescent="0.25">
      <c r="A52" s="169" t="s">
        <v>528</v>
      </c>
      <c r="B52" s="170" t="s">
        <v>527</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609</v>
      </c>
      <c r="AA52" s="168"/>
      <c r="AB52" s="168">
        <v>0</v>
      </c>
      <c r="AC52" s="168">
        <v>0</v>
      </c>
    </row>
    <row r="53" spans="1:29" s="161" customFormat="1" x14ac:dyDescent="0.25">
      <c r="A53" s="169" t="s">
        <v>529</v>
      </c>
      <c r="B53" s="170" t="s">
        <v>135</v>
      </c>
      <c r="C53" s="168">
        <v>10.15</v>
      </c>
      <c r="D53" s="168">
        <v>10.15</v>
      </c>
      <c r="E53" s="168"/>
      <c r="F53" s="168"/>
      <c r="G53" s="168">
        <v>0</v>
      </c>
      <c r="H53" s="168">
        <v>10.15</v>
      </c>
      <c r="I53" s="168"/>
      <c r="J53" s="168">
        <v>0</v>
      </c>
      <c r="K53" s="168"/>
      <c r="L53" s="168">
        <v>0</v>
      </c>
      <c r="M53" s="168"/>
      <c r="N53" s="168">
        <v>10.15</v>
      </c>
      <c r="O53" s="168"/>
      <c r="P53" s="168">
        <v>0</v>
      </c>
      <c r="Q53" s="168"/>
      <c r="R53" s="168">
        <v>0</v>
      </c>
      <c r="S53" s="168"/>
      <c r="T53" s="168">
        <v>0</v>
      </c>
      <c r="U53" s="168"/>
      <c r="V53" s="168">
        <v>0</v>
      </c>
      <c r="W53" s="168"/>
      <c r="X53" s="168">
        <v>0</v>
      </c>
      <c r="Y53" s="168"/>
      <c r="Z53" s="168" t="s">
        <v>609</v>
      </c>
      <c r="AA53" s="168"/>
      <c r="AB53" s="168">
        <v>10.15</v>
      </c>
      <c r="AC53" s="168">
        <v>10.15</v>
      </c>
    </row>
    <row r="54" spans="1:29" s="161" customFormat="1" x14ac:dyDescent="0.25">
      <c r="A54" s="169" t="s">
        <v>530</v>
      </c>
      <c r="B54" s="170" t="s">
        <v>509</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609</v>
      </c>
      <c r="AA54" s="168"/>
      <c r="AB54" s="168">
        <v>0</v>
      </c>
      <c r="AC54" s="168">
        <v>0</v>
      </c>
    </row>
    <row r="55" spans="1:29" s="161" customFormat="1" x14ac:dyDescent="0.25">
      <c r="A55" s="169" t="s">
        <v>531</v>
      </c>
      <c r="B55" s="170" t="s">
        <v>511</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609</v>
      </c>
      <c r="AA55" s="168"/>
      <c r="AB55" s="168">
        <v>0</v>
      </c>
      <c r="AC55" s="168">
        <v>0</v>
      </c>
    </row>
    <row r="56" spans="1:29" s="162" customFormat="1" x14ac:dyDescent="0.25">
      <c r="A56" s="169" t="s">
        <v>532</v>
      </c>
      <c r="B56" s="170" t="s">
        <v>513</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609</v>
      </c>
      <c r="AA56" s="168"/>
      <c r="AB56" s="168">
        <v>0</v>
      </c>
      <c r="AC56" s="168">
        <v>0</v>
      </c>
    </row>
    <row r="57" spans="1:29" s="162" customFormat="1" x14ac:dyDescent="0.25">
      <c r="A57" s="169" t="s">
        <v>533</v>
      </c>
      <c r="B57" s="170" t="s">
        <v>515</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609</v>
      </c>
      <c r="AA57" s="168"/>
      <c r="AB57" s="168">
        <v>0</v>
      </c>
      <c r="AC57" s="168">
        <v>0</v>
      </c>
    </row>
    <row r="58" spans="1:29" s="161" customFormat="1" x14ac:dyDescent="0.25">
      <c r="A58" s="169" t="s">
        <v>534</v>
      </c>
      <c r="B58" s="170" t="s">
        <v>517</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609</v>
      </c>
      <c r="AA58" s="168"/>
      <c r="AB58" s="168">
        <v>0</v>
      </c>
      <c r="AC58" s="168">
        <v>0</v>
      </c>
    </row>
    <row r="59" spans="1:29" s="161" customFormat="1" x14ac:dyDescent="0.25">
      <c r="A59" s="169" t="s">
        <v>535</v>
      </c>
      <c r="B59" s="170" t="s">
        <v>519</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609</v>
      </c>
      <c r="AA59" s="168"/>
      <c r="AB59" s="168">
        <v>0</v>
      </c>
      <c r="AC59" s="168">
        <v>0</v>
      </c>
    </row>
    <row r="60" spans="1:29" s="161" customFormat="1" x14ac:dyDescent="0.25">
      <c r="A60" s="169" t="s">
        <v>536</v>
      </c>
      <c r="B60" s="170" t="s">
        <v>521</v>
      </c>
      <c r="C60" s="168">
        <v>0</v>
      </c>
      <c r="D60" s="168">
        <v>0</v>
      </c>
      <c r="E60" s="168"/>
      <c r="F60" s="168"/>
      <c r="G60" s="168">
        <v>0</v>
      </c>
      <c r="H60" s="168">
        <v>0</v>
      </c>
      <c r="I60" s="168"/>
      <c r="J60" s="168"/>
      <c r="K60" s="168"/>
      <c r="L60" s="168">
        <v>0</v>
      </c>
      <c r="M60" s="168"/>
      <c r="N60" s="168"/>
      <c r="O60" s="168"/>
      <c r="P60" s="168">
        <v>0</v>
      </c>
      <c r="Q60" s="168"/>
      <c r="R60" s="168"/>
      <c r="S60" s="168"/>
      <c r="T60" s="168">
        <v>0</v>
      </c>
      <c r="U60" s="168"/>
      <c r="V60" s="168"/>
      <c r="W60" s="168"/>
      <c r="X60" s="168"/>
      <c r="Y60" s="168"/>
      <c r="Z60" s="168"/>
      <c r="AA60" s="168"/>
      <c r="AB60" s="168">
        <v>0</v>
      </c>
      <c r="AC60" s="168">
        <v>0</v>
      </c>
    </row>
    <row r="61" spans="1:29" s="161" customFormat="1" ht="31.5" x14ac:dyDescent="0.25">
      <c r="A61" s="166" t="s">
        <v>59</v>
      </c>
      <c r="B61" s="167" t="s">
        <v>134</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1" customFormat="1" x14ac:dyDescent="0.25">
      <c r="A62" s="169" t="s">
        <v>537</v>
      </c>
      <c r="B62" s="170" t="s">
        <v>133</v>
      </c>
      <c r="C62" s="168">
        <v>82.071473438168113</v>
      </c>
      <c r="D62" s="168">
        <v>81.582454621820986</v>
      </c>
      <c r="E62" s="168"/>
      <c r="F62" s="168"/>
      <c r="G62" s="168">
        <v>0</v>
      </c>
      <c r="H62" s="168">
        <v>82.071473438168113</v>
      </c>
      <c r="I62" s="168"/>
      <c r="J62" s="168">
        <v>0</v>
      </c>
      <c r="K62" s="168"/>
      <c r="L62" s="168">
        <v>0</v>
      </c>
      <c r="M62" s="168"/>
      <c r="N62" s="168">
        <v>81.582454621820986</v>
      </c>
      <c r="O62" s="168"/>
      <c r="P62" s="168">
        <v>0</v>
      </c>
      <c r="Q62" s="168"/>
      <c r="R62" s="168">
        <v>0</v>
      </c>
      <c r="S62" s="168"/>
      <c r="T62" s="168">
        <v>0</v>
      </c>
      <c r="U62" s="168"/>
      <c r="V62" s="168">
        <v>0</v>
      </c>
      <c r="W62" s="168"/>
      <c r="X62" s="168">
        <v>0</v>
      </c>
      <c r="Y62" s="168"/>
      <c r="Z62" s="168" t="s">
        <v>609</v>
      </c>
      <c r="AA62" s="168"/>
      <c r="AB62" s="168">
        <v>82.071473438168113</v>
      </c>
      <c r="AC62" s="168">
        <v>81.582454621820986</v>
      </c>
    </row>
    <row r="63" spans="1:29" x14ac:dyDescent="0.25">
      <c r="A63" s="169" t="s">
        <v>538</v>
      </c>
      <c r="B63" s="172" t="s">
        <v>131</v>
      </c>
      <c r="C63" s="168">
        <v>0</v>
      </c>
      <c r="D63" s="168">
        <v>0</v>
      </c>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609</v>
      </c>
      <c r="AA63" s="168"/>
      <c r="AB63" s="168">
        <v>0</v>
      </c>
      <c r="AC63" s="168">
        <v>0</v>
      </c>
    </row>
    <row r="64" spans="1:29" x14ac:dyDescent="0.25">
      <c r="A64" s="169" t="s">
        <v>539</v>
      </c>
      <c r="B64" s="170" t="s">
        <v>130</v>
      </c>
      <c r="C64" s="168">
        <v>0</v>
      </c>
      <c r="D64" s="168">
        <v>0</v>
      </c>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609</v>
      </c>
      <c r="AA64" s="168"/>
      <c r="AB64" s="168">
        <v>0</v>
      </c>
      <c r="AC64" s="168">
        <v>0</v>
      </c>
    </row>
    <row r="65" spans="1:29" x14ac:dyDescent="0.25">
      <c r="A65" s="169" t="s">
        <v>540</v>
      </c>
      <c r="B65" s="172" t="s">
        <v>129</v>
      </c>
      <c r="C65" s="168">
        <v>0</v>
      </c>
      <c r="D65" s="168">
        <v>0</v>
      </c>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609</v>
      </c>
      <c r="AA65" s="168"/>
      <c r="AB65" s="168">
        <v>0</v>
      </c>
      <c r="AC65" s="168">
        <v>0</v>
      </c>
    </row>
    <row r="66" spans="1:29" x14ac:dyDescent="0.25">
      <c r="A66" s="169" t="s">
        <v>541</v>
      </c>
      <c r="B66" s="172" t="s">
        <v>128</v>
      </c>
      <c r="C66" s="168">
        <v>10.15</v>
      </c>
      <c r="D66" s="168">
        <v>10.15</v>
      </c>
      <c r="E66" s="168"/>
      <c r="F66" s="168"/>
      <c r="G66" s="168">
        <v>0</v>
      </c>
      <c r="H66" s="168">
        <v>10.15</v>
      </c>
      <c r="I66" s="168"/>
      <c r="J66" s="168">
        <v>0</v>
      </c>
      <c r="K66" s="168"/>
      <c r="L66" s="168">
        <v>0</v>
      </c>
      <c r="M66" s="168"/>
      <c r="N66" s="168">
        <v>10.15</v>
      </c>
      <c r="O66" s="168"/>
      <c r="P66" s="168">
        <v>0</v>
      </c>
      <c r="Q66" s="168"/>
      <c r="R66" s="168">
        <v>0</v>
      </c>
      <c r="S66" s="168"/>
      <c r="T66" s="168">
        <v>0</v>
      </c>
      <c r="U66" s="168"/>
      <c r="V66" s="168">
        <v>0</v>
      </c>
      <c r="W66" s="168"/>
      <c r="X66" s="168">
        <v>0</v>
      </c>
      <c r="Y66" s="168"/>
      <c r="Z66" s="168" t="s">
        <v>609</v>
      </c>
      <c r="AA66" s="168"/>
      <c r="AB66" s="168">
        <v>10.15</v>
      </c>
      <c r="AC66" s="168">
        <v>10.15</v>
      </c>
    </row>
    <row r="67" spans="1:29" x14ac:dyDescent="0.25">
      <c r="A67" s="169" t="s">
        <v>542</v>
      </c>
      <c r="B67" s="172" t="s">
        <v>509</v>
      </c>
      <c r="C67" s="168">
        <v>0</v>
      </c>
      <c r="D67" s="168">
        <v>0</v>
      </c>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609</v>
      </c>
      <c r="AA67" s="168"/>
      <c r="AB67" s="168">
        <v>0</v>
      </c>
      <c r="AC67" s="168">
        <v>0</v>
      </c>
    </row>
    <row r="68" spans="1:29" x14ac:dyDescent="0.25">
      <c r="A68" s="169" t="s">
        <v>543</v>
      </c>
      <c r="B68" s="172" t="s">
        <v>511</v>
      </c>
      <c r="C68" s="168">
        <v>0</v>
      </c>
      <c r="D68" s="168">
        <v>0</v>
      </c>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609</v>
      </c>
      <c r="AA68" s="168"/>
      <c r="AB68" s="168">
        <v>0</v>
      </c>
      <c r="AC68" s="168">
        <v>0</v>
      </c>
    </row>
    <row r="69" spans="1:29" x14ac:dyDescent="0.25">
      <c r="A69" s="169" t="s">
        <v>544</v>
      </c>
      <c r="B69" s="172" t="s">
        <v>513</v>
      </c>
      <c r="C69" s="168">
        <v>0</v>
      </c>
      <c r="D69" s="168">
        <v>0</v>
      </c>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609</v>
      </c>
      <c r="AA69" s="168"/>
      <c r="AB69" s="168">
        <v>0</v>
      </c>
      <c r="AC69" s="168">
        <v>0</v>
      </c>
    </row>
    <row r="70" spans="1:29" x14ac:dyDescent="0.25">
      <c r="A70" s="169" t="s">
        <v>545</v>
      </c>
      <c r="B70" s="172" t="s">
        <v>515</v>
      </c>
      <c r="C70" s="168">
        <v>0</v>
      </c>
      <c r="D70" s="168">
        <v>0</v>
      </c>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609</v>
      </c>
      <c r="AA70" s="168"/>
      <c r="AB70" s="168">
        <v>0</v>
      </c>
      <c r="AC70" s="168">
        <v>0</v>
      </c>
    </row>
    <row r="71" spans="1:29" x14ac:dyDescent="0.25">
      <c r="A71" s="169" t="s">
        <v>546</v>
      </c>
      <c r="B71" s="172" t="s">
        <v>517</v>
      </c>
      <c r="C71" s="168">
        <v>0</v>
      </c>
      <c r="D71" s="168">
        <v>0</v>
      </c>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609</v>
      </c>
      <c r="AA71" s="168"/>
      <c r="AB71" s="168">
        <v>0</v>
      </c>
      <c r="AC71" s="168">
        <v>0</v>
      </c>
    </row>
    <row r="72" spans="1:29" x14ac:dyDescent="0.25">
      <c r="A72" s="169" t="s">
        <v>547</v>
      </c>
      <c r="B72" s="172" t="s">
        <v>519</v>
      </c>
      <c r="C72" s="168">
        <v>0</v>
      </c>
      <c r="D72" s="168">
        <v>0</v>
      </c>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609</v>
      </c>
      <c r="AA72" s="168"/>
      <c r="AB72" s="168">
        <v>0</v>
      </c>
      <c r="AC72" s="168">
        <v>0</v>
      </c>
    </row>
    <row r="73" spans="1:29" x14ac:dyDescent="0.25">
      <c r="A73" s="169" t="s">
        <v>548</v>
      </c>
      <c r="B73" s="172" t="s">
        <v>521</v>
      </c>
      <c r="C73" s="168">
        <v>0</v>
      </c>
      <c r="D73" s="168">
        <v>0</v>
      </c>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c r="Y73" s="168"/>
      <c r="Z73" s="168"/>
      <c r="AA73" s="168"/>
      <c r="AB73" s="168">
        <v>0</v>
      </c>
      <c r="AC73" s="168">
        <v>0</v>
      </c>
    </row>
    <row r="74" spans="1:29" ht="31.5" x14ac:dyDescent="0.25">
      <c r="A74" s="166" t="s">
        <v>58</v>
      </c>
      <c r="B74" s="174" t="s">
        <v>185</v>
      </c>
      <c r="C74" s="168">
        <v>0</v>
      </c>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609</v>
      </c>
      <c r="AA74" s="168"/>
      <c r="AB74" s="168">
        <v>0</v>
      </c>
      <c r="AC74" s="168">
        <v>0</v>
      </c>
    </row>
    <row r="75" spans="1:29" x14ac:dyDescent="0.25">
      <c r="A75" s="166" t="s">
        <v>56</v>
      </c>
      <c r="B75" s="167" t="s">
        <v>132</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x14ac:dyDescent="0.25">
      <c r="A76" s="169" t="s">
        <v>549</v>
      </c>
      <c r="B76" s="170" t="s">
        <v>507</v>
      </c>
      <c r="C76" s="175">
        <v>0</v>
      </c>
      <c r="D76" s="176">
        <v>0</v>
      </c>
      <c r="E76" s="177"/>
      <c r="F76" s="177"/>
      <c r="G76" s="168">
        <v>0</v>
      </c>
      <c r="H76" s="168">
        <v>0</v>
      </c>
      <c r="I76" s="177"/>
      <c r="J76" s="168">
        <v>0</v>
      </c>
      <c r="K76" s="176"/>
      <c r="L76" s="168">
        <v>0</v>
      </c>
      <c r="M76" s="176"/>
      <c r="N76" s="168">
        <v>0</v>
      </c>
      <c r="O76" s="176"/>
      <c r="P76" s="168">
        <v>0</v>
      </c>
      <c r="Q76" s="176"/>
      <c r="R76" s="168">
        <v>0</v>
      </c>
      <c r="S76" s="176"/>
      <c r="T76" s="168">
        <v>0</v>
      </c>
      <c r="U76" s="176"/>
      <c r="V76" s="168">
        <v>0</v>
      </c>
      <c r="W76" s="176"/>
      <c r="X76" s="168">
        <v>0</v>
      </c>
      <c r="Y76" s="176"/>
      <c r="Z76" s="168" t="s">
        <v>609</v>
      </c>
      <c r="AA76" s="176"/>
      <c r="AB76" s="168">
        <v>0</v>
      </c>
      <c r="AC76" s="168">
        <v>0</v>
      </c>
    </row>
    <row r="77" spans="1:29" ht="31.5" x14ac:dyDescent="0.25">
      <c r="A77" s="169" t="s">
        <v>550</v>
      </c>
      <c r="B77" s="172" t="s">
        <v>502</v>
      </c>
      <c r="C77" s="168">
        <v>0</v>
      </c>
      <c r="D77" s="168">
        <v>0</v>
      </c>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609</v>
      </c>
      <c r="AA77" s="168"/>
      <c r="AB77" s="168">
        <v>0</v>
      </c>
      <c r="AC77" s="168">
        <v>0</v>
      </c>
    </row>
    <row r="78" spans="1:29" x14ac:dyDescent="0.25">
      <c r="A78" s="169" t="s">
        <v>551</v>
      </c>
      <c r="B78" s="172" t="s">
        <v>136</v>
      </c>
      <c r="C78" s="168">
        <v>0</v>
      </c>
      <c r="D78" s="168">
        <v>0</v>
      </c>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609</v>
      </c>
      <c r="AA78" s="168"/>
      <c r="AB78" s="168">
        <v>0</v>
      </c>
      <c r="AC78" s="168">
        <v>0</v>
      </c>
    </row>
    <row r="79" spans="1:29" x14ac:dyDescent="0.25">
      <c r="A79" s="169" t="s">
        <v>552</v>
      </c>
      <c r="B79" s="170" t="s">
        <v>459</v>
      </c>
      <c r="C79" s="168">
        <v>10.15</v>
      </c>
      <c r="D79" s="168">
        <v>10.15</v>
      </c>
      <c r="E79" s="168"/>
      <c r="F79" s="168"/>
      <c r="G79" s="168">
        <v>0</v>
      </c>
      <c r="H79" s="168">
        <v>10.15</v>
      </c>
      <c r="I79" s="168"/>
      <c r="J79" s="168">
        <v>0</v>
      </c>
      <c r="K79" s="168"/>
      <c r="L79" s="168">
        <v>0</v>
      </c>
      <c r="M79" s="168"/>
      <c r="N79" s="168">
        <v>10.15</v>
      </c>
      <c r="O79" s="168"/>
      <c r="P79" s="168">
        <v>0</v>
      </c>
      <c r="Q79" s="168"/>
      <c r="R79" s="168">
        <v>0</v>
      </c>
      <c r="S79" s="168"/>
      <c r="T79" s="168">
        <v>0</v>
      </c>
      <c r="U79" s="168"/>
      <c r="V79" s="168">
        <v>0</v>
      </c>
      <c r="W79" s="168"/>
      <c r="X79" s="168">
        <v>0</v>
      </c>
      <c r="Y79" s="168"/>
      <c r="Z79" s="168" t="s">
        <v>609</v>
      </c>
      <c r="AA79" s="168"/>
      <c r="AB79" s="168">
        <v>10.15</v>
      </c>
      <c r="AC79" s="168">
        <v>10.15</v>
      </c>
    </row>
    <row r="80" spans="1:29" x14ac:dyDescent="0.25">
      <c r="A80" s="169" t="s">
        <v>553</v>
      </c>
      <c r="B80" s="170" t="s">
        <v>509</v>
      </c>
      <c r="C80" s="175">
        <v>0</v>
      </c>
      <c r="D80" s="176">
        <v>0</v>
      </c>
      <c r="E80" s="177"/>
      <c r="F80" s="177"/>
      <c r="G80" s="168">
        <v>0</v>
      </c>
      <c r="H80" s="168">
        <v>0</v>
      </c>
      <c r="I80" s="177"/>
      <c r="J80" s="168">
        <v>0</v>
      </c>
      <c r="K80" s="176"/>
      <c r="L80" s="168">
        <v>0</v>
      </c>
      <c r="M80" s="176"/>
      <c r="N80" s="168">
        <v>0</v>
      </c>
      <c r="O80" s="176"/>
      <c r="P80" s="168">
        <v>0</v>
      </c>
      <c r="Q80" s="176"/>
      <c r="R80" s="168">
        <v>0</v>
      </c>
      <c r="S80" s="176"/>
      <c r="T80" s="168">
        <v>0</v>
      </c>
      <c r="U80" s="176"/>
      <c r="V80" s="168">
        <v>0</v>
      </c>
      <c r="W80" s="176"/>
      <c r="X80" s="168">
        <v>0</v>
      </c>
      <c r="Y80" s="176"/>
      <c r="Z80" s="168" t="s">
        <v>609</v>
      </c>
      <c r="AA80" s="176"/>
      <c r="AB80" s="168">
        <v>0</v>
      </c>
      <c r="AC80" s="168">
        <v>0</v>
      </c>
    </row>
    <row r="81" spans="1:29" x14ac:dyDescent="0.25">
      <c r="A81" s="169" t="s">
        <v>554</v>
      </c>
      <c r="B81" s="170" t="s">
        <v>511</v>
      </c>
      <c r="C81" s="175">
        <v>0</v>
      </c>
      <c r="D81" s="176">
        <v>0</v>
      </c>
      <c r="E81" s="177"/>
      <c r="F81" s="177"/>
      <c r="G81" s="168">
        <v>0</v>
      </c>
      <c r="H81" s="168">
        <v>0</v>
      </c>
      <c r="I81" s="177"/>
      <c r="J81" s="168">
        <v>0</v>
      </c>
      <c r="K81" s="176"/>
      <c r="L81" s="168">
        <v>0</v>
      </c>
      <c r="M81" s="176"/>
      <c r="N81" s="168">
        <v>0</v>
      </c>
      <c r="O81" s="176"/>
      <c r="P81" s="168">
        <v>0</v>
      </c>
      <c r="Q81" s="176"/>
      <c r="R81" s="168">
        <v>0</v>
      </c>
      <c r="S81" s="176"/>
      <c r="T81" s="168">
        <v>0</v>
      </c>
      <c r="U81" s="176"/>
      <c r="V81" s="168">
        <v>0</v>
      </c>
      <c r="W81" s="176"/>
      <c r="X81" s="168">
        <v>0</v>
      </c>
      <c r="Y81" s="176"/>
      <c r="Z81" s="168" t="s">
        <v>609</v>
      </c>
      <c r="AA81" s="176"/>
      <c r="AB81" s="168">
        <v>0</v>
      </c>
      <c r="AC81" s="168">
        <v>0</v>
      </c>
    </row>
    <row r="82" spans="1:29" x14ac:dyDescent="0.25">
      <c r="A82" s="169" t="s">
        <v>555</v>
      </c>
      <c r="B82" s="170" t="s">
        <v>513</v>
      </c>
      <c r="C82" s="175">
        <v>0</v>
      </c>
      <c r="D82" s="176">
        <v>0</v>
      </c>
      <c r="E82" s="177"/>
      <c r="F82" s="177"/>
      <c r="G82" s="168">
        <v>0</v>
      </c>
      <c r="H82" s="168">
        <v>0</v>
      </c>
      <c r="I82" s="177"/>
      <c r="J82" s="168">
        <v>0</v>
      </c>
      <c r="K82" s="176"/>
      <c r="L82" s="168">
        <v>0</v>
      </c>
      <c r="M82" s="176"/>
      <c r="N82" s="168">
        <v>0</v>
      </c>
      <c r="O82" s="176"/>
      <c r="P82" s="168">
        <v>0</v>
      </c>
      <c r="Q82" s="176"/>
      <c r="R82" s="168">
        <v>0</v>
      </c>
      <c r="S82" s="176"/>
      <c r="T82" s="168">
        <v>0</v>
      </c>
      <c r="U82" s="176"/>
      <c r="V82" s="168">
        <v>0</v>
      </c>
      <c r="W82" s="176"/>
      <c r="X82" s="168">
        <v>0</v>
      </c>
      <c r="Y82" s="176"/>
      <c r="Z82" s="168" t="s">
        <v>609</v>
      </c>
      <c r="AA82" s="176"/>
      <c r="AB82" s="168">
        <v>0</v>
      </c>
      <c r="AC82" s="168">
        <v>0</v>
      </c>
    </row>
    <row r="83" spans="1:29" x14ac:dyDescent="0.25">
      <c r="A83" s="169" t="s">
        <v>556</v>
      </c>
      <c r="B83" s="170" t="s">
        <v>515</v>
      </c>
      <c r="C83" s="175">
        <v>0</v>
      </c>
      <c r="D83" s="176">
        <v>0</v>
      </c>
      <c r="E83" s="177"/>
      <c r="F83" s="177"/>
      <c r="G83" s="168">
        <v>0</v>
      </c>
      <c r="H83" s="168">
        <v>0</v>
      </c>
      <c r="I83" s="177"/>
      <c r="J83" s="168">
        <v>0</v>
      </c>
      <c r="K83" s="176"/>
      <c r="L83" s="168">
        <v>0</v>
      </c>
      <c r="M83" s="176"/>
      <c r="N83" s="168">
        <v>0</v>
      </c>
      <c r="O83" s="176"/>
      <c r="P83" s="168">
        <v>0</v>
      </c>
      <c r="Q83" s="176"/>
      <c r="R83" s="168">
        <v>0</v>
      </c>
      <c r="S83" s="176"/>
      <c r="T83" s="168">
        <v>0</v>
      </c>
      <c r="U83" s="176"/>
      <c r="V83" s="168">
        <v>0</v>
      </c>
      <c r="W83" s="176"/>
      <c r="X83" s="168">
        <v>0</v>
      </c>
      <c r="Y83" s="176"/>
      <c r="Z83" s="168" t="s">
        <v>609</v>
      </c>
      <c r="AA83" s="176"/>
      <c r="AB83" s="168">
        <v>0</v>
      </c>
      <c r="AC83" s="168">
        <v>0</v>
      </c>
    </row>
    <row r="84" spans="1:29" x14ac:dyDescent="0.25">
      <c r="A84" s="169" t="s">
        <v>557</v>
      </c>
      <c r="B84" s="170" t="s">
        <v>517</v>
      </c>
      <c r="C84" s="175">
        <v>0</v>
      </c>
      <c r="D84" s="176">
        <v>0</v>
      </c>
      <c r="E84" s="177"/>
      <c r="F84" s="177"/>
      <c r="G84" s="168">
        <v>0</v>
      </c>
      <c r="H84" s="168">
        <v>0</v>
      </c>
      <c r="I84" s="177"/>
      <c r="J84" s="168">
        <v>0</v>
      </c>
      <c r="K84" s="176"/>
      <c r="L84" s="168">
        <v>0</v>
      </c>
      <c r="M84" s="176"/>
      <c r="N84" s="168">
        <v>0</v>
      </c>
      <c r="O84" s="176"/>
      <c r="P84" s="168">
        <v>0</v>
      </c>
      <c r="Q84" s="176"/>
      <c r="R84" s="168">
        <v>0</v>
      </c>
      <c r="S84" s="176"/>
      <c r="T84" s="168">
        <v>0</v>
      </c>
      <c r="U84" s="176"/>
      <c r="V84" s="168">
        <v>0</v>
      </c>
      <c r="W84" s="176"/>
      <c r="X84" s="168">
        <v>0</v>
      </c>
      <c r="Y84" s="176"/>
      <c r="Z84" s="168" t="s">
        <v>609</v>
      </c>
      <c r="AA84" s="176"/>
      <c r="AB84" s="168">
        <v>0</v>
      </c>
      <c r="AC84" s="168">
        <v>0</v>
      </c>
    </row>
    <row r="85" spans="1:29" x14ac:dyDescent="0.25">
      <c r="A85" s="169" t="s">
        <v>558</v>
      </c>
      <c r="B85" s="170" t="s">
        <v>519</v>
      </c>
      <c r="C85" s="175">
        <v>0</v>
      </c>
      <c r="D85" s="176">
        <v>0</v>
      </c>
      <c r="E85" s="177"/>
      <c r="F85" s="177"/>
      <c r="G85" s="168">
        <v>0</v>
      </c>
      <c r="H85" s="168">
        <v>0</v>
      </c>
      <c r="I85" s="177"/>
      <c r="J85" s="168">
        <v>0</v>
      </c>
      <c r="K85" s="176"/>
      <c r="L85" s="168">
        <v>0</v>
      </c>
      <c r="M85" s="176"/>
      <c r="N85" s="168">
        <v>0</v>
      </c>
      <c r="O85" s="176"/>
      <c r="P85" s="168">
        <v>0</v>
      </c>
      <c r="Q85" s="176"/>
      <c r="R85" s="168">
        <v>0</v>
      </c>
      <c r="S85" s="176"/>
      <c r="T85" s="168">
        <v>0</v>
      </c>
      <c r="U85" s="176"/>
      <c r="V85" s="168">
        <v>0</v>
      </c>
      <c r="W85" s="176"/>
      <c r="X85" s="168">
        <v>0</v>
      </c>
      <c r="Y85" s="176"/>
      <c r="Z85" s="168" t="s">
        <v>609</v>
      </c>
      <c r="AA85" s="176"/>
      <c r="AB85" s="168">
        <v>0</v>
      </c>
      <c r="AC85" s="168">
        <v>0</v>
      </c>
    </row>
    <row r="86" spans="1:29" x14ac:dyDescent="0.25">
      <c r="A86" s="169" t="s">
        <v>559</v>
      </c>
      <c r="B86" s="170" t="s">
        <v>521</v>
      </c>
      <c r="C86" s="178">
        <v>0</v>
      </c>
      <c r="D86" s="176">
        <v>0</v>
      </c>
      <c r="E86" s="177"/>
      <c r="F86" s="177"/>
      <c r="G86" s="168">
        <v>0</v>
      </c>
      <c r="H86" s="168">
        <v>0</v>
      </c>
      <c r="I86" s="177"/>
      <c r="J86" s="168">
        <v>0</v>
      </c>
      <c r="K86" s="176"/>
      <c r="L86" s="168">
        <v>0</v>
      </c>
      <c r="M86" s="176"/>
      <c r="N86" s="168">
        <v>0</v>
      </c>
      <c r="O86" s="176"/>
      <c r="P86" s="168">
        <v>0</v>
      </c>
      <c r="Q86" s="176"/>
      <c r="R86" s="168">
        <v>0</v>
      </c>
      <c r="S86" s="176"/>
      <c r="T86" s="168">
        <v>0</v>
      </c>
      <c r="U86" s="176"/>
      <c r="V86" s="168">
        <v>0</v>
      </c>
      <c r="W86" s="176"/>
      <c r="X86" s="168">
        <v>0</v>
      </c>
      <c r="Y86" s="176"/>
      <c r="Z86" s="168" t="s">
        <v>609</v>
      </c>
      <c r="AA86" s="176"/>
      <c r="AB86" s="168">
        <v>0</v>
      </c>
      <c r="AC86" s="16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X9" zoomScale="75" zoomScaleSheetLayoutView="75" workbookViewId="0">
      <selection activeCell="AQ26" sqref="AQ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'1. паспорт местоположение'!A12:C12</f>
        <v>M_TP1100.KL.0002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61" t="s">
        <v>426</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52</v>
      </c>
      <c r="B22" s="365" t="s">
        <v>24</v>
      </c>
      <c r="C22" s="362" t="s">
        <v>51</v>
      </c>
      <c r="D22" s="362" t="s">
        <v>50</v>
      </c>
      <c r="E22" s="368" t="s">
        <v>437</v>
      </c>
      <c r="F22" s="369"/>
      <c r="G22" s="369"/>
      <c r="H22" s="369"/>
      <c r="I22" s="369"/>
      <c r="J22" s="369"/>
      <c r="K22" s="369"/>
      <c r="L22" s="370"/>
      <c r="M22" s="362" t="s">
        <v>49</v>
      </c>
      <c r="N22" s="362" t="s">
        <v>48</v>
      </c>
      <c r="O22" s="362" t="s">
        <v>47</v>
      </c>
      <c r="P22" s="371" t="s">
        <v>215</v>
      </c>
      <c r="Q22" s="371" t="s">
        <v>46</v>
      </c>
      <c r="R22" s="371" t="s">
        <v>45</v>
      </c>
      <c r="S22" s="371" t="s">
        <v>44</v>
      </c>
      <c r="T22" s="371"/>
      <c r="U22" s="372" t="s">
        <v>43</v>
      </c>
      <c r="V22" s="372" t="s">
        <v>42</v>
      </c>
      <c r="W22" s="371" t="s">
        <v>41</v>
      </c>
      <c r="X22" s="371" t="s">
        <v>40</v>
      </c>
      <c r="Y22" s="371" t="s">
        <v>39</v>
      </c>
      <c r="Z22" s="385"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5" t="s">
        <v>25</v>
      </c>
    </row>
    <row r="23" spans="1:48" ht="64.5" customHeight="1" x14ac:dyDescent="0.25">
      <c r="A23" s="363"/>
      <c r="B23" s="366"/>
      <c r="C23" s="363"/>
      <c r="D23" s="363"/>
      <c r="E23" s="377" t="s">
        <v>23</v>
      </c>
      <c r="F23" s="379" t="s">
        <v>131</v>
      </c>
      <c r="G23" s="379" t="s">
        <v>130</v>
      </c>
      <c r="H23" s="379" t="s">
        <v>129</v>
      </c>
      <c r="I23" s="383" t="s">
        <v>350</v>
      </c>
      <c r="J23" s="383" t="s">
        <v>351</v>
      </c>
      <c r="K23" s="383" t="s">
        <v>352</v>
      </c>
      <c r="L23" s="379" t="s">
        <v>80</v>
      </c>
      <c r="M23" s="363"/>
      <c r="N23" s="363"/>
      <c r="O23" s="363"/>
      <c r="P23" s="371"/>
      <c r="Q23" s="371"/>
      <c r="R23" s="371"/>
      <c r="S23" s="381" t="s">
        <v>2</v>
      </c>
      <c r="T23" s="381" t="s">
        <v>11</v>
      </c>
      <c r="U23" s="372"/>
      <c r="V23" s="372"/>
      <c r="W23" s="371"/>
      <c r="X23" s="371"/>
      <c r="Y23" s="371"/>
      <c r="Z23" s="371"/>
      <c r="AA23" s="371"/>
      <c r="AB23" s="371"/>
      <c r="AC23" s="371"/>
      <c r="AD23" s="371"/>
      <c r="AE23" s="371"/>
      <c r="AF23" s="371" t="s">
        <v>22</v>
      </c>
      <c r="AG23" s="371"/>
      <c r="AH23" s="371" t="s">
        <v>21</v>
      </c>
      <c r="AI23" s="371"/>
      <c r="AJ23" s="362" t="s">
        <v>20</v>
      </c>
      <c r="AK23" s="362" t="s">
        <v>19</v>
      </c>
      <c r="AL23" s="362" t="s">
        <v>18</v>
      </c>
      <c r="AM23" s="362" t="s">
        <v>17</v>
      </c>
      <c r="AN23" s="362" t="s">
        <v>16</v>
      </c>
      <c r="AO23" s="362" t="s">
        <v>15</v>
      </c>
      <c r="AP23" s="362" t="s">
        <v>14</v>
      </c>
      <c r="AQ23" s="373" t="s">
        <v>11</v>
      </c>
      <c r="AR23" s="371"/>
      <c r="AS23" s="371"/>
      <c r="AT23" s="371"/>
      <c r="AU23" s="371"/>
      <c r="AV23" s="376"/>
    </row>
    <row r="24" spans="1:48"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87" t="s">
        <v>13</v>
      </c>
      <c r="AG24" s="87" t="s">
        <v>12</v>
      </c>
      <c r="AH24" s="88" t="s">
        <v>2</v>
      </c>
      <c r="AI24" s="88" t="s">
        <v>11</v>
      </c>
      <c r="AJ24" s="364"/>
      <c r="AK24" s="364"/>
      <c r="AL24" s="364"/>
      <c r="AM24" s="364"/>
      <c r="AN24" s="364"/>
      <c r="AO24" s="364"/>
      <c r="AP24" s="364"/>
      <c r="AQ24" s="374"/>
      <c r="AR24" s="371"/>
      <c r="AS24" s="371"/>
      <c r="AT24" s="371"/>
      <c r="AU24" s="371"/>
      <c r="AV24" s="37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05" x14ac:dyDescent="0.25">
      <c r="A26" s="212" t="s">
        <v>614</v>
      </c>
      <c r="B26" s="213" t="s">
        <v>615</v>
      </c>
      <c r="C26" s="213" t="s">
        <v>616</v>
      </c>
      <c r="D26" s="214" t="s">
        <v>617</v>
      </c>
      <c r="E26" s="215" t="s">
        <v>317</v>
      </c>
      <c r="F26" s="215" t="s">
        <v>317</v>
      </c>
      <c r="G26" s="215" t="s">
        <v>317</v>
      </c>
      <c r="H26" s="215" t="s">
        <v>317</v>
      </c>
      <c r="I26" s="215" t="s">
        <v>317</v>
      </c>
      <c r="J26" s="215" t="s">
        <v>317</v>
      </c>
      <c r="K26" s="215" t="s">
        <v>317</v>
      </c>
      <c r="L26" s="215" t="s">
        <v>317</v>
      </c>
      <c r="M26" s="213" t="s">
        <v>618</v>
      </c>
      <c r="N26" s="216" t="s">
        <v>619</v>
      </c>
      <c r="O26" s="213" t="s">
        <v>620</v>
      </c>
      <c r="P26" s="217">
        <v>5408</v>
      </c>
      <c r="Q26" s="213" t="s">
        <v>621</v>
      </c>
      <c r="R26" s="217">
        <v>5408</v>
      </c>
      <c r="S26" s="213" t="s">
        <v>622</v>
      </c>
      <c r="T26" s="213" t="s">
        <v>623</v>
      </c>
      <c r="U26" s="213">
        <v>1</v>
      </c>
      <c r="V26" s="213">
        <v>1</v>
      </c>
      <c r="W26" s="213" t="s">
        <v>624</v>
      </c>
      <c r="X26" s="217">
        <v>5408</v>
      </c>
      <c r="Y26" s="218"/>
      <c r="Z26" s="213">
        <v>1</v>
      </c>
      <c r="AA26" s="217">
        <v>5408</v>
      </c>
      <c r="AB26" s="217">
        <v>5408</v>
      </c>
      <c r="AC26" s="213" t="s">
        <v>624</v>
      </c>
      <c r="AD26" s="217">
        <v>6490</v>
      </c>
      <c r="AE26" s="217">
        <v>6490</v>
      </c>
      <c r="AF26" s="214" t="s">
        <v>625</v>
      </c>
      <c r="AG26" s="213" t="s">
        <v>626</v>
      </c>
      <c r="AH26" s="213" t="s">
        <v>627</v>
      </c>
      <c r="AI26" s="213" t="s">
        <v>628</v>
      </c>
      <c r="AJ26" s="213" t="s">
        <v>629</v>
      </c>
      <c r="AK26" s="213" t="s">
        <v>630</v>
      </c>
      <c r="AL26" s="213" t="s">
        <v>631</v>
      </c>
      <c r="AM26" s="213" t="s">
        <v>632</v>
      </c>
      <c r="AN26" s="213" t="s">
        <v>630</v>
      </c>
      <c r="AO26" s="214" t="s">
        <v>633</v>
      </c>
      <c r="AP26" s="213" t="s">
        <v>634</v>
      </c>
      <c r="AQ26" s="213" t="s">
        <v>635</v>
      </c>
      <c r="AR26" s="213" t="s">
        <v>634</v>
      </c>
      <c r="AS26" s="219">
        <v>45321</v>
      </c>
      <c r="AT26" s="219">
        <v>45688</v>
      </c>
      <c r="AU26" s="218"/>
      <c r="AV26" s="218"/>
    </row>
    <row r="27" spans="1:4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ht="110.25" customHeight="1" x14ac:dyDescent="0.25">
      <c r="A29" s="125"/>
      <c r="B29" s="126"/>
      <c r="C29" s="126"/>
      <c r="D29" s="127"/>
      <c r="E29" s="125"/>
      <c r="F29" s="125"/>
      <c r="G29" s="125"/>
      <c r="H29" s="125"/>
      <c r="I29" s="125"/>
      <c r="J29" s="125"/>
      <c r="K29" s="125"/>
      <c r="L29" s="125"/>
      <c r="M29" s="128"/>
      <c r="N29" s="137"/>
      <c r="O29" s="126"/>
      <c r="P29" s="179"/>
      <c r="Q29" s="129"/>
      <c r="R29" s="179"/>
      <c r="S29" s="128"/>
      <c r="T29" s="129"/>
      <c r="U29" s="125"/>
      <c r="V29" s="125"/>
      <c r="W29" s="130"/>
      <c r="X29" s="179"/>
      <c r="Y29" s="128"/>
      <c r="Z29" s="125"/>
      <c r="AA29" s="132"/>
      <c r="AB29" s="179"/>
      <c r="AC29" s="130"/>
      <c r="AD29" s="131"/>
      <c r="AE29" s="132"/>
      <c r="AF29" s="125"/>
      <c r="AG29" s="133"/>
      <c r="AH29" s="134"/>
      <c r="AI29" s="134"/>
      <c r="AJ29" s="134"/>
      <c r="AK29" s="134"/>
      <c r="AL29" s="128"/>
      <c r="AM29" s="128"/>
      <c r="AN29" s="134"/>
      <c r="AO29" s="128"/>
      <c r="AP29" s="134"/>
      <c r="AQ29" s="134"/>
      <c r="AR29" s="134"/>
      <c r="AS29" s="134"/>
      <c r="AT29" s="134"/>
      <c r="AU29" s="128"/>
      <c r="AV29" s="128"/>
    </row>
    <row r="30" spans="1:4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79"/>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53" zoomScaleNormal="100" workbookViewId="0">
      <selection activeCell="B76" sqref="B76"/>
    </sheetView>
  </sheetViews>
  <sheetFormatPr defaultRowHeight="15" x14ac:dyDescent="0.25"/>
  <cols>
    <col min="1" max="1" width="58.7109375" customWidth="1"/>
    <col min="2" max="2" width="47.140625" customWidth="1"/>
  </cols>
  <sheetData>
    <row r="1" spans="1:2" ht="18.75" x14ac:dyDescent="0.25">
      <c r="B1" s="25" t="s">
        <v>69</v>
      </c>
    </row>
    <row r="2" spans="1:2" ht="18.75" x14ac:dyDescent="0.3">
      <c r="B2" s="13" t="s">
        <v>10</v>
      </c>
    </row>
    <row r="3" spans="1:2" ht="18.75" x14ac:dyDescent="0.3">
      <c r="B3" s="13" t="s">
        <v>470</v>
      </c>
    </row>
    <row r="5" spans="1:2" ht="18.75" x14ac:dyDescent="0.3">
      <c r="A5" s="389" t="str">
        <f>'1. паспорт местоположение'!A5:C5</f>
        <v>Год раскрытия информации: 2026 год</v>
      </c>
      <c r="B5" s="389"/>
    </row>
    <row r="6" spans="1:2" ht="18.75" x14ac:dyDescent="0.3">
      <c r="A6" s="163"/>
      <c r="B6" s="163"/>
    </row>
    <row r="7" spans="1:2" ht="18.75" x14ac:dyDescent="0.25">
      <c r="A7" s="227" t="s">
        <v>9</v>
      </c>
      <c r="B7" s="227"/>
    </row>
    <row r="8" spans="1:2" ht="18.75" x14ac:dyDescent="0.25">
      <c r="A8" s="11"/>
      <c r="B8" s="11"/>
    </row>
    <row r="9" spans="1:2" ht="15.75" x14ac:dyDescent="0.25">
      <c r="A9" s="390" t="str">
        <f>'1. паспорт местоположение'!A9:C9</f>
        <v xml:space="preserve"> АО "Россети Тюмень"</v>
      </c>
      <c r="B9" s="390"/>
    </row>
    <row r="10" spans="1:2" ht="18.75" x14ac:dyDescent="0.25">
      <c r="A10" s="387" t="s">
        <v>8</v>
      </c>
      <c r="B10" s="387"/>
    </row>
    <row r="11" spans="1:2" ht="18.75" x14ac:dyDescent="0.25">
      <c r="A11" s="11"/>
      <c r="B11" s="11"/>
    </row>
    <row r="12" spans="1:2" ht="15.75" x14ac:dyDescent="0.25">
      <c r="A12" s="391" t="str">
        <f>'7. Паспорт отчет о закупке'!A12:AV12</f>
        <v>M_TP1100.KL.0002</v>
      </c>
      <c r="B12" s="391"/>
    </row>
    <row r="13" spans="1:2" ht="18.75" x14ac:dyDescent="0.25">
      <c r="A13" s="387" t="s">
        <v>7</v>
      </c>
      <c r="B13" s="387"/>
    </row>
    <row r="14" spans="1:2" ht="18.75" x14ac:dyDescent="0.25">
      <c r="A14" s="10"/>
      <c r="B14" s="10"/>
    </row>
    <row r="15" spans="1:2" ht="61.5" customHeight="1" x14ac:dyDescent="0.25">
      <c r="A15" s="386" t="str">
        <f>'7. Паспорт отчет о закупке'!A15:AV15</f>
        <v>Реконструкция 2КЛ-10 кВ от ПС 110/10/10 кВ Новин до РП-ТП-10/0,4кВ «Гидронамыв» (участок ВЛ 10 кВ 2х4300 м; КЛ 10 кВ 2х775 м)</v>
      </c>
      <c r="B15" s="386"/>
    </row>
    <row r="16" spans="1:2" ht="18.75" x14ac:dyDescent="0.25">
      <c r="A16" s="387" t="s">
        <v>6</v>
      </c>
      <c r="B16" s="387"/>
    </row>
    <row r="17" spans="1:2" ht="15.75" x14ac:dyDescent="0.25">
      <c r="A17" s="84"/>
      <c r="B17" s="164"/>
    </row>
    <row r="18" spans="1:2" ht="30" customHeight="1" x14ac:dyDescent="0.25">
      <c r="A18" s="388" t="s">
        <v>427</v>
      </c>
      <c r="B18" s="388"/>
    </row>
    <row r="20" spans="1:2" ht="15.75" thickBot="1" x14ac:dyDescent="0.3"/>
    <row r="21" spans="1:2" ht="60" customHeight="1" x14ac:dyDescent="0.25">
      <c r="A21" s="138" t="s">
        <v>460</v>
      </c>
      <c r="B21" s="139" t="str">
        <f>A15</f>
        <v>Реконструкция 2КЛ-10 кВ от ПС 110/10/10 кВ Новин до РП-ТП-10/0,4кВ «Гидронамыв» (участок ВЛ 10 кВ 2х4300 м; КЛ 10 кВ 2х775 м)</v>
      </c>
    </row>
    <row r="22" spans="1:2" ht="28.5" x14ac:dyDescent="0.25">
      <c r="A22" s="140" t="s">
        <v>324</v>
      </c>
      <c r="B22" s="141" t="s">
        <v>589</v>
      </c>
    </row>
    <row r="23" spans="1:2" x14ac:dyDescent="0.25">
      <c r="A23" s="140" t="s">
        <v>290</v>
      </c>
      <c r="B23" s="142" t="s">
        <v>590</v>
      </c>
    </row>
    <row r="24" spans="1:2" x14ac:dyDescent="0.25">
      <c r="A24" s="140" t="s">
        <v>325</v>
      </c>
      <c r="B24" s="143" t="s">
        <v>606</v>
      </c>
    </row>
    <row r="25" spans="1:2" x14ac:dyDescent="0.25">
      <c r="A25" s="144" t="s">
        <v>326</v>
      </c>
      <c r="B25" s="141">
        <v>2027</v>
      </c>
    </row>
    <row r="26" spans="1:2" ht="28.5" x14ac:dyDescent="0.25">
      <c r="A26" s="144" t="s">
        <v>327</v>
      </c>
      <c r="B26" s="143" t="str">
        <f>'3.3 паспорт описание'!C30</f>
        <v>П</v>
      </c>
    </row>
    <row r="27" spans="1:2" ht="28.5" x14ac:dyDescent="0.25">
      <c r="A27" s="145" t="s">
        <v>642</v>
      </c>
      <c r="B27" s="146">
        <v>73.391196463184897</v>
      </c>
    </row>
    <row r="28" spans="1:2" ht="30" x14ac:dyDescent="0.25">
      <c r="A28" s="147" t="s">
        <v>328</v>
      </c>
      <c r="B28" s="180" t="s">
        <v>643</v>
      </c>
    </row>
    <row r="29" spans="1:2" ht="28.5" x14ac:dyDescent="0.25">
      <c r="A29" s="145" t="s">
        <v>471</v>
      </c>
      <c r="B29" s="146">
        <v>6.49</v>
      </c>
    </row>
    <row r="30" spans="1:2" ht="28.5" x14ac:dyDescent="0.25">
      <c r="A30" s="148" t="s">
        <v>472</v>
      </c>
      <c r="B30" s="149">
        <v>6.49</v>
      </c>
    </row>
    <row r="31" spans="1:2" x14ac:dyDescent="0.25">
      <c r="A31" s="147" t="s">
        <v>329</v>
      </c>
      <c r="B31" s="143"/>
    </row>
    <row r="32" spans="1:2" ht="30" customHeight="1" thickBot="1" x14ac:dyDescent="0.3">
      <c r="A32" s="150" t="s">
        <v>461</v>
      </c>
      <c r="B32" s="151">
        <v>6.49</v>
      </c>
    </row>
    <row r="33" spans="1:2" s="165" customFormat="1" ht="45" customHeight="1" x14ac:dyDescent="0.25">
      <c r="A33" s="152" t="s">
        <v>636</v>
      </c>
      <c r="B33" s="153">
        <v>6.49</v>
      </c>
    </row>
    <row r="34" spans="1:2" s="165" customFormat="1" x14ac:dyDescent="0.25">
      <c r="A34" s="154" t="s">
        <v>330</v>
      </c>
      <c r="B34" s="155">
        <v>7.59</v>
      </c>
    </row>
    <row r="35" spans="1:2" s="165" customFormat="1" x14ac:dyDescent="0.25">
      <c r="A35" s="154" t="s">
        <v>473</v>
      </c>
      <c r="B35" s="156">
        <v>0</v>
      </c>
    </row>
    <row r="36" spans="1:2" s="165" customFormat="1" x14ac:dyDescent="0.25">
      <c r="A36" s="154" t="s">
        <v>474</v>
      </c>
      <c r="B36" s="156">
        <v>0</v>
      </c>
    </row>
    <row r="37" spans="1:2" s="165" customFormat="1" ht="45" customHeight="1" x14ac:dyDescent="0.25">
      <c r="A37" s="152" t="s">
        <v>591</v>
      </c>
      <c r="B37" s="153">
        <v>0</v>
      </c>
    </row>
    <row r="38" spans="1:2" s="165" customFormat="1" x14ac:dyDescent="0.25">
      <c r="A38" s="154" t="s">
        <v>330</v>
      </c>
      <c r="B38" s="155"/>
    </row>
    <row r="39" spans="1:2" s="165" customFormat="1" x14ac:dyDescent="0.25">
      <c r="A39" s="154" t="s">
        <v>473</v>
      </c>
      <c r="B39" s="156"/>
    </row>
    <row r="40" spans="1:2" s="165" customFormat="1" x14ac:dyDescent="0.25">
      <c r="A40" s="154" t="s">
        <v>474</v>
      </c>
      <c r="B40" s="156"/>
    </row>
    <row r="41" spans="1:2" ht="45" customHeight="1" thickBot="1" x14ac:dyDescent="0.3">
      <c r="A41" s="150" t="s">
        <v>462</v>
      </c>
      <c r="B41" s="151"/>
    </row>
    <row r="42" spans="1:2" s="165" customFormat="1" ht="30" customHeight="1" x14ac:dyDescent="0.25">
      <c r="A42" s="154" t="s">
        <v>475</v>
      </c>
      <c r="B42" s="155"/>
    </row>
    <row r="43" spans="1:2" s="165" customFormat="1" x14ac:dyDescent="0.25">
      <c r="A43" s="154" t="s">
        <v>330</v>
      </c>
      <c r="B43" s="155"/>
    </row>
    <row r="44" spans="1:2" s="165" customFormat="1" x14ac:dyDescent="0.25">
      <c r="A44" s="154" t="s">
        <v>473</v>
      </c>
      <c r="B44" s="155"/>
    </row>
    <row r="45" spans="1:2" s="165" customFormat="1" x14ac:dyDescent="0.25">
      <c r="A45" s="154" t="s">
        <v>474</v>
      </c>
      <c r="B45" s="155"/>
    </row>
    <row r="46" spans="1:2" ht="30" customHeight="1" thickBot="1" x14ac:dyDescent="0.3">
      <c r="A46" s="150" t="s">
        <v>463</v>
      </c>
      <c r="B46" s="151"/>
    </row>
    <row r="47" spans="1:2" s="165" customFormat="1" ht="30" customHeight="1" x14ac:dyDescent="0.25">
      <c r="A47" s="154" t="s">
        <v>475</v>
      </c>
      <c r="B47" s="155"/>
    </row>
    <row r="48" spans="1:2" s="165" customFormat="1" x14ac:dyDescent="0.25">
      <c r="A48" s="154" t="s">
        <v>330</v>
      </c>
      <c r="B48" s="155"/>
    </row>
    <row r="49" spans="1:2" s="165" customFormat="1" x14ac:dyDescent="0.25">
      <c r="A49" s="154" t="s">
        <v>473</v>
      </c>
      <c r="B49" s="155"/>
    </row>
    <row r="50" spans="1:2" s="165" customFormat="1" x14ac:dyDescent="0.25">
      <c r="A50" s="154" t="s">
        <v>474</v>
      </c>
      <c r="B50" s="155"/>
    </row>
    <row r="51" spans="1:2" ht="30" customHeight="1" thickBot="1" x14ac:dyDescent="0.3">
      <c r="A51" s="150" t="s">
        <v>331</v>
      </c>
      <c r="B51" s="157"/>
    </row>
    <row r="52" spans="1:2" s="165" customFormat="1" x14ac:dyDescent="0.25">
      <c r="A52" s="154" t="s">
        <v>329</v>
      </c>
      <c r="B52" s="155"/>
    </row>
    <row r="53" spans="1:2" s="165" customFormat="1" x14ac:dyDescent="0.25">
      <c r="A53" s="154" t="s">
        <v>464</v>
      </c>
      <c r="B53" s="155"/>
    </row>
    <row r="54" spans="1:2" s="165" customFormat="1" x14ac:dyDescent="0.25">
      <c r="A54" s="154" t="s">
        <v>465</v>
      </c>
      <c r="B54" s="155"/>
    </row>
    <row r="55" spans="1:2" s="165" customFormat="1" ht="30" customHeight="1" x14ac:dyDescent="0.25">
      <c r="A55" s="154" t="s">
        <v>466</v>
      </c>
      <c r="B55" s="155"/>
    </row>
    <row r="56" spans="1:2" ht="15.75" thickBot="1" x14ac:dyDescent="0.3">
      <c r="A56" s="150" t="s">
        <v>332</v>
      </c>
      <c r="B56" s="157">
        <v>0</v>
      </c>
    </row>
    <row r="57" spans="1:2" ht="15.75" thickBot="1" x14ac:dyDescent="0.3">
      <c r="A57" s="150" t="s">
        <v>333</v>
      </c>
      <c r="B57" s="151">
        <v>4.0000000000000001E-3</v>
      </c>
    </row>
    <row r="58" spans="1:2" ht="15.75" thickBot="1" x14ac:dyDescent="0.3">
      <c r="A58" s="150" t="s">
        <v>334</v>
      </c>
      <c r="B58" s="157">
        <v>0.01</v>
      </c>
    </row>
    <row r="59" spans="1:2" ht="15.75" thickBot="1" x14ac:dyDescent="0.3">
      <c r="A59" s="150" t="s">
        <v>335</v>
      </c>
      <c r="B59" s="151">
        <v>4.0000000000000001E-3</v>
      </c>
    </row>
    <row r="60" spans="1:2" ht="15.75" thickBot="1" x14ac:dyDescent="0.3">
      <c r="A60" s="150" t="s">
        <v>336</v>
      </c>
      <c r="B60" s="157" t="s">
        <v>610</v>
      </c>
    </row>
    <row r="61" spans="1:2" s="165" customFormat="1" ht="30" customHeight="1" x14ac:dyDescent="0.25">
      <c r="A61" s="154" t="s">
        <v>337</v>
      </c>
      <c r="B61" s="155" t="s">
        <v>593</v>
      </c>
    </row>
    <row r="62" spans="1:2" s="165" customFormat="1" x14ac:dyDescent="0.25">
      <c r="A62" s="154" t="s">
        <v>338</v>
      </c>
      <c r="B62" s="155" t="s">
        <v>637</v>
      </c>
    </row>
    <row r="63" spans="1:2" s="165" customFormat="1" x14ac:dyDescent="0.25">
      <c r="A63" s="154" t="s">
        <v>339</v>
      </c>
      <c r="B63" s="155"/>
    </row>
    <row r="64" spans="1:2" s="165" customFormat="1" x14ac:dyDescent="0.25">
      <c r="A64" s="154" t="s">
        <v>597</v>
      </c>
      <c r="B64" s="155"/>
    </row>
    <row r="65" spans="1:2" s="165" customFormat="1" x14ac:dyDescent="0.25">
      <c r="A65" s="154" t="s">
        <v>340</v>
      </c>
      <c r="B65" s="155"/>
    </row>
    <row r="66" spans="1:2" ht="30" customHeight="1" thickBot="1" x14ac:dyDescent="0.3">
      <c r="A66" s="150" t="s">
        <v>341</v>
      </c>
      <c r="B66" s="181" t="s">
        <v>607</v>
      </c>
    </row>
    <row r="67" spans="1:2" ht="30" customHeight="1" thickBot="1" x14ac:dyDescent="0.3">
      <c r="A67" s="150" t="s">
        <v>342</v>
      </c>
      <c r="B67" s="181" t="s">
        <v>607</v>
      </c>
    </row>
    <row r="68" spans="1:2" s="165" customFormat="1" x14ac:dyDescent="0.25">
      <c r="A68" s="154" t="s">
        <v>329</v>
      </c>
      <c r="B68" s="155"/>
    </row>
    <row r="69" spans="1:2" s="165" customFormat="1" x14ac:dyDescent="0.25">
      <c r="A69" s="154" t="s">
        <v>476</v>
      </c>
      <c r="B69" s="155"/>
    </row>
    <row r="70" spans="1:2" s="165" customFormat="1" x14ac:dyDescent="0.25">
      <c r="A70" s="154" t="s">
        <v>477</v>
      </c>
      <c r="B70" s="155"/>
    </row>
    <row r="71" spans="1:2" ht="15.75" thickBot="1" x14ac:dyDescent="0.3">
      <c r="A71" s="150" t="s">
        <v>343</v>
      </c>
      <c r="B71" s="181" t="s">
        <v>455</v>
      </c>
    </row>
    <row r="72" spans="1:2" ht="15.75" thickBot="1" x14ac:dyDescent="0.3">
      <c r="A72" s="150" t="s">
        <v>344</v>
      </c>
      <c r="B72" s="181" t="s">
        <v>455</v>
      </c>
    </row>
    <row r="73" spans="1:2" s="165" customFormat="1" x14ac:dyDescent="0.25">
      <c r="A73" s="154" t="s">
        <v>478</v>
      </c>
      <c r="B73" s="155" t="s">
        <v>317</v>
      </c>
    </row>
    <row r="74" spans="1:2" s="165" customFormat="1" x14ac:dyDescent="0.25">
      <c r="A74" s="154" t="s">
        <v>479</v>
      </c>
      <c r="B74" s="155" t="s">
        <v>317</v>
      </c>
    </row>
    <row r="75" spans="1:2" s="165" customFormat="1" x14ac:dyDescent="0.25">
      <c r="A75" s="154" t="s">
        <v>480</v>
      </c>
      <c r="B75" s="155" t="s">
        <v>317</v>
      </c>
    </row>
    <row r="76" spans="1:2" ht="30" customHeight="1" thickBot="1" x14ac:dyDescent="0.3">
      <c r="A76" s="150" t="s">
        <v>345</v>
      </c>
      <c r="B76" s="203" t="s">
        <v>592</v>
      </c>
    </row>
    <row r="77" spans="1:2" ht="30" customHeight="1" thickBot="1" x14ac:dyDescent="0.3">
      <c r="A77" s="150" t="s">
        <v>346</v>
      </c>
      <c r="B77" s="182"/>
    </row>
    <row r="78" spans="1:2" s="165" customFormat="1" x14ac:dyDescent="0.25">
      <c r="A78" s="154" t="s">
        <v>481</v>
      </c>
      <c r="B78" s="155"/>
    </row>
    <row r="79" spans="1:2" s="165" customFormat="1" ht="30" customHeight="1" x14ac:dyDescent="0.25">
      <c r="A79" s="154" t="s">
        <v>482</v>
      </c>
      <c r="B79" s="155"/>
    </row>
    <row r="80" spans="1:2" s="165" customFormat="1" x14ac:dyDescent="0.25">
      <c r="A80" s="154" t="s">
        <v>483</v>
      </c>
      <c r="B80" s="155"/>
    </row>
    <row r="81" spans="1:2" s="165" customFormat="1" x14ac:dyDescent="0.25">
      <c r="A81" s="154" t="s">
        <v>484</v>
      </c>
      <c r="B81" s="155"/>
    </row>
    <row r="82" spans="1:2" s="165" customFormat="1" x14ac:dyDescent="0.25">
      <c r="A82" s="154" t="s">
        <v>485</v>
      </c>
      <c r="B82"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2017-05-11T10:18:54Z</cp:lastPrinted>
  <dcterms:created xsi:type="dcterms:W3CDTF">2015-08-16T15:31:05Z</dcterms:created>
  <dcterms:modified xsi:type="dcterms:W3CDTF">2026-04-28T12:59:11Z</dcterms:modified>
</cp:coreProperties>
</file>