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R.0075\"/>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[2]Параметры!$D$15</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<sst xmlns="http://schemas.openxmlformats.org/spreadsheetml/2006/main" count="1464" uniqueCount="636">
  <si>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</si>
  <si>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</si>
  <si>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</si>
  <si>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</si>
  <si>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</si>
  <si>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</si>
  <si>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</si>
  <si>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</si>
  <si>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</si>
  <si>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</si>
  <si>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</si>
  <si>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</si>
  <si>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</si>
  <si>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</si>
  <si>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</si>
  <si>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</si>
  <si>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</si>
  <si>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</si>
  <si>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</si>
  <si>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</si>
  <si>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</si>
  <si>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</si>
  <si>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</si>
  <si>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</si>
  <si>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</si>
  <si>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</si>
  <si>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</si>
  <si>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</si>
  <si>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</si>
  <si>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</si>
  <si>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</si>
  <si>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</si>
  <si>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</si>
  <si>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</si>
  <si>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</si>
  <si>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</si>
  <si>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</si>
  <si>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</si>
  <si>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</si>
  <si>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</si>
  <si>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</si>
  <si>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</si>
  <si>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</si>
  <si>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</si>
  <si>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</si>
  <si>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</si>
  <si>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</si>
  <si>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</si>
  <si>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</si>
  <si>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</si>
  <si>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</si>
  <si>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</si>
  <si>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</si>
  <si>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</si>
  <si>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</si>
  <si>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</si>
  <si>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</si>
  <si>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</si>
  <si>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</si>
  <si>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</si>
  <si>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</si>
  <si>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</si>
  <si>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</si>
  <si>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</si>
  <si>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</si>
  <si>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</si>
  <si>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</si>
  <si>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</si>
  <si>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</si>
  <si>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</si>
  <si>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</si>
  <si>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</si>
  <si>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</si>
  <si>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</si>
  <si>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</si>
  <si>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</si>
  <si>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</si>
  <si>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</si>
  <si>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</si>
  <si>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</si>
  <si>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</si>
  <si>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</si>
  <si>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</si>
  <si>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</si>
  <si>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</si>
  <si>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</si>
  <si>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</si>
  <si>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</si>
  <si>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</si>
  <si>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</si>
  <si>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</si>
  <si>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</si>
  <si>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</si>
  <si>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</si>
  <si>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</si>
  <si>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</si>
  <si>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</si>
  <si>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</si>
  <si>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</si>
  <si>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</si>
  <si>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</si>
  <si>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</si>
  <si>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</si>
  <si>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</si>
  <si>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</si>
  <si>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</si>
  <si>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</si>
  <si>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</si>
  <si>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</si>
  <si>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</si>
  <si>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</si>
  <si>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</si>
  <si>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</si>
  <si>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</si>
  <si>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</si>
  <si>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</si>
  <si>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</si>
  <si>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</si>
  <si>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</si>
  <si>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</si>
  <si>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</si>
  <si>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</si>
  <si>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</si>
  <si>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</si>
  <si>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</si>
  <si>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</si>
  <si>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</si>
  <si>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</si>
  <si>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</si>
  <si>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</si>
  <si>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</si>
  <si>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</si>
  <si>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</si>
  <si>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</si>
  <si>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</si>
  <si>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</si>
  <si>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</si>
  <si>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</si>
  <si>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</si>
  <si>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</si>
  <si>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</si>
  <si>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</si>
  <si>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</si>
  <si>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</si>
  <si>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</si>
  <si>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</si>
  <si>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</si>
  <si>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</si>
  <si>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</si>
  <si>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</si>
  <si>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</si>
  <si>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</si>
  <si>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</si>
  <si>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</si>
  <si>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</si>
  <si>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</si>
  <si>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</si>
  <si>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</si>
  <si>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</si>
  <si>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</si>
  <si>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</si>
  <si>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</si>
  <si>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</si>
  <si>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</si>
  <si>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</si>
  <si>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</si>
  <si>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</si>
  <si>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</si>
  <si>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</si>
  <si>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</si>
  <si>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</si>
  <si>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</si>
  <si>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</si>
  <si>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</si>
  <si>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</si>
  <si>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</si>
  <si>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</si>
  <si>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</si>
  <si>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</si>
  <si>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</si>
  <si>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</si>
  <si>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</si>
  <si>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</si>
  <si>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</si>
  <si>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</si>
  <si>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</si>
  <si>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</si>
  <si>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</si>
  <si>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</si>
  <si>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</si>
  <si>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</si>
  <si>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</si>
  <si>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</si>
  <si>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</si>
  <si>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</si>
  <si>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</si>
  <si>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</si>
  <si>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</si>
  <si>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</si>
  <si>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</si>
  <si>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</si>
  <si>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</si>
  <si>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</si>
  <si>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</si>
  <si>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</si>
  <si>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</si>
  <si>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</si>
  <si>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</si>
  <si>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</si>
  <si>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</si>
  <si>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</si>
  <si>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</si>
  <si>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</si>
  <si>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</si>
  <si>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</si>
  <si>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</si>
  <si>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</si>
  <si>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</si>
  <si>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</si>
  <si>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</si>
  <si>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</si>
  <si>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</si>
  <si>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</si>
  <si>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</si>
  <si>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</si>
  <si>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</si>
  <si>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</si>
  <si>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</si>
  <si>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</si>
  <si>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</si>
  <si>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</si>
  <si>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</si>
  <si>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</si>
  <si>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</si>
  <si>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</si>
  <si>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</si>
  <si>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</si>
  <si>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</si>
  <si>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</si>
  <si>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</si>
  <si>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</si>
  <si>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</si>
  <si>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</si>
  <si>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</si>
  <si>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</si>
  <si>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</si>
  <si>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</si>
  <si>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</si>
  <si>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</si>
  <si>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</si>
  <si>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</si>
  <si>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</si>
  <si>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</si>
  <si>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</si>
  <si>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</si>
  <si>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</si>
  <si>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</si>
  <si>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</si>
  <si>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</si>
  <si>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</si>
  <si>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</si>
  <si>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</si>
  <si>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</si>
  <si>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</si>
  <si>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</si>
  <si>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</si>
  <si>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</si>
  <si>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</si>
  <si>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</si>
  <si>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</si>
  <si>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</si>
  <si>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</si>
  <si>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</si>
  <si>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</si>
  <si>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</si>
  <si>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</si>
  <si>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</si>
  <si>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</si>
  <si>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</si>
  <si>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</si>
  <si>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</si>
  <si>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</si>
  <si>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</si>
  <si>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</si>
  <si>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</si>
  <si>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</si>
  <si>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</si>
  <si>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</si>
  <si>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</si>
  <si>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</si>
  <si>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</si>
  <si>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</si>
  <si>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</si>
  <si>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</si>
  <si>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</si>
  <si>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</si>
  <si>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</si>
  <si>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</si>
  <si>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</si>
  <si>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</si>
  <si>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</si>
  <si>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</si>
  <si>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</si>
  <si>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</si>
  <si>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</si>
  <si>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</si>
  <si>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</si>
  <si>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</si>
  <si>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</si>
  <si>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</si>
  <si>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</si>
  <si>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</si>
  <si>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</si>
  <si>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</si>
  <si>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</si>
  <si>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</si>
  <si>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</si>
  <si>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</si>
  <si>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</si>
  <si>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</si>
  <si>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</si>
  <si>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</si>
  <si>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</si>
  <si>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</si>
  <si>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</si>
  <si>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</si>
  <si>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</si>
  <si>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</si>
  <si>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</si>
  <si>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</si>
  <si>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</si>
  <si>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</si>
  <si>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</si>
  <si>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</si>
  <si>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</si>
  <si>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</si>
  <si>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</si>
  <si>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</si>
  <si>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</si>
  <si>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</si>
  <si>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</si>
  <si>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</si>
  <si>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</si>
  <si>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</si>
  <si>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</si>
  <si>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</si>
  <si>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</si>
  <si>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</si>
  <si>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</si>
  <si>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</si>
  <si>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</si>
  <si>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</si>
  <si>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</si>
  <si>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</si>
  <si>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</si>
  <si>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</si>
  <si>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</si>
  <si>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</si>
  <si>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</si>
  <si>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</si>
  <si>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</si>
  <si>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</si>
  <si>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</si>
  <si>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</si>
  <si>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</si>
  <si>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</si>
  <si>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</si>
  <si>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</si>
  <si>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</si>
  <si>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</si>
  <si>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</si>
  <si>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</si>
  <si>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</si>
  <si>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</si>
  <si>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</si>
  <si>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</si>
  <si>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</si>
  <si>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</si>
  <si>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</si>
  <si>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</si>
  <si>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</si>
  <si>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</si>
  <si>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</si>
  <si>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</si>
  <si>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</si>
  <si>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</si>
  <si>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</si>
  <si>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</si>
  <si>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</si>
  <si>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</si>
  <si>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</si>
  <si>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</si>
  <si>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</si>
  <si>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</si>
  <si>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</si>
  <si>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</si>
  <si>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</si>
  <si>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</si>
  <si>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</si>
  <si>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</si>
  <si>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</si>
  <si>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</si>
  <si>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</si>
  <si>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</si>
  <si>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</si>
  <si>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</si>
  <si>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</si>
  <si>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</si>
  <si>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</si>
  <si>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</si>
  <si>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</si>
  <si>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</si>
  <si>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</si>
  <si>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</si>
  <si>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</si>
  <si>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</si>
  <si>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</si>
  <si>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</si>
  <si>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</si>
  <si>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</si>
  <si>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</si>
  <si>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</si>
  <si>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</si>
  <si>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</si>
  <si>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</si>
  <si>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</si>
  <si>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</si>
  <si>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</si>
  <si>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</si>
  <si>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</si>
  <si>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</si>
  <si>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</si>
  <si>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</si>
  <si>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</si>
  <si>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</si>
  <si>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</si>
  <si>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</si>
  <si>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</si>
  <si>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</si>
  <si>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</si>
  <si>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</si>
  <si>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</si>
  <si>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</si>
  <si>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</si>
  <si>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</si>
  <si>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</si>
  <si>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</si>
  <si>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</si>
  <si>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</si>
  <si>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</si>
  <si>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</si>
  <si>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</si>
  <si>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</si>
  <si>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</si>
  <si>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</si>
  <si>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</si>
  <si>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</si>
  <si>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</si>
  <si>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</si>
  <si>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</si>
  <si>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</si>
  <si>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</si>
  <si>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</si>
  <si>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</si>
  <si>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</si>
  <si>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</si>
  <si>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</si>
  <si>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</si>
  <si>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</si>
  <si>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</si>
  <si>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</si>
  <si>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</si>
  <si>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</si>
  <si>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</si>
  <si>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</si>
  <si>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</si>
  <si>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</si>
  <si>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</si>
  <si>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</si>
  <si>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</si>
  <si>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</si>
  <si>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</si>
  <si>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</si>
  <si>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</si>
  <si>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</si>
  <si>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</si>
  <si>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</si>
  <si>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</si>
  <si>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</si>
  <si>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</si>
  <si>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</si>
  <si>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</si>
  <si>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</si>
  <si>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</si>
  <si>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</si>
  <si>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</si>
  <si>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</si>
  <si>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</si>
  <si>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</si>
  <si>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</si>
  <si>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</si>
  <si>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</si>
  <si>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</si>
  <si>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</si>
  <si>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</si>
  <si>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</si>
  <si>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</si>
  <si>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</si>
  <si>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</si>
  <si>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</si>
  <si>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</si>
  <si>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</si>
  <si>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</si>
  <si>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</si>
  <si>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</si>
  <si>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</si>
  <si>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</si>
  <si>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</si>
  <si>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</si>
  <si>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</si>
  <si>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</si>
  <si>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</si>
  <si>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</si>
  <si>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</si>
  <si>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</si>
  <si>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</si>
  <si>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</si>
  <si>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</si>
  <si>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</si>
  <si>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</si>
  <si>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</si>
  <si>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</si>
  <si>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</si>
  <si>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</si>
  <si>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</si>
  <si>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</si>
  <si>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</si>
  <si>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</si>
  <si>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</si>
  <si>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</si>
  <si>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</si>
  <si>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</si>
  <si>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</si>
  <si>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</si>
  <si>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</si>
  <si>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</si>
  <si>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</si>
  <si>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</si>
  <si>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</si>
  <si>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</si>
  <si>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</si>
  <si>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</si>
  <si>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</si>
  <si>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</si>
  <si>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</si>
  <si>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</si>
  <si>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</si>
  <si>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</si>
  <si>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</si>
  <si>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</si>
  <si>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</si>
  <si>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</si>
  <si>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</si>
  <si>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</si>
  <si>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</si>
  <si>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</si>
  <si>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</si>
  <si>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</si>
  <si>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</si>
  <si>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</si>
  <si>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</si>
  <si>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</si>
  <si>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</si>
  <si>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</si>
  <si>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</si>
  <si>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</si>
  <si>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Год 2026</t>
  </si>
  <si>
    <t>Год 2027</t>
  </si>
  <si>
    <t>- подрядчики</t>
  </si>
  <si>
    <t>нд</t>
  </si>
  <si>
    <t>не подошел срок</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</si>
  <si>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</si>
  <si>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</si>
  <si>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</si>
  <si>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</si>
  <si>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</si>
  <si>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</si>
  <si>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</si>
  <si>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</si>
  <si>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</si>
  <si>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</si>
  <si>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</si>
  <si>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</si>
  <si>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</si>
  <si>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</si>
  <si>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</si>
  <si>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</si>
  <si>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</si>
  <si>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</si>
  <si>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</si>
  <si>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</si>
  <si>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</si>
  <si>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</si>
  <si>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10.622.281,82 руб. с НДС.</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</si>
  <si>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</si>
  <si>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</si>
  <si>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</si>
  <si>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</si>
  <si>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</si>
  <si>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</si>
  <si>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</si>
  <si>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Год 2029</t>
  </si>
  <si>
    <t>Раздел 8. Отчет о ходе реализации инвестиционного проекта. Общие сведения о реализации проекта.</t>
  </si>
  <si>
    <t>Год раскрытия информации: 2026 год</t>
  </si>
  <si>
    <t>Технического перевооружения систем ВЧ связи в Сургутских ЭС</t>
  </si>
  <si>
    <t>+</t>
  </si>
  <si>
    <t>Приказ об утверждении ПСД №19-Э от 17.04.2025</t>
  </si>
  <si>
    <t>538,2277182866 млн руб. без НДС за реконструкцию</t>
  </si>
  <si>
    <t>по состоянию на 01.01.2026</t>
  </si>
  <si>
    <t>Год 2030</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</si>
  <si>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</si>
  <si>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</si>
  <si>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</si>
  <si>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</si>
  <si>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</si>
  <si>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</si>
  <si>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</si>
  <si>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</si>
  <si>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</si>
  <si>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</si>
  <si>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</si>
  <si>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</si>
  <si>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Сметная стоимость проекта в ценах 2031 года с НДС, млн. руб.</t>
  </si>
  <si>
    <t xml:space="preserve">Факт 2025 года </t>
  </si>
  <si>
    <t xml:space="preserve"> по состоянию на 01.01.2025</t>
  </si>
  <si>
    <t>Возможность реализации проекта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</si>
</sst>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b/>
      <u/>
      <sz val="16"/>
      <color theme="1"/>
      <name val="Times New Roman"/>
      <family val="1"/>
      <charset val="204"/>
    </font>
    <font>
      <sz val="14"/>
      <color theme="1"/>
      <name val="Calibri"/>
      <family val="2"/>
      <scheme val="minor"/>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2"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4"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8" fillId="0" borderId="0" xfId="0" applyFont="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4" fontId="71"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 xfId="4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43" fillId="0" borderId="0" xfId="2" applyFont="1" applyAlignment="1">
      <alignmen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0" xfId="2" applyAlignment="1">
      <alignment wrapText="1"/>
    </xf>
    <xf numFmtId="0" fontId="11" fillId="0" borderId="6" xfId="4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70" fontId="46" fillId="0" borderId="1" xfId="0" quotePrefix="1" applyNumberFormat="1" applyFont="1" applyBorder="1" applyAlignment="1">
      <alignment horizontal="center" vertical="center" wrapText="1"/>
    </xf>
    <xf numFmtId="0" fontId="46" fillId="0" borderId="1" xfId="0" applyFont="1" applyBorder="1" applyAlignment="1">
      <alignment horizontal="center" vertical="center" wrapText="1"/>
    </xf>
    <xf numFmtId="49" fontId="46" fillId="0" borderId="1" xfId="0" applyNumberFormat="1" applyFont="1" applyBorder="1" applyAlignment="1">
      <alignment horizontal="center" vertical="center" wrapText="1"/>
    </xf>
    <xf numFmtId="171" fontId="46" fillId="0" borderId="1" xfId="49" applyNumberFormat="1" applyFont="1" applyBorder="1" applyAlignment="1">
      <alignment horizontal="center" vertical="center"/>
    </xf>
    <xf numFmtId="1" fontId="46" fillId="0" borderId="1" xfId="49" applyNumberFormat="1" applyFont="1" applyBorder="1" applyAlignment="1">
      <alignment horizontal="center" vertical="center"/>
    </xf>
    <xf numFmtId="170" fontId="46" fillId="0" borderId="1" xfId="0" applyNumberFormat="1" applyFont="1" applyBorder="1" applyAlignment="1">
      <alignment horizontal="center" vertical="center" wrapText="1"/>
    </xf>
    <xf numFmtId="3" fontId="46" fillId="0" borderId="1" xfId="0" applyNumberFormat="1" applyFont="1" applyBorder="1" applyAlignment="1">
      <alignment horizontal="center" vertical="center" wrapText="1"/>
    </xf>
    <xf numFmtId="49" fontId="46" fillId="0" borderId="1" xfId="49" applyNumberFormat="1" applyFont="1" applyBorder="1" applyAlignment="1">
      <alignment horizontal="center" vertical="center"/>
    </xf>
    <xf numFmtId="49" fontId="46" fillId="0" borderId="1" xfId="0" quotePrefix="1" applyNumberFormat="1" applyFont="1" applyBorder="1" applyAlignment="1">
      <alignment horizontal="center" vertical="center" wrapText="1"/>
    </xf>
    <xf numFmtId="14"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0" fontId="46"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7" fontId="36" fillId="0" borderId="31" xfId="0" applyNumberFormat="1" applyFont="1" applyFill="1" applyBorder="1" applyAlignment="1">
      <alignment horizontal="left" vertical="center" wrapText="1"/>
    </xf>
    <xf numFmtId="0" fontId="72" fillId="0" borderId="0" xfId="0" applyFont="1" applyAlignment="1" applyProtection="1">
      <alignment horizontal="center" vertical="center" wrapText="1"/>
    </xf>
    <xf numFmtId="0" fontId="73" fillId="0" borderId="0" xfId="0" applyFont="1" applyAlignment="1" applyProtection="1">
      <alignment horizontal="center"/>
    </xf>
    <xf numFmtId="0" fontId="74" fillId="0" borderId="0" xfId="0" applyFont="1" applyProtection="1"/>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42" fillId="0" borderId="0" xfId="0" applyFont="1" applyAlignment="1">
      <alignment vertical="center"/>
    </xf>
    <xf numFmtId="0" fontId="11" fillId="0" borderId="0" xfId="0" applyFont="1" applyAlignment="1">
      <alignment horizontal="right" vertical="center"/>
    </xf>
    <xf numFmtId="0" fontId="75" fillId="0" borderId="0" xfId="71" applyFont="1" applyFill="1" applyAlignment="1"/>
    <xf numFmtId="0" fontId="7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36"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0" fontId="11" fillId="0" borderId="0" xfId="0" applyFont="1" applyFill="1" applyAlignment="1">
      <alignment vertical="center"/>
    </xf>
    <xf numFmtId="173"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0" fontId="77" fillId="0" borderId="0" xfId="0" applyFont="1" applyAlignment="1">
      <alignment vertical="center"/>
    </xf>
    <xf numFmtId="167"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37" xfId="0" applyNumberFormat="1" applyFont="1" applyFill="1" applyBorder="1" applyAlignment="1">
      <alignment horizontal="center" vertical="center"/>
    </xf>
    <xf numFmtId="175" fontId="42" fillId="0" borderId="3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72" fillId="0" borderId="0" xfId="0" applyFont="1" applyAlignment="1" applyProtection="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2" xfId="0" applyFont="1" applyBorder="1" applyAlignment="1">
      <alignment horizontal="left" vertical="center"/>
    </xf>
    <xf numFmtId="4" fontId="41" fillId="0" borderId="3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34" xfId="0" applyNumberFormat="1" applyFont="1" applyFill="1" applyBorder="1" applyAlignment="1">
      <alignment horizontal="center" vertical="center" wrapText="1"/>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172" fontId="78" fillId="0" borderId="44" xfId="0" applyNumberFormat="1" applyFont="1" applyBorder="1" applyAlignment="1">
      <alignment horizontal="center"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37" xfId="0" applyNumberFormat="1" applyFont="1" applyBorder="1" applyAlignment="1">
      <alignment horizontal="center" vertical="center"/>
    </xf>
    <xf numFmtId="173" fontId="42" fillId="0" borderId="36" xfId="0" applyNumberFormat="1"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7" xfId="50" applyFont="1" applyFill="1" applyBorder="1" applyAlignment="1">
      <alignment horizontal="center" vertical="center"/>
    </xf>
    <xf numFmtId="0" fontId="59" fillId="0" borderId="36"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9" fillId="0" borderId="35"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1" xfId="0" applyFont="1" applyBorder="1" applyAlignment="1">
      <alignment horizontal="center" vertical="center"/>
    </xf>
    <xf numFmtId="0" fontId="11" fillId="0" borderId="42"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1" xfId="0" applyNumberFormat="1" applyFont="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0"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0"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38" xfId="0" applyNumberFormat="1" applyFont="1" applyFill="1" applyBorder="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Alignment="1">
      <alignment horizontal="center" vertical="top" wrapText="1"/>
    </xf>
    <xf numFmtId="0" fontId="70" fillId="0" borderId="0" xfId="1" applyFont="1" applyAlignment="1">
      <alignment horizontal="center" vertical="center"/>
    </xf>
    <xf numFmtId="0" fontId="65"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28" borderId="32" xfId="0" applyFont="1" applyFill="1" applyBorder="1" applyAlignment="1">
      <alignment horizontal="lef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F505-40C4-951B-715744151933}"/>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F505-40C4-951B-71574415193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-549952639.60941958</c:v>
              </c:pt>
              <c:pt idx="1">
                <c:v>-561561472.74580848</c:v>
              </c:pt>
              <c:pt idx="2">
                <c:v>-573054217.55083346</c:v>
              </c:pt>
              <c:pt idx="3">
                <c:v>-584430874.02449453</c:v>
              </c:pt>
              <c:pt idx="4">
                <c:v>-595691442.1667918</c:v>
              </c:pt>
              <c:pt idx="5">
                <c:v>-606835921.97772515</c:v>
              </c:pt>
              <c:pt idx="6">
                <c:v>-617864313.45729458</c:v>
              </c:pt>
              <c:pt idx="7">
                <c:v>-628776616.6055001</c:v>
              </c:pt>
              <c:pt idx="8">
                <c:v>-639572831.42234182</c:v>
              </c:pt>
              <c:pt idx="9">
                <c:v>-650252957.90781963</c:v>
              </c:pt>
              <c:pt idx="10">
                <c:v>-660816996.06193352</c:v>
              </c:pt>
            </c:numLit>
          </c:val>
          <c:smooth val="0"/>
          <c:extLst>
            <c:ext xmlns:c16="http://schemas.microsoft.com/office/drawing/2014/chart" uri="{C3380CC4-5D6E-409C-BE32-E72D297353CC}">
              <c16:uniqueId val="{00000000-DAC6-423F-A60B-0715370DB1E8}"/>
            </c:ext>
          </c:extLst>
        </c:ser>
        <c:ser>
          <c:idx val="0"/>
          <c:order val="1"/>
          <c:tx>
            <c:v>Чистая приведённая стоимость без учета продажи (NPV) </c:v>
          </c:tx>
          <c:marker>
            <c:symbol val="none"/>
          </c:marker>
          <c:val>
            <c:numLit>
              <c:formatCode>_(* #\ ##0_);_(* \(#\ ##0\);_(* "-"_);_(@_)</c:formatCode>
              <c:ptCount val="11"/>
              <c:pt idx="0">
                <c:v>-561791369.97425973</c:v>
              </c:pt>
              <c:pt idx="1">
                <c:v>-570711466.28993189</c:v>
              </c:pt>
              <c:pt idx="2">
                <c:v>-578452433.4642967</c:v>
              </c:pt>
              <c:pt idx="3">
                <c:v>-585169452.73739016</c:v>
              </c:pt>
              <c:pt idx="4">
                <c:v>-590997361.45066392</c:v>
              </c:pt>
              <c:pt idx="5">
                <c:v>-596053310.94237781</c:v>
              </c:pt>
              <c:pt idx="6">
                <c:v>-600439078.25582027</c:v>
              </c:pt>
              <c:pt idx="7">
                <c:v>-604243076.62689495</c:v>
              </c:pt>
              <c:pt idx="8">
                <c:v>-607542103.89135611</c:v>
              </c:pt>
              <c:pt idx="9">
                <c:v>-610402862.87892222</c:v>
              </c:pt>
              <c:pt idx="10">
                <c:v>-612883283.44447231</c:v>
              </c:pt>
            </c:numLit>
          </c:val>
          <c:smooth val="0"/>
          <c:extLst>
            <c:ext xmlns:c16="http://schemas.microsoft.com/office/drawing/2014/chart" uri="{C3380CC4-5D6E-409C-BE32-E72D297353CC}">
              <c16:uniqueId val="{00000001-DAC6-423F-A60B-0715370DB1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91;&#1088;&#1069;&#1057;/M_TP1100.PR.0075/M_TP1100.PR.0075%20&#1056;&#1069;&#1060;%2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5">
          <cell r="D15">
            <v>1</v>
          </cell>
        </row>
        <row r="27">
          <cell r="D27">
            <v>60</v>
          </cell>
        </row>
        <row r="28">
          <cell r="D28">
            <v>9</v>
          </cell>
        </row>
        <row r="32">
          <cell r="B32">
            <v>2023</v>
          </cell>
        </row>
      </sheetData>
      <sheetData sheetId="3">
        <row r="15">
          <cell r="O15">
            <v>651889.45883000002</v>
          </cell>
        </row>
      </sheetData>
      <sheetData sheetId="4"/>
      <sheetData sheetId="5"/>
      <sheetData sheetId="6">
        <row r="38">
          <cell r="I38"/>
        </row>
      </sheetData>
      <sheetData sheetId="7"/>
      <sheetData sheetId="8"/>
      <sheetData sheetId="9"/>
      <sheetData sheetId="10"/>
      <sheetData sheetId="11">
        <row r="85">
          <cell r="G85">
            <v>0</v>
          </cell>
        </row>
      </sheetData>
      <sheetData sheetId="12"/>
      <sheetData sheetId="13"/>
      <sheetData sheetId="14">
        <row r="50">
          <cell r="G50">
            <v>0.25</v>
          </cell>
        </row>
      </sheetData>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49" t="s">
        <v>613</v>
      </c>
      <c r="B5" s="249"/>
      <c r="C5" s="249"/>
      <c r="D5" s="85"/>
      <c r="E5" s="85"/>
      <c r="F5" s="85"/>
      <c r="G5" s="85"/>
    </row>
    <row r="6" spans="1:19" s="9" customFormat="1" ht="15.75" x14ac:dyDescent="0.2">
      <c r="A6" s="14"/>
    </row>
    <row r="7" spans="1:19" s="9" customFormat="1" ht="18.75" x14ac:dyDescent="0.2">
      <c r="A7" s="253" t="s">
        <v>9</v>
      </c>
      <c r="B7" s="253"/>
      <c r="C7" s="25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54" t="s">
        <v>462</v>
      </c>
      <c r="B9" s="254"/>
      <c r="C9" s="254"/>
      <c r="D9" s="8"/>
      <c r="E9" s="8"/>
      <c r="F9" s="11"/>
      <c r="G9" s="11"/>
      <c r="H9" s="11"/>
      <c r="I9" s="11"/>
      <c r="J9" s="11"/>
      <c r="K9" s="11"/>
      <c r="L9" s="11"/>
      <c r="M9" s="11"/>
      <c r="N9" s="11"/>
      <c r="O9" s="11"/>
      <c r="P9" s="11"/>
      <c r="Q9" s="11"/>
      <c r="R9" s="11"/>
      <c r="S9" s="11"/>
    </row>
    <row r="10" spans="1:19" s="9" customFormat="1" ht="18.75" x14ac:dyDescent="0.2">
      <c r="A10" s="250" t="s">
        <v>8</v>
      </c>
      <c r="B10" s="250"/>
      <c r="C10" s="25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55" t="s">
        <v>569</v>
      </c>
      <c r="B12" s="255"/>
      <c r="C12" s="255"/>
      <c r="D12" s="8"/>
      <c r="E12" s="8"/>
      <c r="F12" s="11"/>
      <c r="G12" s="11"/>
      <c r="H12" s="11"/>
      <c r="I12" s="11"/>
      <c r="J12" s="11"/>
      <c r="K12" s="11"/>
      <c r="L12" s="11"/>
      <c r="M12" s="11"/>
      <c r="N12" s="11"/>
      <c r="O12" s="11"/>
      <c r="P12" s="11"/>
      <c r="Q12" s="11"/>
      <c r="R12" s="11"/>
      <c r="S12" s="11"/>
    </row>
    <row r="13" spans="1:19" s="9" customFormat="1" ht="18.75" x14ac:dyDescent="0.2">
      <c r="A13" s="250" t="s">
        <v>7</v>
      </c>
      <c r="B13" s="250"/>
      <c r="C13" s="25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56" t="s">
        <v>614</v>
      </c>
      <c r="B15" s="256"/>
      <c r="C15" s="256"/>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422</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5" t="s">
        <v>608</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46"/>
      <c r="B24" s="247"/>
      <c r="C24" s="248"/>
      <c r="D24" s="6"/>
      <c r="E24" s="6"/>
      <c r="F24" s="4"/>
      <c r="G24" s="4"/>
      <c r="H24" s="4"/>
      <c r="I24" s="4"/>
      <c r="J24" s="4"/>
      <c r="K24" s="4"/>
      <c r="L24" s="4"/>
      <c r="M24" s="4"/>
      <c r="N24" s="4"/>
      <c r="O24" s="4"/>
      <c r="P24" s="4"/>
    </row>
    <row r="25" spans="1:19" s="3" customFormat="1" ht="65.25" customHeight="1" x14ac:dyDescent="0.2">
      <c r="A25" s="19" t="s">
        <v>62</v>
      </c>
      <c r="B25" s="27" t="s">
        <v>372</v>
      </c>
      <c r="C25" s="115" t="s">
        <v>451</v>
      </c>
      <c r="D25" s="6"/>
      <c r="E25" s="6"/>
      <c r="F25" s="4"/>
      <c r="G25" s="4"/>
      <c r="H25" s="4"/>
      <c r="I25" s="4"/>
      <c r="J25" s="4"/>
      <c r="K25" s="4"/>
      <c r="L25" s="4"/>
      <c r="M25" s="4"/>
      <c r="N25" s="4"/>
      <c r="O25" s="4"/>
    </row>
    <row r="26" spans="1:19" s="3" customFormat="1" ht="42.75" customHeight="1" x14ac:dyDescent="0.2">
      <c r="A26" s="19" t="s">
        <v>61</v>
      </c>
      <c r="B26" s="27" t="s">
        <v>75</v>
      </c>
      <c r="C26" s="115" t="s">
        <v>452</v>
      </c>
      <c r="D26" s="6"/>
      <c r="E26" s="6"/>
      <c r="F26" s="4"/>
      <c r="G26" s="4"/>
      <c r="H26" s="4"/>
      <c r="I26" s="4"/>
      <c r="J26" s="4"/>
      <c r="K26" s="4"/>
      <c r="L26" s="4"/>
      <c r="M26" s="4"/>
      <c r="N26" s="4"/>
      <c r="O26" s="4"/>
    </row>
    <row r="27" spans="1:19" s="3" customFormat="1" ht="51.75" customHeight="1" x14ac:dyDescent="0.2">
      <c r="A27" s="19" t="s">
        <v>59</v>
      </c>
      <c r="B27" s="27" t="s">
        <v>74</v>
      </c>
      <c r="C27" s="115" t="s">
        <v>453</v>
      </c>
      <c r="D27" s="6"/>
      <c r="E27" s="6"/>
      <c r="F27" s="4"/>
      <c r="G27" s="4"/>
      <c r="H27" s="4"/>
      <c r="I27" s="4"/>
      <c r="J27" s="4"/>
      <c r="K27" s="4"/>
      <c r="L27" s="4"/>
      <c r="M27" s="4"/>
      <c r="N27" s="4"/>
      <c r="O27" s="4"/>
    </row>
    <row r="28" spans="1:19" s="3" customFormat="1" ht="64.5" customHeight="1" x14ac:dyDescent="0.2">
      <c r="A28" s="19" t="s">
        <v>58</v>
      </c>
      <c r="B28" s="27" t="s">
        <v>373</v>
      </c>
      <c r="C28" s="115" t="s">
        <v>448</v>
      </c>
      <c r="D28" s="6"/>
      <c r="E28" s="6"/>
      <c r="F28" s="4"/>
      <c r="G28" s="4"/>
      <c r="H28" s="4"/>
      <c r="I28" s="4"/>
      <c r="J28" s="4"/>
      <c r="K28" s="4"/>
      <c r="L28" s="4"/>
      <c r="M28" s="4"/>
      <c r="N28" s="4"/>
      <c r="O28" s="4"/>
    </row>
    <row r="29" spans="1:19" s="3" customFormat="1" ht="51.75" customHeight="1" x14ac:dyDescent="0.2">
      <c r="A29" s="19" t="s">
        <v>56</v>
      </c>
      <c r="B29" s="27" t="s">
        <v>374</v>
      </c>
      <c r="C29" s="115" t="s">
        <v>448</v>
      </c>
      <c r="D29" s="6"/>
      <c r="E29" s="6"/>
      <c r="F29" s="4"/>
      <c r="G29" s="4"/>
      <c r="H29" s="4"/>
      <c r="I29" s="4"/>
      <c r="J29" s="4"/>
      <c r="K29" s="4"/>
      <c r="L29" s="4"/>
      <c r="M29" s="4"/>
      <c r="N29" s="4"/>
      <c r="O29" s="4"/>
    </row>
    <row r="30" spans="1:19" s="3" customFormat="1" ht="51.75" customHeight="1" x14ac:dyDescent="0.2">
      <c r="A30" s="19" t="s">
        <v>54</v>
      </c>
      <c r="B30" s="27" t="s">
        <v>375</v>
      </c>
      <c r="C30" s="115" t="s">
        <v>448</v>
      </c>
      <c r="D30" s="6"/>
      <c r="E30" s="6"/>
      <c r="F30" s="4"/>
      <c r="G30" s="4"/>
      <c r="H30" s="4"/>
      <c r="I30" s="4"/>
      <c r="J30" s="4"/>
      <c r="K30" s="4"/>
      <c r="L30" s="4"/>
      <c r="M30" s="4"/>
      <c r="N30" s="4"/>
      <c r="O30" s="4"/>
    </row>
    <row r="31" spans="1:19" s="3" customFormat="1" ht="51.75" customHeight="1" x14ac:dyDescent="0.2">
      <c r="A31" s="19" t="s">
        <v>73</v>
      </c>
      <c r="B31" s="27" t="s">
        <v>376</v>
      </c>
      <c r="C31" s="115" t="s">
        <v>448</v>
      </c>
      <c r="D31" s="6"/>
      <c r="E31" s="6"/>
      <c r="F31" s="4"/>
      <c r="G31" s="4"/>
      <c r="H31" s="4"/>
      <c r="I31" s="4"/>
      <c r="J31" s="4"/>
      <c r="K31" s="4"/>
      <c r="L31" s="4"/>
      <c r="M31" s="4"/>
      <c r="N31" s="4"/>
      <c r="O31" s="4"/>
    </row>
    <row r="32" spans="1:19" s="3" customFormat="1" ht="51.75" customHeight="1" x14ac:dyDescent="0.2">
      <c r="A32" s="19" t="s">
        <v>71</v>
      </c>
      <c r="B32" s="27" t="s">
        <v>377</v>
      </c>
      <c r="C32" s="115" t="s">
        <v>448</v>
      </c>
      <c r="D32" s="6"/>
      <c r="E32" s="6"/>
      <c r="F32" s="4"/>
      <c r="G32" s="4"/>
      <c r="H32" s="4"/>
      <c r="I32" s="4"/>
      <c r="J32" s="4"/>
      <c r="K32" s="4"/>
      <c r="L32" s="4"/>
      <c r="M32" s="4"/>
      <c r="N32" s="4"/>
      <c r="O32" s="4"/>
    </row>
    <row r="33" spans="1:15" s="3" customFormat="1" ht="101.25" customHeight="1" x14ac:dyDescent="0.2">
      <c r="A33" s="19" t="s">
        <v>70</v>
      </c>
      <c r="B33" s="27" t="s">
        <v>378</v>
      </c>
      <c r="C33" s="115" t="s">
        <v>463</v>
      </c>
      <c r="D33" s="6"/>
      <c r="E33" s="6"/>
      <c r="F33" s="4"/>
      <c r="G33" s="4"/>
      <c r="H33" s="4"/>
      <c r="I33" s="4"/>
      <c r="J33" s="4"/>
      <c r="K33" s="4"/>
      <c r="L33" s="4"/>
      <c r="M33" s="4"/>
      <c r="N33" s="4"/>
      <c r="O33" s="4"/>
    </row>
    <row r="34" spans="1:15" ht="111" customHeight="1" x14ac:dyDescent="0.25">
      <c r="A34" s="19" t="s">
        <v>392</v>
      </c>
      <c r="B34" s="27" t="s">
        <v>379</v>
      </c>
      <c r="C34" s="115" t="s">
        <v>448</v>
      </c>
    </row>
    <row r="35" spans="1:15" ht="58.5" customHeight="1" x14ac:dyDescent="0.25">
      <c r="A35" s="19" t="s">
        <v>382</v>
      </c>
      <c r="B35" s="27" t="s">
        <v>72</v>
      </c>
      <c r="C35" s="115" t="s">
        <v>448</v>
      </c>
    </row>
    <row r="36" spans="1:15" ht="51.75" customHeight="1" x14ac:dyDescent="0.25">
      <c r="A36" s="19" t="s">
        <v>393</v>
      </c>
      <c r="B36" s="27" t="s">
        <v>380</v>
      </c>
      <c r="C36" s="115" t="s">
        <v>448</v>
      </c>
    </row>
    <row r="37" spans="1:15" ht="43.5" customHeight="1" x14ac:dyDescent="0.25">
      <c r="A37" s="19" t="s">
        <v>383</v>
      </c>
      <c r="B37" s="27" t="s">
        <v>381</v>
      </c>
      <c r="C37" s="115" t="s">
        <v>615</v>
      </c>
    </row>
    <row r="38" spans="1:15" ht="43.5" customHeight="1" x14ac:dyDescent="0.25">
      <c r="A38" s="19" t="s">
        <v>394</v>
      </c>
      <c r="B38" s="27" t="s">
        <v>188</v>
      </c>
      <c r="C38" s="115" t="s">
        <v>448</v>
      </c>
    </row>
    <row r="39" spans="1:15" ht="23.25" customHeight="1" x14ac:dyDescent="0.25">
      <c r="A39" s="246"/>
      <c r="B39" s="247"/>
      <c r="C39" s="248"/>
    </row>
    <row r="40" spans="1:15" ht="63" x14ac:dyDescent="0.25">
      <c r="A40" s="19" t="s">
        <v>384</v>
      </c>
      <c r="B40" s="27" t="s">
        <v>435</v>
      </c>
      <c r="C40" s="113" t="str">
        <f>CONCATENATE('8. Общие сведения'!B24,"; ",(ROUND(C48,2))," ","млн. руб.")</f>
        <v>нд; 149,58 млн. руб.</v>
      </c>
    </row>
    <row r="41" spans="1:15" ht="105.75" customHeight="1" x14ac:dyDescent="0.25">
      <c r="A41" s="19" t="s">
        <v>395</v>
      </c>
      <c r="B41" s="27" t="s">
        <v>418</v>
      </c>
      <c r="C41" s="24" t="s">
        <v>439</v>
      </c>
    </row>
    <row r="42" spans="1:15" ht="83.25" customHeight="1" x14ac:dyDescent="0.25">
      <c r="A42" s="19" t="s">
        <v>385</v>
      </c>
      <c r="B42" s="27" t="s">
        <v>432</v>
      </c>
      <c r="C42" s="24" t="s">
        <v>439</v>
      </c>
    </row>
    <row r="43" spans="1:15" ht="186" customHeight="1" x14ac:dyDescent="0.25">
      <c r="A43" s="19" t="s">
        <v>398</v>
      </c>
      <c r="B43" s="27" t="s">
        <v>399</v>
      </c>
      <c r="C43" s="24" t="s">
        <v>579</v>
      </c>
    </row>
    <row r="44" spans="1:15" ht="111" customHeight="1" x14ac:dyDescent="0.25">
      <c r="A44" s="19" t="s">
        <v>386</v>
      </c>
      <c r="B44" s="27" t="s">
        <v>423</v>
      </c>
      <c r="C44" s="24" t="s">
        <v>579</v>
      </c>
    </row>
    <row r="45" spans="1:15" ht="120" customHeight="1" x14ac:dyDescent="0.25">
      <c r="A45" s="19" t="s">
        <v>419</v>
      </c>
      <c r="B45" s="27" t="s">
        <v>424</v>
      </c>
      <c r="C45" s="24" t="s">
        <v>439</v>
      </c>
    </row>
    <row r="46" spans="1:15" ht="101.25" customHeight="1" x14ac:dyDescent="0.25">
      <c r="A46" s="19" t="s">
        <v>387</v>
      </c>
      <c r="B46" s="27" t="s">
        <v>425</v>
      </c>
      <c r="C46" s="24" t="s">
        <v>439</v>
      </c>
    </row>
    <row r="47" spans="1:15" ht="18.75" customHeight="1" x14ac:dyDescent="0.25">
      <c r="A47" s="246"/>
      <c r="B47" s="247"/>
      <c r="C47" s="248"/>
    </row>
    <row r="48" spans="1:15" ht="75.75" customHeight="1" x14ac:dyDescent="0.25">
      <c r="A48" s="19" t="s">
        <v>420</v>
      </c>
      <c r="B48" s="27" t="s">
        <v>433</v>
      </c>
      <c r="C48" s="140">
        <v>149.5754177</v>
      </c>
    </row>
    <row r="49" spans="1:3" ht="71.25" customHeight="1" x14ac:dyDescent="0.25">
      <c r="A49" s="19" t="s">
        <v>388</v>
      </c>
      <c r="B49" s="27" t="s">
        <v>434</v>
      </c>
      <c r="C49" s="140">
        <v>122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9" customFormat="1" ht="15.75" x14ac:dyDescent="0.2">
      <c r="A5" s="14"/>
    </row>
    <row r="6" spans="1:28" s="9" customFormat="1" ht="18.75" x14ac:dyDescent="0.2">
      <c r="A6" s="253" t="s">
        <v>9</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9"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9" customFormat="1" ht="18.75" x14ac:dyDescent="0.2">
      <c r="A8" s="254" t="s">
        <v>464</v>
      </c>
      <c r="B8" s="254"/>
      <c r="C8" s="254"/>
      <c r="D8" s="254"/>
      <c r="E8" s="254"/>
      <c r="F8" s="254"/>
      <c r="G8" s="254"/>
      <c r="H8" s="254"/>
      <c r="I8" s="254"/>
      <c r="J8" s="254"/>
      <c r="K8" s="254"/>
      <c r="L8" s="254"/>
      <c r="M8" s="254"/>
      <c r="N8" s="254"/>
      <c r="O8" s="254"/>
      <c r="P8" s="254"/>
      <c r="Q8" s="254"/>
      <c r="R8" s="254"/>
      <c r="S8" s="254"/>
      <c r="T8" s="11"/>
      <c r="U8" s="11"/>
      <c r="V8" s="11"/>
      <c r="W8" s="11"/>
      <c r="X8" s="11"/>
      <c r="Y8" s="11"/>
      <c r="Z8" s="11"/>
      <c r="AA8" s="11"/>
      <c r="AB8" s="11"/>
    </row>
    <row r="9" spans="1:28" s="9" customFormat="1" ht="18.75" x14ac:dyDescent="0.2">
      <c r="A9" s="250" t="s">
        <v>8</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9"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9" customFormat="1" ht="18.75" x14ac:dyDescent="0.2">
      <c r="A11" s="254" t="str">
        <f>'1. паспорт местоположение'!A12:C12</f>
        <v>M_TP1100.PR.0075</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9"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c r="Z13" s="4"/>
      <c r="AA13" s="4"/>
      <c r="AB13" s="4"/>
    </row>
    <row r="14" spans="1:28" s="3" customFormat="1" ht="14.25" x14ac:dyDescent="0.2">
      <c r="A14" s="254" t="str">
        <f>'1. паспорт местоположение'!A15:C15</f>
        <v>Технического перевооружения систем ВЧ связи в Сургутских ЭС</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397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5" t="s">
        <v>5</v>
      </c>
      <c r="B19" s="265" t="s">
        <v>100</v>
      </c>
      <c r="C19" s="266" t="s">
        <v>318</v>
      </c>
      <c r="D19" s="265" t="s">
        <v>317</v>
      </c>
      <c r="E19" s="265" t="s">
        <v>99</v>
      </c>
      <c r="F19" s="265" t="s">
        <v>98</v>
      </c>
      <c r="G19" s="265" t="s">
        <v>313</v>
      </c>
      <c r="H19" s="265" t="s">
        <v>97</v>
      </c>
      <c r="I19" s="265" t="s">
        <v>96</v>
      </c>
      <c r="J19" s="265" t="s">
        <v>95</v>
      </c>
      <c r="K19" s="265" t="s">
        <v>94</v>
      </c>
      <c r="L19" s="265" t="s">
        <v>93</v>
      </c>
      <c r="M19" s="265" t="s">
        <v>92</v>
      </c>
      <c r="N19" s="265" t="s">
        <v>91</v>
      </c>
      <c r="O19" s="265" t="s">
        <v>90</v>
      </c>
      <c r="P19" s="265" t="s">
        <v>89</v>
      </c>
      <c r="Q19" s="265" t="s">
        <v>316</v>
      </c>
      <c r="R19" s="265"/>
      <c r="S19" s="267" t="s">
        <v>391</v>
      </c>
      <c r="T19" s="4"/>
      <c r="U19" s="4"/>
      <c r="V19" s="4"/>
      <c r="W19" s="4"/>
      <c r="X19" s="4"/>
      <c r="Y19" s="4"/>
    </row>
    <row r="20" spans="1:28" s="3" customFormat="1" ht="180.75" customHeight="1" x14ac:dyDescent="0.2">
      <c r="A20" s="265"/>
      <c r="B20" s="265"/>
      <c r="C20" s="262"/>
      <c r="D20" s="265"/>
      <c r="E20" s="265"/>
      <c r="F20" s="265"/>
      <c r="G20" s="265"/>
      <c r="H20" s="265"/>
      <c r="I20" s="265"/>
      <c r="J20" s="265"/>
      <c r="K20" s="265"/>
      <c r="L20" s="265"/>
      <c r="M20" s="265"/>
      <c r="N20" s="265"/>
      <c r="O20" s="265"/>
      <c r="P20" s="265"/>
      <c r="Q20" s="29" t="s">
        <v>314</v>
      </c>
      <c r="R20" s="30" t="s">
        <v>315</v>
      </c>
      <c r="S20" s="267"/>
      <c r="T20" s="4"/>
      <c r="U20" s="4"/>
      <c r="V20" s="4"/>
      <c r="W20" s="4"/>
      <c r="X20" s="4"/>
      <c r="Y20" s="4"/>
    </row>
    <row r="21" spans="1:28" s="3" customFormat="1" ht="18.75" x14ac:dyDescent="0.2">
      <c r="A21" s="29">
        <v>1</v>
      </c>
      <c r="B21" s="114">
        <v>2</v>
      </c>
      <c r="C21" s="29">
        <v>3</v>
      </c>
      <c r="D21" s="114">
        <v>4</v>
      </c>
      <c r="E21" s="29">
        <v>5</v>
      </c>
      <c r="F21" s="114">
        <v>6</v>
      </c>
      <c r="G21" s="29">
        <v>7</v>
      </c>
      <c r="H21" s="114">
        <v>8</v>
      </c>
      <c r="I21" s="29">
        <v>9</v>
      </c>
      <c r="J21" s="114">
        <v>10</v>
      </c>
      <c r="K21" s="29">
        <v>11</v>
      </c>
      <c r="L21" s="114">
        <v>12</v>
      </c>
      <c r="M21" s="29">
        <v>13</v>
      </c>
      <c r="N21" s="114">
        <v>14</v>
      </c>
      <c r="O21" s="29">
        <v>15</v>
      </c>
      <c r="P21" s="114">
        <v>16</v>
      </c>
      <c r="Q21" s="29">
        <v>17</v>
      </c>
      <c r="R21" s="114">
        <v>18</v>
      </c>
      <c r="S21" s="29">
        <v>19</v>
      </c>
      <c r="T21" s="4"/>
      <c r="U21" s="4"/>
      <c r="V21" s="4"/>
      <c r="W21" s="4"/>
      <c r="X21" s="4"/>
      <c r="Y21" s="4"/>
    </row>
    <row r="22" spans="1:28" s="3" customFormat="1" ht="18.75" x14ac:dyDescent="0.2">
      <c r="A22" s="29"/>
      <c r="B22" s="261"/>
      <c r="C22" s="261"/>
      <c r="D22" s="261"/>
      <c r="E22" s="261"/>
      <c r="F22" s="261"/>
      <c r="G22" s="114"/>
      <c r="H22" s="116"/>
      <c r="I22" s="116"/>
      <c r="J22" s="116"/>
      <c r="K22" s="261"/>
      <c r="L22" s="261"/>
      <c r="M22" s="29"/>
      <c r="N22" s="29"/>
      <c r="O22" s="261"/>
      <c r="P22" s="261"/>
      <c r="Q22" s="257"/>
      <c r="R22" s="257"/>
      <c r="S22" s="259"/>
      <c r="T22" s="4"/>
      <c r="U22" s="4"/>
      <c r="V22" s="4"/>
      <c r="W22" s="4"/>
    </row>
    <row r="23" spans="1:28" s="3" customFormat="1" ht="18.75" x14ac:dyDescent="0.2">
      <c r="A23" s="29"/>
      <c r="B23" s="262"/>
      <c r="C23" s="262"/>
      <c r="D23" s="262"/>
      <c r="E23" s="262"/>
      <c r="F23" s="262"/>
      <c r="G23" s="114"/>
      <c r="H23" s="116"/>
      <c r="I23" s="116"/>
      <c r="J23" s="116"/>
      <c r="K23" s="262"/>
      <c r="L23" s="262"/>
      <c r="M23" s="29"/>
      <c r="N23" s="29"/>
      <c r="O23" s="262"/>
      <c r="P23" s="262"/>
      <c r="Q23" s="258"/>
      <c r="R23" s="258"/>
      <c r="S23" s="260"/>
      <c r="T23" s="4"/>
      <c r="U23" s="4"/>
      <c r="V23" s="4"/>
      <c r="W23" s="4"/>
    </row>
    <row r="24" spans="1:28" ht="20.25" customHeight="1" x14ac:dyDescent="0.25">
      <c r="A24" s="77"/>
      <c r="B24" s="114" t="s">
        <v>311</v>
      </c>
      <c r="C24" s="114"/>
      <c r="D24" s="114"/>
      <c r="E24" s="77" t="s">
        <v>312</v>
      </c>
      <c r="F24" s="77" t="s">
        <v>312</v>
      </c>
      <c r="G24" s="77" t="s">
        <v>312</v>
      </c>
      <c r="H24" s="77">
        <v>6</v>
      </c>
      <c r="I24" s="77"/>
      <c r="J24" s="77">
        <v>6</v>
      </c>
      <c r="K24" s="77"/>
      <c r="L24" s="77"/>
      <c r="M24" s="77">
        <v>6</v>
      </c>
      <c r="N24" s="77">
        <v>6</v>
      </c>
      <c r="O24" s="77"/>
      <c r="P24" s="77"/>
      <c r="Q24" s="78"/>
      <c r="R24" s="2"/>
      <c r="S24"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3"/>
    <mergeCell ref="C22:C23"/>
    <mergeCell ref="D22:D23"/>
    <mergeCell ref="E22:E23"/>
    <mergeCell ref="F22:F23"/>
    <mergeCell ref="R22:R23"/>
    <mergeCell ref="S22:S23"/>
    <mergeCell ref="K22:K23"/>
    <mergeCell ref="L22:L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9" customFormat="1" x14ac:dyDescent="0.2">
      <c r="A7" s="14"/>
    </row>
    <row r="8" spans="1:20" s="9"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9"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9" customFormat="1" ht="18.75" customHeight="1" x14ac:dyDescent="0.2">
      <c r="A10" s="254" t="s">
        <v>464</v>
      </c>
      <c r="B10" s="254"/>
      <c r="C10" s="254"/>
      <c r="D10" s="254"/>
      <c r="E10" s="254"/>
      <c r="F10" s="254"/>
      <c r="G10" s="254"/>
      <c r="H10" s="254"/>
      <c r="I10" s="254"/>
      <c r="J10" s="254"/>
      <c r="K10" s="254"/>
      <c r="L10" s="254"/>
      <c r="M10" s="254"/>
      <c r="N10" s="254"/>
      <c r="O10" s="254"/>
      <c r="P10" s="254"/>
      <c r="Q10" s="254"/>
      <c r="R10" s="254"/>
      <c r="S10" s="254"/>
      <c r="T10" s="254"/>
    </row>
    <row r="11" spans="1:20" s="9"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9"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9" customFormat="1" ht="18.75" customHeight="1" x14ac:dyDescent="0.2">
      <c r="A13" s="254" t="str">
        <f>'1. паспорт местоположение'!A12:C12</f>
        <v>M_TP1100.PR.0075</v>
      </c>
      <c r="B13" s="254"/>
      <c r="C13" s="254"/>
      <c r="D13" s="254"/>
      <c r="E13" s="254"/>
      <c r="F13" s="254"/>
      <c r="G13" s="254"/>
      <c r="H13" s="254"/>
      <c r="I13" s="254"/>
      <c r="J13" s="254"/>
      <c r="K13" s="254"/>
      <c r="L13" s="254"/>
      <c r="M13" s="254"/>
      <c r="N13" s="254"/>
      <c r="O13" s="254"/>
      <c r="P13" s="254"/>
      <c r="Q13" s="254"/>
      <c r="R13" s="254"/>
      <c r="S13" s="254"/>
      <c r="T13" s="254"/>
    </row>
    <row r="14" spans="1:20" s="9"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4.25" x14ac:dyDescent="0.2">
      <c r="A16" s="254" t="str">
        <f>'1. паспорт местоположение'!A15:C15</f>
        <v>Технического перевооружения систем ВЧ связи в Сургутских ЭС</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2" t="s">
        <v>402</v>
      </c>
      <c r="B19" s="252"/>
      <c r="C19" s="252"/>
      <c r="D19" s="252"/>
      <c r="E19" s="252"/>
      <c r="F19" s="252"/>
      <c r="G19" s="252"/>
      <c r="H19" s="252"/>
      <c r="I19" s="252"/>
      <c r="J19" s="252"/>
      <c r="K19" s="252"/>
      <c r="L19" s="252"/>
      <c r="M19" s="252"/>
      <c r="N19" s="252"/>
      <c r="O19" s="252"/>
      <c r="P19" s="252"/>
      <c r="Q19" s="252"/>
      <c r="R19" s="252"/>
      <c r="S19" s="252"/>
      <c r="T19" s="252"/>
    </row>
    <row r="20" spans="1:20" s="3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184</v>
      </c>
      <c r="C21" s="276"/>
      <c r="D21" s="279" t="s">
        <v>122</v>
      </c>
      <c r="E21" s="275" t="s">
        <v>430</v>
      </c>
      <c r="F21" s="276"/>
      <c r="G21" s="275" t="s">
        <v>229</v>
      </c>
      <c r="H21" s="276"/>
      <c r="I21" s="275" t="s">
        <v>121</v>
      </c>
      <c r="J21" s="276"/>
      <c r="K21" s="279" t="s">
        <v>120</v>
      </c>
      <c r="L21" s="275" t="s">
        <v>119</v>
      </c>
      <c r="M21" s="276"/>
      <c r="N21" s="275" t="s">
        <v>426</v>
      </c>
      <c r="O21" s="276"/>
      <c r="P21" s="279" t="s">
        <v>118</v>
      </c>
      <c r="Q21" s="268" t="s">
        <v>117</v>
      </c>
      <c r="R21" s="269"/>
      <c r="S21" s="268" t="s">
        <v>116</v>
      </c>
      <c r="T21" s="270"/>
    </row>
    <row r="22" spans="1:20" ht="204.75" customHeight="1" x14ac:dyDescent="0.25">
      <c r="A22" s="273"/>
      <c r="B22" s="277"/>
      <c r="C22" s="278"/>
      <c r="D22" s="282"/>
      <c r="E22" s="277"/>
      <c r="F22" s="278"/>
      <c r="G22" s="277"/>
      <c r="H22" s="278"/>
      <c r="I22" s="277"/>
      <c r="J22" s="278"/>
      <c r="K22" s="280"/>
      <c r="L22" s="277"/>
      <c r="M22" s="278"/>
      <c r="N22" s="277"/>
      <c r="O22" s="278"/>
      <c r="P22" s="280"/>
      <c r="Q22" s="65" t="s">
        <v>115</v>
      </c>
      <c r="R22" s="65" t="s">
        <v>401</v>
      </c>
      <c r="S22" s="65" t="s">
        <v>114</v>
      </c>
      <c r="T22" s="65" t="s">
        <v>113</v>
      </c>
    </row>
    <row r="23" spans="1:20" ht="51.75" customHeight="1" x14ac:dyDescent="0.25">
      <c r="A23" s="274"/>
      <c r="B23" s="65" t="s">
        <v>111</v>
      </c>
      <c r="C23" s="65" t="s">
        <v>112</v>
      </c>
      <c r="D23" s="28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42">
        <v>1</v>
      </c>
      <c r="B25" s="89"/>
      <c r="C25" s="89"/>
      <c r="D25" s="93"/>
      <c r="E25" s="91"/>
      <c r="F25" s="91"/>
      <c r="G25" s="42"/>
      <c r="H25" s="42"/>
      <c r="I25" s="42"/>
      <c r="J25" s="42"/>
      <c r="K25" s="42"/>
      <c r="L25" s="42"/>
      <c r="M25" s="42"/>
      <c r="N25" s="42"/>
      <c r="O25" s="42"/>
      <c r="P25" s="42"/>
      <c r="Q25" s="89"/>
      <c r="R25" s="89"/>
      <c r="S25" s="42"/>
      <c r="T25" s="42"/>
    </row>
    <row r="26" spans="1:20" ht="46.5" customHeight="1" x14ac:dyDescent="0.25">
      <c r="A26" s="42">
        <v>2</v>
      </c>
      <c r="B26" s="89"/>
      <c r="C26" s="89"/>
      <c r="D26" s="93"/>
      <c r="E26" s="91"/>
      <c r="F26" s="91"/>
      <c r="G26" s="42"/>
      <c r="H26" s="42"/>
      <c r="I26" s="42"/>
      <c r="J26" s="42"/>
      <c r="K26" s="42"/>
      <c r="L26" s="42"/>
      <c r="M26" s="42"/>
      <c r="N26" s="42"/>
      <c r="O26" s="42"/>
      <c r="P26" s="42"/>
      <c r="Q26" s="89"/>
      <c r="R26" s="89"/>
      <c r="S26" s="42"/>
      <c r="T26" s="42"/>
    </row>
    <row r="27" spans="1:20" ht="46.5" customHeight="1" x14ac:dyDescent="0.25">
      <c r="A27" s="42">
        <v>3</v>
      </c>
      <c r="B27" s="89"/>
      <c r="C27" s="89"/>
      <c r="D27" s="93"/>
      <c r="E27" s="91"/>
      <c r="F27" s="91"/>
      <c r="G27" s="89"/>
      <c r="H27" s="89"/>
      <c r="I27" s="42"/>
      <c r="J27" s="42"/>
      <c r="K27" s="42"/>
      <c r="L27" s="42"/>
      <c r="M27" s="42"/>
      <c r="N27" s="42"/>
      <c r="O27" s="42"/>
      <c r="P27" s="42"/>
      <c r="Q27" s="89"/>
      <c r="R27" s="89"/>
      <c r="S27" s="42"/>
      <c r="T27" s="42"/>
    </row>
    <row r="28" spans="1:20" ht="46.5" customHeight="1" x14ac:dyDescent="0.25">
      <c r="A28" s="42">
        <v>4</v>
      </c>
      <c r="B28" s="89"/>
      <c r="C28" s="89"/>
      <c r="D28" s="91"/>
      <c r="E28" s="93"/>
      <c r="F28" s="93"/>
      <c r="G28" s="89"/>
      <c r="H28" s="89"/>
      <c r="I28" s="42"/>
      <c r="J28" s="42"/>
      <c r="K28" s="42"/>
      <c r="L28" s="42"/>
      <c r="M28" s="42"/>
      <c r="N28" s="42"/>
      <c r="O28" s="42"/>
      <c r="P28" s="42"/>
      <c r="Q28" s="89"/>
      <c r="R28" s="89"/>
      <c r="S28" s="42"/>
      <c r="T28" s="42"/>
    </row>
    <row r="29" spans="1:20" ht="46.5" customHeight="1" x14ac:dyDescent="0.25">
      <c r="A29" s="42">
        <v>5</v>
      </c>
      <c r="B29" s="89"/>
      <c r="C29" s="89"/>
      <c r="D29" s="91"/>
      <c r="E29" s="91"/>
      <c r="F29" s="91"/>
      <c r="G29" s="89"/>
      <c r="H29" s="89"/>
      <c r="I29" s="42"/>
      <c r="J29" s="42"/>
      <c r="K29" s="42"/>
      <c r="L29" s="42"/>
      <c r="M29" s="42"/>
      <c r="N29" s="42"/>
      <c r="O29" s="42"/>
      <c r="P29" s="42"/>
      <c r="Q29" s="89"/>
      <c r="R29" s="89"/>
      <c r="S29" s="42"/>
      <c r="T29" s="42"/>
    </row>
    <row r="30" spans="1:20" ht="29.25" customHeight="1" x14ac:dyDescent="0.25">
      <c r="A30" s="42">
        <v>6</v>
      </c>
      <c r="B30" s="89"/>
      <c r="C30" s="89"/>
      <c r="D30" s="91"/>
      <c r="E30" s="91"/>
      <c r="F30" s="91"/>
      <c r="G30" s="89"/>
      <c r="H30" s="89"/>
      <c r="I30" s="42"/>
      <c r="J30" s="42"/>
      <c r="K30" s="42"/>
      <c r="L30" s="42"/>
      <c r="M30" s="42"/>
      <c r="N30" s="42"/>
      <c r="O30" s="42"/>
      <c r="P30" s="42"/>
      <c r="Q30" s="89"/>
      <c r="R30" s="89"/>
      <c r="S30" s="42"/>
      <c r="T30" s="42"/>
    </row>
    <row r="31" spans="1:20" ht="29.25" customHeight="1" x14ac:dyDescent="0.25">
      <c r="A31" s="42">
        <v>7</v>
      </c>
      <c r="B31" s="89"/>
      <c r="C31" s="89"/>
      <c r="D31" s="91"/>
      <c r="E31" s="91"/>
      <c r="F31" s="91"/>
      <c r="G31" s="89"/>
      <c r="H31" s="89"/>
      <c r="I31" s="42"/>
      <c r="J31" s="42"/>
      <c r="K31" s="42"/>
      <c r="L31" s="42"/>
      <c r="M31" s="42"/>
      <c r="N31" s="42"/>
      <c r="O31" s="42"/>
      <c r="P31" s="42"/>
      <c r="Q31" s="89"/>
      <c r="R31" s="89"/>
      <c r="S31" s="42"/>
      <c r="T31" s="42"/>
    </row>
    <row r="32" spans="1:20" ht="29.25" customHeight="1" x14ac:dyDescent="0.25">
      <c r="A32" s="42">
        <v>8</v>
      </c>
      <c r="B32" s="89"/>
      <c r="C32" s="89"/>
      <c r="D32" s="91"/>
      <c r="E32" s="91"/>
      <c r="F32" s="91"/>
      <c r="G32" s="89"/>
      <c r="H32" s="89"/>
      <c r="I32" s="42"/>
      <c r="J32" s="42"/>
      <c r="K32" s="42"/>
      <c r="L32" s="42"/>
      <c r="M32" s="42"/>
      <c r="N32" s="42"/>
      <c r="O32" s="42"/>
      <c r="P32" s="42"/>
      <c r="Q32" s="89"/>
      <c r="R32" s="89"/>
      <c r="S32" s="42"/>
      <c r="T32" s="42"/>
    </row>
    <row r="33" spans="1:113" ht="29.25" customHeight="1" x14ac:dyDescent="0.25">
      <c r="A33" s="42">
        <v>9</v>
      </c>
      <c r="B33" s="89"/>
      <c r="C33" s="89"/>
      <c r="D33" s="91"/>
      <c r="E33" s="91"/>
      <c r="F33" s="91"/>
      <c r="G33" s="89"/>
      <c r="H33" s="89"/>
      <c r="I33" s="42"/>
      <c r="J33" s="42"/>
      <c r="K33" s="42"/>
      <c r="L33" s="42"/>
      <c r="M33" s="42"/>
      <c r="N33" s="42"/>
      <c r="O33" s="42"/>
      <c r="P33" s="42"/>
      <c r="Q33" s="89"/>
      <c r="R33" s="89"/>
      <c r="S33" s="42"/>
      <c r="T33" s="42"/>
    </row>
    <row r="34" spans="1:113" ht="29.25" customHeight="1" x14ac:dyDescent="0.25">
      <c r="A34" s="42">
        <v>10</v>
      </c>
      <c r="B34" s="89"/>
      <c r="C34" s="89"/>
      <c r="D34" s="91"/>
      <c r="E34" s="91"/>
      <c r="F34" s="91"/>
      <c r="G34" s="89"/>
      <c r="H34" s="89"/>
      <c r="I34" s="42"/>
      <c r="J34" s="42"/>
      <c r="K34" s="42"/>
      <c r="L34" s="42"/>
      <c r="M34" s="42"/>
      <c r="N34" s="42"/>
      <c r="O34" s="42"/>
      <c r="P34" s="42"/>
      <c r="Q34" s="89"/>
      <c r="R34" s="89"/>
      <c r="S34" s="42"/>
      <c r="T34" s="42"/>
    </row>
    <row r="35" spans="1:113" ht="29.25" customHeight="1" x14ac:dyDescent="0.25">
      <c r="A35" s="42">
        <v>11</v>
      </c>
      <c r="B35" s="89"/>
      <c r="C35" s="89"/>
      <c r="D35" s="91"/>
      <c r="E35" s="91"/>
      <c r="F35" s="91"/>
      <c r="G35" s="89"/>
      <c r="H35" s="89"/>
      <c r="I35" s="42"/>
      <c r="J35" s="42"/>
      <c r="K35" s="42"/>
      <c r="L35" s="42"/>
      <c r="M35" s="42"/>
      <c r="N35" s="42"/>
      <c r="O35" s="42"/>
      <c r="P35" s="42"/>
      <c r="Q35" s="89"/>
      <c r="R35" s="89"/>
      <c r="S35" s="42"/>
      <c r="T35" s="42"/>
    </row>
    <row r="36" spans="1:113" ht="29.25" customHeight="1" x14ac:dyDescent="0.25">
      <c r="A36" s="42">
        <v>12</v>
      </c>
      <c r="B36" s="89"/>
      <c r="C36" s="89"/>
      <c r="D36" s="91"/>
      <c r="E36" s="91"/>
      <c r="F36" s="91"/>
      <c r="G36" s="89"/>
      <c r="H36" s="89"/>
      <c r="I36" s="42"/>
      <c r="J36" s="42"/>
      <c r="K36" s="42"/>
      <c r="L36" s="42"/>
      <c r="M36" s="42"/>
      <c r="N36" s="42"/>
      <c r="O36" s="42"/>
      <c r="P36" s="42"/>
      <c r="Q36" s="89"/>
      <c r="R36" s="89"/>
      <c r="S36" s="42"/>
      <c r="T36" s="42"/>
    </row>
    <row r="37" spans="1:113" ht="3" customHeight="1" x14ac:dyDescent="0.25"/>
    <row r="38" spans="1:113" s="40" customFormat="1" ht="12.75" x14ac:dyDescent="0.2">
      <c r="B38" s="41"/>
      <c r="C38" s="41"/>
      <c r="K38" s="41"/>
    </row>
    <row r="39" spans="1:113" s="40" customFormat="1" x14ac:dyDescent="0.25">
      <c r="B39" s="36" t="s">
        <v>110</v>
      </c>
      <c r="C39" s="36"/>
      <c r="D39" s="36"/>
      <c r="E39" s="36"/>
      <c r="F39" s="36"/>
      <c r="G39" s="36"/>
      <c r="H39" s="36"/>
      <c r="I39" s="36"/>
      <c r="J39" s="36"/>
      <c r="K39" s="36"/>
      <c r="L39" s="36"/>
      <c r="M39" s="36"/>
      <c r="N39" s="36"/>
      <c r="O39" s="36"/>
      <c r="P39" s="36"/>
      <c r="Q39" s="36"/>
      <c r="R39" s="36"/>
    </row>
    <row r="40" spans="1:113" x14ac:dyDescent="0.25">
      <c r="B40" s="281" t="s">
        <v>436</v>
      </c>
      <c r="C40" s="281"/>
      <c r="D40" s="281"/>
      <c r="E40" s="281"/>
      <c r="F40" s="281"/>
      <c r="G40" s="281"/>
      <c r="H40" s="281"/>
      <c r="I40" s="281"/>
      <c r="J40" s="281"/>
      <c r="K40" s="281"/>
      <c r="L40" s="281"/>
      <c r="M40" s="281"/>
      <c r="N40" s="281"/>
      <c r="O40" s="281"/>
      <c r="P40" s="281"/>
      <c r="Q40" s="281"/>
      <c r="R40" s="281"/>
    </row>
    <row r="42" spans="1:113" x14ac:dyDescent="0.25">
      <c r="B42" s="38" t="s">
        <v>400</v>
      </c>
      <c r="C42" s="38"/>
      <c r="D42" s="38"/>
      <c r="E42" s="38"/>
      <c r="H42" s="38"/>
      <c r="I42" s="38"/>
      <c r="J42" s="38"/>
      <c r="K42" s="38"/>
      <c r="L42" s="38"/>
      <c r="M42" s="38"/>
      <c r="N42" s="38"/>
      <c r="O42" s="38"/>
      <c r="P42" s="38"/>
      <c r="Q42" s="38"/>
      <c r="R42" s="38"/>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38" t="s">
        <v>109</v>
      </c>
      <c r="C43" s="38"/>
      <c r="D43" s="38"/>
      <c r="E43" s="38"/>
      <c r="H43" s="38"/>
      <c r="I43" s="38"/>
      <c r="J43" s="38"/>
      <c r="K43" s="38"/>
      <c r="L43" s="38"/>
      <c r="M43" s="38"/>
      <c r="N43" s="38"/>
      <c r="O43" s="38"/>
      <c r="P43" s="38"/>
      <c r="Q43" s="38"/>
      <c r="R43" s="38"/>
    </row>
    <row r="44" spans="1:113" x14ac:dyDescent="0.25">
      <c r="B44" s="38" t="s">
        <v>108</v>
      </c>
      <c r="C44" s="38"/>
      <c r="D44" s="38"/>
      <c r="E44" s="38"/>
      <c r="H44" s="38"/>
      <c r="I44" s="38"/>
      <c r="J44" s="38"/>
      <c r="K44" s="38"/>
      <c r="L44" s="38"/>
      <c r="M44" s="38"/>
      <c r="N44" s="38"/>
      <c r="O44" s="38"/>
      <c r="P44" s="38"/>
      <c r="Q44" s="38"/>
      <c r="R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1:113" x14ac:dyDescent="0.25">
      <c r="B45" s="38" t="s">
        <v>107</v>
      </c>
      <c r="C45" s="38"/>
      <c r="D45" s="38"/>
      <c r="E45" s="38"/>
      <c r="H45" s="38"/>
      <c r="I45" s="38"/>
      <c r="J45" s="38"/>
      <c r="K45" s="38"/>
      <c r="L45" s="38"/>
      <c r="M45" s="38"/>
      <c r="N45" s="38"/>
      <c r="O45" s="38"/>
      <c r="P45" s="38"/>
      <c r="Q45" s="38"/>
      <c r="R45" s="38"/>
      <c r="S45" s="38"/>
      <c r="T45" s="38"/>
      <c r="U45" s="38"/>
      <c r="V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sheetData>
  <mergeCells count="27">
    <mergeCell ref="B40:R4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54" t="s">
        <v>464</v>
      </c>
      <c r="F9" s="254"/>
      <c r="G9" s="254"/>
      <c r="H9" s="254"/>
      <c r="I9" s="254"/>
      <c r="J9" s="254"/>
      <c r="K9" s="254"/>
      <c r="L9" s="254"/>
      <c r="M9" s="254"/>
      <c r="N9" s="254"/>
      <c r="O9" s="254"/>
      <c r="P9" s="254"/>
      <c r="Q9" s="254"/>
      <c r="R9" s="254"/>
      <c r="S9" s="254"/>
      <c r="T9" s="254"/>
      <c r="U9" s="254"/>
      <c r="V9" s="254"/>
      <c r="W9" s="254"/>
      <c r="X9" s="254"/>
      <c r="Y9" s="254"/>
    </row>
    <row r="10" spans="1:27" s="9"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54" t="s">
        <v>569</v>
      </c>
      <c r="F12" s="254"/>
      <c r="G12" s="254"/>
      <c r="H12" s="254"/>
      <c r="I12" s="254"/>
      <c r="J12" s="254"/>
      <c r="K12" s="254"/>
      <c r="L12" s="254"/>
      <c r="M12" s="254"/>
      <c r="N12" s="254"/>
      <c r="O12" s="254"/>
      <c r="P12" s="254"/>
      <c r="Q12" s="254"/>
      <c r="R12" s="254"/>
      <c r="S12" s="254"/>
      <c r="T12" s="254"/>
      <c r="U12" s="254"/>
      <c r="V12" s="254"/>
      <c r="W12" s="254"/>
      <c r="X12" s="254"/>
      <c r="Y12" s="254"/>
    </row>
    <row r="13" spans="1:27" s="9"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54" t="s">
        <v>570</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37" customFormat="1" ht="21" customHeight="1" x14ac:dyDescent="0.25"/>
    <row r="21" spans="1:27" ht="15.75" customHeight="1" x14ac:dyDescent="0.25">
      <c r="A21" s="279" t="s">
        <v>5</v>
      </c>
      <c r="B21" s="275" t="s">
        <v>411</v>
      </c>
      <c r="C21" s="276"/>
      <c r="D21" s="275" t="s">
        <v>413</v>
      </c>
      <c r="E21" s="276"/>
      <c r="F21" s="268" t="s">
        <v>94</v>
      </c>
      <c r="G21" s="270"/>
      <c r="H21" s="270"/>
      <c r="I21" s="269"/>
      <c r="J21" s="279" t="s">
        <v>414</v>
      </c>
      <c r="K21" s="275" t="s">
        <v>415</v>
      </c>
      <c r="L21" s="276"/>
      <c r="M21" s="275" t="s">
        <v>416</v>
      </c>
      <c r="N21" s="276"/>
      <c r="O21" s="275" t="s">
        <v>403</v>
      </c>
      <c r="P21" s="276"/>
      <c r="Q21" s="275" t="s">
        <v>127</v>
      </c>
      <c r="R21" s="276"/>
      <c r="S21" s="279" t="s">
        <v>126</v>
      </c>
      <c r="T21" s="279" t="s">
        <v>417</v>
      </c>
      <c r="U21" s="279" t="s">
        <v>412</v>
      </c>
      <c r="V21" s="275" t="s">
        <v>125</v>
      </c>
      <c r="W21" s="276"/>
      <c r="X21" s="268" t="s">
        <v>117</v>
      </c>
      <c r="Y21" s="270"/>
      <c r="Z21" s="268" t="s">
        <v>116</v>
      </c>
      <c r="AA21" s="270"/>
    </row>
    <row r="22" spans="1:27" ht="216" customHeight="1" x14ac:dyDescent="0.25">
      <c r="A22" s="282"/>
      <c r="B22" s="277"/>
      <c r="C22" s="278"/>
      <c r="D22" s="277"/>
      <c r="E22" s="278"/>
      <c r="F22" s="268" t="s">
        <v>124</v>
      </c>
      <c r="G22" s="269"/>
      <c r="H22" s="268" t="s">
        <v>123</v>
      </c>
      <c r="I22" s="269"/>
      <c r="J22" s="280"/>
      <c r="K22" s="277"/>
      <c r="L22" s="278"/>
      <c r="M22" s="277"/>
      <c r="N22" s="278"/>
      <c r="O22" s="277"/>
      <c r="P22" s="278"/>
      <c r="Q22" s="277"/>
      <c r="R22" s="278"/>
      <c r="S22" s="280"/>
      <c r="T22" s="280"/>
      <c r="U22" s="280"/>
      <c r="V22" s="277"/>
      <c r="W22" s="278"/>
      <c r="X22" s="65" t="s">
        <v>115</v>
      </c>
      <c r="Y22" s="65" t="s">
        <v>401</v>
      </c>
      <c r="Z22" s="65" t="s">
        <v>114</v>
      </c>
      <c r="AA22" s="65" t="s">
        <v>113</v>
      </c>
    </row>
    <row r="23" spans="1:27" ht="60" customHeight="1" x14ac:dyDescent="0.25">
      <c r="A23" s="28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4"/>
      <c r="B25" s="95"/>
      <c r="C25" s="95"/>
      <c r="D25" s="95"/>
      <c r="E25" s="95"/>
      <c r="F25" s="95"/>
      <c r="G25" s="97"/>
      <c r="H25" s="97"/>
      <c r="I25" s="97"/>
      <c r="J25" s="96"/>
      <c r="K25" s="96"/>
      <c r="L25" s="98"/>
      <c r="M25" s="98"/>
      <c r="N25" s="98"/>
      <c r="O25" s="95"/>
      <c r="P25" s="95"/>
      <c r="Q25" s="95"/>
      <c r="R25" s="97"/>
      <c r="S25" s="96"/>
      <c r="T25" s="96"/>
      <c r="U25" s="96"/>
      <c r="V25" s="99"/>
      <c r="W25" s="99"/>
      <c r="X25" s="94"/>
      <c r="Y25" s="94"/>
      <c r="Z25" s="94"/>
      <c r="AA25" s="94"/>
    </row>
    <row r="26" spans="1:27" s="37" customFormat="1" ht="60" customHeight="1" x14ac:dyDescent="0.25">
      <c r="A26" s="94"/>
      <c r="B26" s="95"/>
      <c r="C26" s="95"/>
      <c r="D26" s="95"/>
      <c r="E26" s="95"/>
      <c r="F26" s="69"/>
      <c r="G26" s="70"/>
      <c r="H26" s="70"/>
      <c r="I26" s="70"/>
      <c r="J26" s="96"/>
      <c r="K26" s="96"/>
      <c r="L26" s="98"/>
      <c r="M26" s="72"/>
      <c r="N26" s="69"/>
      <c r="O26" s="95"/>
      <c r="P26" s="95"/>
      <c r="Q26" s="69"/>
      <c r="R26" s="70"/>
      <c r="S26" s="71"/>
      <c r="T26" s="71"/>
      <c r="U26" s="71"/>
      <c r="V26" s="71"/>
      <c r="W26" s="69"/>
      <c r="X26" s="68"/>
      <c r="Y26" s="68"/>
      <c r="Z26" s="68"/>
      <c r="AA26" s="68"/>
    </row>
    <row r="27" spans="1:27" s="37" customFormat="1" ht="51.75" customHeight="1" x14ac:dyDescent="0.25">
      <c r="A27" s="94"/>
      <c r="B27" s="95"/>
      <c r="C27" s="95"/>
      <c r="D27" s="95"/>
      <c r="E27" s="95"/>
      <c r="F27" s="69"/>
      <c r="G27" s="70"/>
      <c r="H27" s="70"/>
      <c r="I27" s="70"/>
      <c r="J27" s="96"/>
      <c r="K27" s="96"/>
      <c r="L27" s="98"/>
      <c r="M27" s="72"/>
      <c r="N27" s="69"/>
      <c r="O27" s="95"/>
      <c r="P27" s="95"/>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6" zoomScale="55" zoomScaleNormal="55" workbookViewId="0">
      <selection activeCell="B21" sqref="B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49" t="str">
        <f>'1. паспорт местоположение'!A5:C5</f>
        <v>Год раскрытия информации: 2026 год</v>
      </c>
      <c r="B5" s="249"/>
      <c r="C5" s="24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53" t="s">
        <v>9</v>
      </c>
      <c r="B7" s="253"/>
      <c r="C7" s="253"/>
      <c r="D7" s="11"/>
      <c r="E7" s="11"/>
      <c r="F7" s="11"/>
      <c r="G7" s="11"/>
      <c r="H7" s="11"/>
      <c r="I7" s="11"/>
      <c r="J7" s="11"/>
      <c r="K7" s="11"/>
      <c r="L7" s="11"/>
      <c r="M7" s="11"/>
      <c r="N7" s="11"/>
      <c r="O7" s="11"/>
      <c r="P7" s="11"/>
      <c r="Q7" s="11"/>
      <c r="R7" s="11"/>
      <c r="S7" s="11"/>
      <c r="T7" s="11"/>
      <c r="U7" s="11"/>
    </row>
    <row r="8" spans="1:29" s="9" customFormat="1" ht="18.75" x14ac:dyDescent="0.2">
      <c r="A8" s="253"/>
      <c r="B8" s="253"/>
      <c r="C8" s="253"/>
      <c r="D8" s="12"/>
      <c r="E8" s="12"/>
      <c r="F8" s="12"/>
      <c r="G8" s="12"/>
      <c r="H8" s="11"/>
      <c r="I8" s="11"/>
      <c r="J8" s="11"/>
      <c r="K8" s="11"/>
      <c r="L8" s="11"/>
      <c r="M8" s="11"/>
      <c r="N8" s="11"/>
      <c r="O8" s="11"/>
      <c r="P8" s="11"/>
      <c r="Q8" s="11"/>
      <c r="R8" s="11"/>
      <c r="S8" s="11"/>
      <c r="T8" s="11"/>
      <c r="U8" s="11"/>
    </row>
    <row r="9" spans="1:29" s="9" customFormat="1" ht="18.75" x14ac:dyDescent="0.2">
      <c r="A9" s="252" t="str">
        <f>'1. паспорт местоположение'!A9:C9</f>
        <v xml:space="preserve"> АО "Россети Тюмень"</v>
      </c>
      <c r="B9" s="252"/>
      <c r="C9" s="252"/>
      <c r="D9" s="8"/>
      <c r="E9" s="8"/>
      <c r="F9" s="8"/>
      <c r="G9" s="8"/>
      <c r="H9" s="11"/>
      <c r="I9" s="11"/>
      <c r="J9" s="11"/>
      <c r="K9" s="11"/>
      <c r="L9" s="11"/>
      <c r="M9" s="11"/>
      <c r="N9" s="11"/>
      <c r="O9" s="11"/>
      <c r="P9" s="11"/>
      <c r="Q9" s="11"/>
      <c r="R9" s="11"/>
      <c r="S9" s="11"/>
      <c r="T9" s="11"/>
      <c r="U9" s="11"/>
    </row>
    <row r="10" spans="1:29" s="9" customFormat="1" ht="18.75" x14ac:dyDescent="0.2">
      <c r="A10" s="250" t="s">
        <v>8</v>
      </c>
      <c r="B10" s="250"/>
      <c r="C10" s="250"/>
      <c r="D10" s="6"/>
      <c r="E10" s="6"/>
      <c r="F10" s="6"/>
      <c r="G10" s="6"/>
      <c r="H10" s="11"/>
      <c r="I10" s="11"/>
      <c r="J10" s="11"/>
      <c r="K10" s="11"/>
      <c r="L10" s="11"/>
      <c r="M10" s="11"/>
      <c r="N10" s="11"/>
      <c r="O10" s="11"/>
      <c r="P10" s="11"/>
      <c r="Q10" s="11"/>
      <c r="R10" s="11"/>
      <c r="S10" s="11"/>
      <c r="T10" s="11"/>
      <c r="U10" s="11"/>
    </row>
    <row r="11" spans="1:29" s="9"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9" customFormat="1" ht="18.75" x14ac:dyDescent="0.2">
      <c r="A12" s="255" t="str">
        <f>'1. паспорт местоположение'!A12:C12</f>
        <v>M_TP1100.PR.0075</v>
      </c>
      <c r="B12" s="255"/>
      <c r="C12" s="255"/>
      <c r="D12" s="8"/>
      <c r="E12" s="8"/>
      <c r="F12" s="8"/>
      <c r="G12" s="8"/>
      <c r="H12" s="11"/>
      <c r="I12" s="11"/>
      <c r="J12" s="11"/>
      <c r="K12" s="11"/>
      <c r="L12" s="11"/>
      <c r="M12" s="11"/>
      <c r="N12" s="11"/>
      <c r="O12" s="11"/>
      <c r="P12" s="11"/>
      <c r="Q12" s="11"/>
      <c r="R12" s="11"/>
      <c r="S12" s="11"/>
      <c r="T12" s="11"/>
      <c r="U12" s="11"/>
    </row>
    <row r="13" spans="1:29" s="9" customFormat="1" ht="18.75" x14ac:dyDescent="0.2">
      <c r="A13" s="250" t="s">
        <v>7</v>
      </c>
      <c r="B13" s="250"/>
      <c r="C13" s="25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3"/>
      <c r="B14" s="263"/>
      <c r="C14" s="263"/>
      <c r="D14" s="4"/>
      <c r="E14" s="4"/>
      <c r="F14" s="4"/>
      <c r="G14" s="4"/>
      <c r="H14" s="4"/>
      <c r="I14" s="4"/>
      <c r="J14" s="4"/>
      <c r="K14" s="4"/>
      <c r="L14" s="4"/>
      <c r="M14" s="4"/>
      <c r="N14" s="4"/>
      <c r="O14" s="4"/>
      <c r="P14" s="4"/>
      <c r="Q14" s="4"/>
      <c r="R14" s="4"/>
      <c r="S14" s="4"/>
      <c r="T14" s="4"/>
      <c r="U14" s="4"/>
    </row>
    <row r="15" spans="1:29" s="3" customFormat="1" ht="12" x14ac:dyDescent="0.2">
      <c r="A15" s="255" t="str">
        <f>'1. паспорт местоположение'!A15:C15</f>
        <v>Технического перевооружения систем ВЧ связи в Сургутских ЭС</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396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4" customHeight="1" x14ac:dyDescent="0.2">
      <c r="A22" s="19" t="s">
        <v>65</v>
      </c>
      <c r="B22" s="23" t="s">
        <v>409</v>
      </c>
      <c r="C22" s="92" t="s">
        <v>610</v>
      </c>
      <c r="D22" s="6"/>
      <c r="E22" s="6"/>
      <c r="F22" s="4"/>
      <c r="G22" s="4"/>
      <c r="H22" s="4"/>
      <c r="I22" s="4"/>
      <c r="J22" s="4"/>
      <c r="K22" s="4"/>
      <c r="L22" s="4"/>
      <c r="M22" s="4"/>
      <c r="N22" s="4"/>
      <c r="O22" s="4"/>
      <c r="P22" s="4"/>
    </row>
    <row r="23" spans="1:21" ht="111" customHeight="1" x14ac:dyDescent="0.25">
      <c r="A23" s="19" t="s">
        <v>63</v>
      </c>
      <c r="B23" s="21" t="s">
        <v>60</v>
      </c>
      <c r="C23" s="22" t="s">
        <v>572</v>
      </c>
    </row>
    <row r="24" spans="1:21" ht="60.75" customHeight="1" x14ac:dyDescent="0.25">
      <c r="A24" s="19" t="s">
        <v>62</v>
      </c>
      <c r="B24" s="21" t="s">
        <v>428</v>
      </c>
      <c r="C24" s="92" t="s">
        <v>583</v>
      </c>
    </row>
    <row r="25" spans="1:21" ht="38.25" customHeight="1" x14ac:dyDescent="0.25">
      <c r="A25" s="19" t="s">
        <v>61</v>
      </c>
      <c r="B25" s="21" t="s">
        <v>429</v>
      </c>
      <c r="C25" s="119" t="s">
        <v>617</v>
      </c>
    </row>
    <row r="26" spans="1:21" ht="51.75" customHeight="1" x14ac:dyDescent="0.25">
      <c r="A26" s="19" t="s">
        <v>59</v>
      </c>
      <c r="B26" s="21" t="s">
        <v>186</v>
      </c>
      <c r="C26" s="20" t="s">
        <v>449</v>
      </c>
    </row>
    <row r="27" spans="1:21" ht="328.5" customHeight="1" x14ac:dyDescent="0.25">
      <c r="A27" s="19" t="s">
        <v>58</v>
      </c>
      <c r="B27" s="21" t="s">
        <v>410</v>
      </c>
      <c r="C27" s="110" t="s">
        <v>606</v>
      </c>
    </row>
    <row r="28" spans="1:21" ht="25.5" customHeight="1" x14ac:dyDescent="0.25">
      <c r="A28" s="19" t="s">
        <v>56</v>
      </c>
      <c r="B28" s="21" t="s">
        <v>57</v>
      </c>
      <c r="C28" s="24">
        <v>2023</v>
      </c>
    </row>
    <row r="29" spans="1:21" ht="25.5" customHeight="1" x14ac:dyDescent="0.25">
      <c r="A29" s="19" t="s">
        <v>54</v>
      </c>
      <c r="B29" s="20" t="s">
        <v>55</v>
      </c>
      <c r="C29" s="24" t="s">
        <v>579</v>
      </c>
    </row>
    <row r="30" spans="1:21" ht="25.5" customHeight="1" x14ac:dyDescent="0.25">
      <c r="A30" s="19" t="s">
        <v>73</v>
      </c>
      <c r="B30" s="20" t="s">
        <v>53</v>
      </c>
      <c r="C30" s="24" t="s">
        <v>607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1"/>
      <c r="AB6" s="1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1"/>
      <c r="AB7" s="11"/>
    </row>
    <row r="8" spans="1:28"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8"/>
      <c r="AB8" s="8"/>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6"/>
      <c r="AB9" s="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1"/>
      <c r="AB10" s="11"/>
    </row>
    <row r="11" spans="1:28" x14ac:dyDescent="0.25">
      <c r="A11" s="255" t="str">
        <f>'1. паспорт местоположение'!A12:C12</f>
        <v>M_TP1100.PR.0075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8"/>
      <c r="AB11" s="8"/>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6"/>
      <c r="AB12" s="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x14ac:dyDescent="0.25">
      <c r="A14" s="255" t="str">
        <f>'1. паспорт местоположение'!A15:C15</f>
        <v>Технического перевооружения систем ВЧ связи в Сургутских ЭС</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
      <c r="AB14" s="8"/>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6"/>
      <c r="AB15" s="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
      <c r="AB16" s="1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
      <c r="AB17" s="1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
      <c r="AB18" s="1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
      <c r="AB19" s="1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
      <c r="AB20" s="1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
      <c r="AB21" s="16"/>
    </row>
    <row r="22" spans="1:28" x14ac:dyDescent="0.25">
      <c r="A22" s="284" t="s">
        <v>427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88"/>
      <c r="AB22" s="88"/>
    </row>
    <row r="23" spans="1:28" ht="32.25" customHeight="1" x14ac:dyDescent="0.25">
      <c r="A23" s="286" t="s">
        <v>309</v>
      </c>
      <c r="B23" s="287"/>
      <c r="C23" s="287"/>
      <c r="D23" s="287"/>
      <c r="E23" s="287"/>
      <c r="F23" s="287"/>
      <c r="G23" s="287"/>
      <c r="H23" s="287"/>
      <c r="I23" s="287"/>
      <c r="J23" s="287"/>
      <c r="K23" s="287"/>
      <c r="L23" s="288"/>
      <c r="M23" s="285" t="s">
        <v>310</v>
      </c>
      <c r="N23" s="285"/>
      <c r="O23" s="285"/>
      <c r="P23" s="285"/>
      <c r="Q23" s="285"/>
      <c r="R23" s="285"/>
      <c r="S23" s="285"/>
      <c r="T23" s="285"/>
      <c r="U23" s="285"/>
      <c r="V23" s="285"/>
      <c r="W23" s="285"/>
      <c r="X23" s="285"/>
      <c r="Y23" s="285"/>
      <c r="Z23" s="285"/>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438</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53" t="s">
        <v>9</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9"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9" customFormat="1" ht="18.75"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11"/>
      <c r="Q9" s="11"/>
      <c r="R9" s="11"/>
      <c r="S9" s="11"/>
      <c r="T9" s="11"/>
      <c r="U9" s="11"/>
      <c r="V9" s="11"/>
      <c r="W9" s="11"/>
      <c r="X9" s="11"/>
      <c r="Y9" s="11"/>
      <c r="Z9" s="11"/>
    </row>
    <row r="10" spans="1:28" s="9" customFormat="1" ht="18.75" x14ac:dyDescent="0.2">
      <c r="A10" s="250" t="s">
        <v>8</v>
      </c>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9"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9" customFormat="1" ht="18.75" x14ac:dyDescent="0.2">
      <c r="A12" s="255" t="str">
        <f>'1. паспорт местоположение'!A12:C12</f>
        <v>M_TP1100.PR.0075</v>
      </c>
      <c r="B12" s="255"/>
      <c r="C12" s="255"/>
      <c r="D12" s="255"/>
      <c r="E12" s="255"/>
      <c r="F12" s="255"/>
      <c r="G12" s="255"/>
      <c r="H12" s="255"/>
      <c r="I12" s="255"/>
      <c r="J12" s="255"/>
      <c r="K12" s="255"/>
      <c r="L12" s="255"/>
      <c r="M12" s="255"/>
      <c r="N12" s="255"/>
      <c r="O12" s="255"/>
      <c r="P12" s="11"/>
      <c r="Q12" s="11"/>
      <c r="R12" s="11"/>
      <c r="S12" s="11"/>
      <c r="T12" s="11"/>
      <c r="U12" s="11"/>
      <c r="V12" s="11"/>
      <c r="W12" s="11"/>
      <c r="X12" s="11"/>
      <c r="Y12" s="11"/>
      <c r="Z12" s="11"/>
    </row>
    <row r="13" spans="1:28" s="9" customFormat="1" ht="18.75" x14ac:dyDescent="0.2">
      <c r="A13" s="250" t="s">
        <v>7</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9" customFormat="1" ht="15.75" customHeight="1" x14ac:dyDescent="0.2">
      <c r="A14" s="263"/>
      <c r="B14" s="263"/>
      <c r="C14" s="263"/>
      <c r="D14" s="263"/>
      <c r="E14" s="263"/>
      <c r="F14" s="263"/>
      <c r="G14" s="263"/>
      <c r="H14" s="263"/>
      <c r="I14" s="263"/>
      <c r="J14" s="263"/>
      <c r="K14" s="263"/>
      <c r="L14" s="263"/>
      <c r="M14" s="263"/>
      <c r="N14" s="263"/>
      <c r="O14" s="263"/>
      <c r="P14" s="4"/>
      <c r="Q14" s="4"/>
      <c r="R14" s="4"/>
      <c r="S14" s="4"/>
      <c r="T14" s="4"/>
      <c r="U14" s="4"/>
      <c r="V14" s="4"/>
      <c r="W14" s="4"/>
      <c r="X14" s="4"/>
      <c r="Y14" s="4"/>
      <c r="Z14" s="4"/>
    </row>
    <row r="15" spans="1:28" s="3" customFormat="1" ht="12" x14ac:dyDescent="0.2">
      <c r="A15" s="255" t="str">
        <f>'1. паспорт местоположение'!A15:C15</f>
        <v>Технического перевооружения систем ВЧ связи в Сургутских ЭС</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89" t="s">
        <v>405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0" t="s">
        <v>86</v>
      </c>
      <c r="F19" s="291"/>
      <c r="G19" s="291"/>
      <c r="H19" s="291"/>
      <c r="I19" s="29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U105"/>
  <sheetViews>
    <sheetView view="pageBreakPreview" zoomScale="70" zoomScaleSheetLayoutView="70" workbookViewId="0">
      <selection activeCell="A15" sqref="A15:AR15"/>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87" width="16.7109375" style="186" customWidth="1"/>
    <col min="88" max="98" width="14.42578125" style="186" customWidth="1"/>
    <col min="99" max="16384" width="9.140625" style="186"/>
  </cols>
  <sheetData>
    <row r="1" spans="1:99" s="185" customFormat="1" ht="12.75" customHeight="1" x14ac:dyDescent="0.2">
      <c r="A1" s="312"/>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row>
    <row r="2" spans="1:99" s="185" customFormat="1" ht="12.75" customHeight="1" x14ac:dyDescent="0.2">
      <c r="A2" s="312"/>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row>
    <row r="3" spans="1:99" x14ac:dyDescent="0.25">
      <c r="A3" s="312"/>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row>
    <row r="4" spans="1:99" x14ac:dyDescent="0.25">
      <c r="A4" s="183"/>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row>
    <row r="5" spans="1:99" s="9" customFormat="1" ht="18.75" customHeight="1" x14ac:dyDescent="0.2">
      <c r="A5" s="397" t="s">
        <v>613</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T5" s="9" t="s">
        <v>69</v>
      </c>
    </row>
    <row r="6" spans="1:99" s="9"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T6" s="9" t="s">
        <v>10</v>
      </c>
    </row>
    <row r="7" spans="1:99" s="9" customFormat="1" ht="18.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T7" s="9" t="s">
        <v>620</v>
      </c>
    </row>
    <row r="8" spans="1:99" s="9" customFormat="1" ht="18.75" x14ac:dyDescent="0.2">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99" s="9" customFormat="1" ht="18.75" customHeight="1" x14ac:dyDescent="0.2">
      <c r="A9" s="394" t="s">
        <v>462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99" s="9" customFormat="1" ht="18.75" customHeight="1" x14ac:dyDescent="0.2">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99" s="9" customFormat="1" ht="18.75" x14ac:dyDescent="0.2">
      <c r="A11" s="191"/>
      <c r="B11" s="191"/>
      <c r="C11" s="191"/>
      <c r="D11" s="191"/>
      <c r="E11" s="191"/>
      <c r="F11" s="191"/>
      <c r="G11" s="191"/>
      <c r="H11" s="191"/>
      <c r="I11" s="191"/>
      <c r="J11" s="191"/>
      <c r="K11" s="191"/>
      <c r="L11" s="192"/>
      <c r="M11" s="192"/>
      <c r="N11" s="192"/>
      <c r="O11" s="192"/>
      <c r="P11" s="192"/>
      <c r="Q11" s="192"/>
      <c r="R11" s="192"/>
      <c r="S11" s="192"/>
      <c r="T11" s="192"/>
      <c r="U11" s="192"/>
      <c r="V11" s="192"/>
      <c r="W11" s="192"/>
      <c r="X11" s="192"/>
      <c r="Y11" s="192"/>
      <c r="Z11" s="188"/>
      <c r="AA11" s="188"/>
      <c r="AB11" s="188"/>
      <c r="AC11" s="188"/>
      <c r="AD11" s="188"/>
      <c r="AE11" s="188"/>
      <c r="AF11" s="188"/>
      <c r="AG11" s="188"/>
      <c r="AH11" s="188"/>
      <c r="AI11" s="188"/>
      <c r="AJ11" s="188"/>
      <c r="AK11" s="188"/>
      <c r="AL11" s="188"/>
      <c r="AM11" s="188"/>
      <c r="AN11" s="188"/>
      <c r="AO11" s="188"/>
      <c r="AP11" s="188"/>
      <c r="AQ11" s="188"/>
      <c r="AR11" s="188"/>
    </row>
    <row r="12" spans="1:99" s="9" customFormat="1" ht="18.75" customHeight="1" x14ac:dyDescent="0.2">
      <c r="A12" s="394" t="s">
        <v>569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99" s="9" customFormat="1" ht="18.75" customHeight="1" x14ac:dyDescent="0.2">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99" s="195"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4"/>
      <c r="AA14" s="194"/>
      <c r="AB14" s="194"/>
      <c r="AC14" s="194"/>
      <c r="AD14" s="194"/>
      <c r="AE14" s="194"/>
      <c r="AF14" s="194"/>
      <c r="AG14" s="194"/>
      <c r="AH14" s="194"/>
      <c r="AI14" s="194"/>
      <c r="AJ14" s="194"/>
      <c r="AK14" s="194"/>
      <c r="AL14" s="194"/>
      <c r="AM14" s="194"/>
      <c r="AN14" s="194"/>
      <c r="AO14" s="194"/>
      <c r="AP14" s="194"/>
      <c r="AQ14" s="194"/>
      <c r="AR14" s="194"/>
    </row>
    <row r="15" spans="1:99" s="3" customFormat="1" ht="12" x14ac:dyDescent="0.2">
      <c r="A15" s="394" t="s">
        <v>614</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99" s="3"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58"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row>
    <row r="18" spans="1:58" s="3" customFormat="1" ht="15" customHeight="1" x14ac:dyDescent="0.2">
      <c r="A18" s="396" t="s">
        <v>406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58" s="9" customFormat="1" ht="18.75" customHeight="1" x14ac:dyDescent="0.2">
      <c r="A19" s="15"/>
      <c r="I19" s="198"/>
      <c r="J19" s="198"/>
      <c r="K19" s="26"/>
      <c r="AR19" s="26"/>
    </row>
    <row r="20" spans="1:58" s="9" customFormat="1" ht="18.75" customHeight="1" x14ac:dyDescent="0.3">
      <c r="A20" s="15"/>
      <c r="I20" s="198"/>
      <c r="J20" s="198"/>
      <c r="K20" s="13"/>
      <c r="AR20" s="13"/>
    </row>
    <row r="21" spans="1:58" s="9" customFormat="1" ht="18.75" x14ac:dyDescent="0.3">
      <c r="A21" s="14"/>
      <c r="I21" s="198"/>
      <c r="J21" s="198"/>
      <c r="K21" s="13"/>
      <c r="AR21" s="13"/>
    </row>
    <row r="22" spans="1:58" s="9" customFormat="1" ht="18.75" x14ac:dyDescent="0.3">
      <c r="A22" s="14"/>
      <c r="I22" s="198"/>
      <c r="J22" s="198"/>
      <c r="K22" s="13"/>
    </row>
    <row r="23" spans="1:58" ht="27.75" x14ac:dyDescent="0.4">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U23" s="200"/>
      <c r="BD23" s="201"/>
      <c r="BE23" s="202"/>
      <c r="BF23" s="202"/>
    </row>
    <row r="24" spans="1:58" ht="27.75" x14ac:dyDescent="0.4">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U24" s="200"/>
      <c r="BD24" s="201"/>
      <c r="BE24" s="202"/>
      <c r="BF24" s="202"/>
    </row>
    <row r="25" spans="1:58" ht="18.75" customHeight="1" thickBot="1" x14ac:dyDescent="0.3">
      <c r="A25" s="203" t="s">
        <v>440</v>
      </c>
      <c r="B25" s="204"/>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N25" s="205"/>
      <c r="AO25" s="206"/>
      <c r="AP25" s="206"/>
      <c r="AQ25" s="206"/>
      <c r="AR25" s="206"/>
    </row>
    <row r="26" spans="1:58" ht="18.75" customHeight="1" x14ac:dyDescent="0.25">
      <c r="A26" s="389" t="s">
        <v>621</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1"/>
      <c r="AK26" s="392">
        <v>538227718.14166677</v>
      </c>
      <c r="AL26" s="393"/>
      <c r="AN26" s="199" t="s">
        <v>441</v>
      </c>
      <c r="AO26" s="207"/>
      <c r="AP26" s="207"/>
    </row>
    <row r="27" spans="1:58" ht="15.75" customHeight="1" x14ac:dyDescent="0.25">
      <c r="A27" s="361" t="s">
        <v>442</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87"/>
      <c r="AL27" s="388"/>
      <c r="AN27" s="313" t="s">
        <v>443</v>
      </c>
      <c r="AO27" s="314"/>
      <c r="AP27" s="208">
        <v>0</v>
      </c>
    </row>
    <row r="28" spans="1:58" x14ac:dyDescent="0.25">
      <c r="A28" s="361" t="s">
        <v>444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85">
        <v>51</v>
      </c>
      <c r="AL28" s="386"/>
      <c r="AN28" s="313" t="s">
        <v>445</v>
      </c>
      <c r="AO28" s="314"/>
      <c r="AP28" s="208" t="s">
        <v>631</v>
      </c>
    </row>
    <row r="29" spans="1:58" ht="15" customHeight="1" x14ac:dyDescent="0.25">
      <c r="A29" s="361" t="s">
        <v>446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85">
        <v>1</v>
      </c>
      <c r="AL29" s="386"/>
      <c r="AN29" s="313" t="s">
        <v>622</v>
      </c>
      <c r="AO29" s="314"/>
      <c r="AP29" s="209">
        <v>-612883283.44447231</v>
      </c>
      <c r="AU29" s="210"/>
      <c r="AW29" s="211"/>
      <c r="AX29" s="211"/>
    </row>
    <row r="30" spans="1:58" ht="15" customHeight="1" x14ac:dyDescent="0.25">
      <c r="A30" s="361" t="s">
        <v>447</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83">
        <v>0</v>
      </c>
      <c r="AL30" s="384"/>
      <c r="AN30" s="313" t="s">
        <v>623</v>
      </c>
      <c r="AO30" s="314"/>
      <c r="AP30" s="212" t="s">
        <v>449</v>
      </c>
      <c r="AU30" s="210"/>
    </row>
    <row r="31" spans="1:58" ht="15" customHeight="1" x14ac:dyDescent="0.25">
      <c r="A31" s="361" t="s">
        <v>624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83">
        <v>1</v>
      </c>
      <c r="AL31" s="384"/>
      <c r="AU31" s="210"/>
    </row>
    <row r="32" spans="1:58" x14ac:dyDescent="0.25">
      <c r="A32" s="361" t="s">
        <v>284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81">
        <v>1</v>
      </c>
      <c r="AL32" s="382"/>
      <c r="AU32" s="210"/>
    </row>
    <row r="33" spans="1:98" x14ac:dyDescent="0.25">
      <c r="A33" s="361" t="s">
        <v>263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81">
        <v>0</v>
      </c>
      <c r="AL33" s="382"/>
    </row>
    <row r="34" spans="1:98" x14ac:dyDescent="0.25">
      <c r="A34" s="361" t="s">
        <v>283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81">
        <v>1</v>
      </c>
      <c r="AL34" s="382"/>
    </row>
    <row r="35" spans="1:98" x14ac:dyDescent="0.25">
      <c r="A35" s="361" t="s">
        <v>282</v>
      </c>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81">
        <v>1</v>
      </c>
      <c r="AL35" s="382"/>
    </row>
    <row r="36" spans="1:98" x14ac:dyDescent="0.25">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79"/>
      <c r="AL36" s="380"/>
    </row>
    <row r="37" spans="1:98" x14ac:dyDescent="0.25">
      <c r="A37" s="361" t="s">
        <v>256</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66">
        <v>0.25</v>
      </c>
      <c r="AL37" s="367"/>
    </row>
    <row r="38" spans="1:98" x14ac:dyDescent="0.25">
      <c r="A38" s="361" t="s">
        <v>450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81">
        <v>0</v>
      </c>
      <c r="AL38" s="382"/>
    </row>
    <row r="39" spans="1:98" x14ac:dyDescent="0.25">
      <c r="A39" s="361" t="s">
        <v>281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79"/>
      <c r="AL39" s="380"/>
    </row>
    <row r="40" spans="1:98" x14ac:dyDescent="0.25">
      <c r="A40" s="361" t="s">
        <v>280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77">
        <v>0</v>
      </c>
      <c r="AL40" s="378"/>
    </row>
    <row r="41" spans="1:98" x14ac:dyDescent="0.25">
      <c r="A41" s="361" t="s">
        <v>555</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79"/>
      <c r="AL41" s="380"/>
    </row>
    <row r="42" spans="1:98" x14ac:dyDescent="0.25">
      <c r="A42" s="361" t="s">
        <v>279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66">
        <v>0.27800000000000002</v>
      </c>
      <c r="AL42" s="367"/>
    </row>
    <row r="43" spans="1:98" x14ac:dyDescent="0.25">
      <c r="A43" s="361" t="s">
        <v>278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66">
        <v>0.27800000000000002</v>
      </c>
      <c r="AL43" s="367"/>
    </row>
    <row r="44" spans="1:98" x14ac:dyDescent="0.25">
      <c r="A44" s="361" t="s">
        <v>277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66">
        <v>1</v>
      </c>
      <c r="AL44" s="367"/>
    </row>
    <row r="45" spans="1:98" x14ac:dyDescent="0.25">
      <c r="A45" s="361" t="s">
        <v>276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66">
        <v>0.14080000000000001</v>
      </c>
      <c r="AL45" s="367"/>
      <c r="BE45" s="213"/>
      <c r="BF45" s="213"/>
    </row>
    <row r="46" spans="1:98" x14ac:dyDescent="0.25">
      <c r="A46" s="361" t="s">
        <v>275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3"/>
      <c r="AK46" s="366">
        <v>0</v>
      </c>
      <c r="AL46" s="367"/>
    </row>
    <row r="47" spans="1:98" ht="16.5" thickBot="1" x14ac:dyDescent="0.3">
      <c r="A47" s="368" t="s">
        <v>556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v>0.20850000000000002</v>
      </c>
      <c r="AL47" s="372"/>
    </row>
    <row r="48" spans="1:98" x14ac:dyDescent="0.25">
      <c r="A48" s="373" t="s">
        <v>274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5"/>
      <c r="AK48" s="327">
        <v>2031</v>
      </c>
      <c r="AL48" s="376"/>
      <c r="AM48" s="214">
        <v>2032</v>
      </c>
      <c r="AN48" s="215">
        <v>2033</v>
      </c>
      <c r="AO48" s="215">
        <v>2034</v>
      </c>
      <c r="AP48" s="215">
        <v>2035</v>
      </c>
      <c r="AQ48" s="215">
        <v>2036</v>
      </c>
      <c r="AR48" s="215">
        <v>2037</v>
      </c>
      <c r="AS48" s="215">
        <v>2038</v>
      </c>
      <c r="AT48" s="215">
        <v>2039</v>
      </c>
      <c r="AU48" s="215">
        <v>2040</v>
      </c>
      <c r="AV48" s="215">
        <v>2041</v>
      </c>
      <c r="AW48" s="215">
        <v>2042</v>
      </c>
      <c r="AX48" s="215">
        <v>2043</v>
      </c>
      <c r="AY48" s="215">
        <v>2044</v>
      </c>
      <c r="AZ48" s="215">
        <v>2045</v>
      </c>
      <c r="BA48" s="215">
        <v>2046</v>
      </c>
      <c r="BB48" s="215">
        <v>2047</v>
      </c>
      <c r="BC48" s="215">
        <v>2048</v>
      </c>
      <c r="BD48" s="215">
        <v>2049</v>
      </c>
      <c r="BE48" s="215">
        <v>2050</v>
      </c>
      <c r="BF48" s="215">
        <v>2051</v>
      </c>
      <c r="BG48" s="215">
        <v>2052</v>
      </c>
      <c r="BH48" s="215">
        <v>2053</v>
      </c>
      <c r="BI48" s="215">
        <v>2054</v>
      </c>
      <c r="BJ48" s="215">
        <v>2055</v>
      </c>
      <c r="BK48" s="215">
        <v>2056</v>
      </c>
      <c r="BL48" s="215">
        <v>2057</v>
      </c>
      <c r="BM48" s="215">
        <v>2058</v>
      </c>
      <c r="BN48" s="215">
        <v>2059</v>
      </c>
      <c r="BO48" s="215">
        <v>2060</v>
      </c>
      <c r="BP48" s="215">
        <v>2061</v>
      </c>
      <c r="BQ48" s="215">
        <v>2062</v>
      </c>
      <c r="BR48" s="215">
        <v>2063</v>
      </c>
      <c r="BS48" s="215">
        <v>2064</v>
      </c>
      <c r="BT48" s="215">
        <v>2065</v>
      </c>
      <c r="BU48" s="215">
        <v>2066</v>
      </c>
      <c r="BV48" s="215">
        <v>2067</v>
      </c>
      <c r="BW48" s="215">
        <v>2068</v>
      </c>
      <c r="BX48" s="215">
        <v>2069</v>
      </c>
      <c r="BY48" s="215">
        <v>2070</v>
      </c>
      <c r="BZ48" s="215">
        <v>2071</v>
      </c>
      <c r="CA48" s="215">
        <v>2072</v>
      </c>
      <c r="CB48" s="215">
        <v>2073</v>
      </c>
      <c r="CC48" s="215">
        <v>2074</v>
      </c>
      <c r="CD48" s="215">
        <v>2075</v>
      </c>
      <c r="CE48" s="215">
        <v>2076</v>
      </c>
      <c r="CF48" s="215">
        <v>2077</v>
      </c>
      <c r="CG48" s="215">
        <v>2078</v>
      </c>
      <c r="CH48" s="215">
        <v>2079</v>
      </c>
      <c r="CI48" s="215">
        <v>2080</v>
      </c>
      <c r="CJ48" s="215">
        <v>2081</v>
      </c>
      <c r="CK48" s="215">
        <v>2082</v>
      </c>
      <c r="CL48" s="215" t="s">
        <v>450</v>
      </c>
      <c r="CM48" s="215" t="s">
        <v>450</v>
      </c>
      <c r="CN48" s="215" t="s">
        <v>450</v>
      </c>
      <c r="CO48" s="215" t="s">
        <v>450</v>
      </c>
      <c r="CP48" s="215" t="s">
        <v>450</v>
      </c>
      <c r="CQ48" s="215" t="s">
        <v>450</v>
      </c>
      <c r="CR48" s="215" t="s">
        <v>450</v>
      </c>
      <c r="CS48" s="215" t="s">
        <v>450</v>
      </c>
      <c r="CT48" s="215" t="s">
        <v>450</v>
      </c>
    </row>
    <row r="49" spans="1:98" outlineLevel="1" x14ac:dyDescent="0.25">
      <c r="A49" s="361" t="s">
        <v>273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64">
        <v>0.04</v>
      </c>
      <c r="AL49" s="365"/>
      <c r="AM49" s="216">
        <v>0.04</v>
      </c>
      <c r="AN49" s="216">
        <v>6.7000000000000004E-2</v>
      </c>
      <c r="AO49" s="216">
        <v>0.13800000000000001</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c r="BJ49" s="216">
        <v>0.04</v>
      </c>
      <c r="BK49" s="216">
        <v>0.04</v>
      </c>
      <c r="BL49" s="216">
        <v>0.04</v>
      </c>
      <c r="BM49" s="216">
        <v>0.04</v>
      </c>
      <c r="BN49" s="216">
        <v>0.04</v>
      </c>
      <c r="BO49" s="216">
        <v>0.04</v>
      </c>
      <c r="BP49" s="216">
        <v>0.04</v>
      </c>
      <c r="BQ49" s="216">
        <v>0.04</v>
      </c>
      <c r="BR49" s="216">
        <v>0.04</v>
      </c>
      <c r="BS49" s="216">
        <v>0.04</v>
      </c>
      <c r="BT49" s="216">
        <v>0.04</v>
      </c>
      <c r="BU49" s="216">
        <v>0.04</v>
      </c>
      <c r="BV49" s="216">
        <v>0.04</v>
      </c>
      <c r="BW49" s="216">
        <v>0.04</v>
      </c>
      <c r="BX49" s="216">
        <v>0.04</v>
      </c>
      <c r="BY49" s="216">
        <v>0.04</v>
      </c>
      <c r="BZ49" s="216">
        <v>0.04</v>
      </c>
      <c r="CA49" s="216">
        <v>0.04</v>
      </c>
      <c r="CB49" s="216">
        <v>0.04</v>
      </c>
      <c r="CC49" s="216">
        <v>0.04</v>
      </c>
      <c r="CD49" s="216">
        <v>0.04</v>
      </c>
      <c r="CE49" s="216">
        <v>0.04</v>
      </c>
      <c r="CF49" s="216">
        <v>0.04</v>
      </c>
      <c r="CG49" s="216">
        <v>0.04</v>
      </c>
      <c r="CH49" s="216">
        <v>0.04</v>
      </c>
      <c r="CI49" s="216">
        <v>0.04</v>
      </c>
      <c r="CJ49" s="216">
        <v>0.04</v>
      </c>
      <c r="CK49" s="216">
        <v>0.04</v>
      </c>
      <c r="CL49" s="216">
        <v>0.04</v>
      </c>
      <c r="CM49" s="216">
        <v>0.04</v>
      </c>
      <c r="CN49" s="216">
        <v>0.04</v>
      </c>
      <c r="CO49" s="216">
        <v>0.04</v>
      </c>
      <c r="CP49" s="216">
        <v>0.04</v>
      </c>
      <c r="CQ49" s="216">
        <v>0.04</v>
      </c>
      <c r="CR49" s="216">
        <v>0.04</v>
      </c>
      <c r="CS49" s="216">
        <v>0.04</v>
      </c>
      <c r="CT49" s="216">
        <v>0.04</v>
      </c>
    </row>
    <row r="50" spans="1:98" outlineLevel="1" x14ac:dyDescent="0.25">
      <c r="A50" s="361" t="s">
        <v>272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3"/>
      <c r="AK50" s="364">
        <v>0.04</v>
      </c>
      <c r="AL50" s="365"/>
      <c r="AM50" s="216">
        <v>8.1600000000000117E-2</v>
      </c>
      <c r="AN50" s="217">
        <v>0.15406720000000007</v>
      </c>
      <c r="AO50" s="217">
        <v>0.31332847359999993</v>
      </c>
      <c r="AP50" s="217">
        <v>0.36586161254399996</v>
      </c>
      <c r="AQ50" s="217">
        <v>0.42049607704575998</v>
      </c>
      <c r="AR50" s="217">
        <v>0.4773159201275905</v>
      </c>
      <c r="AS50" s="217">
        <v>0.53640855693269418</v>
      </c>
      <c r="AT50" s="217">
        <v>0.59786489921000197</v>
      </c>
      <c r="AU50" s="217">
        <v>0.66177949517840218</v>
      </c>
      <c r="AV50" s="217">
        <v>0.72825067498553842</v>
      </c>
      <c r="AW50" s="217">
        <v>0.79738070198495992</v>
      </c>
      <c r="AX50" s="217">
        <v>0.86927593006435844</v>
      </c>
      <c r="AY50" s="217">
        <v>0.94404696726693293</v>
      </c>
      <c r="AZ50" s="217">
        <v>1.0218088459576102</v>
      </c>
      <c r="BA50" s="217">
        <v>1.1026811997959145</v>
      </c>
      <c r="BB50" s="217">
        <v>1.1867884477877513</v>
      </c>
      <c r="BC50" s="217">
        <v>1.2742599856992616</v>
      </c>
      <c r="BD50" s="217">
        <v>1.3652303851272323</v>
      </c>
      <c r="BE50" s="217">
        <v>1.4598396005323218</v>
      </c>
      <c r="BF50" s="217">
        <v>1.5582331845536146</v>
      </c>
      <c r="BG50" s="217">
        <v>1.6605625119357592</v>
      </c>
      <c r="BH50" s="217">
        <v>1.7669850124131896</v>
      </c>
      <c r="BI50" s="217">
        <v>1.8776644129097173</v>
      </c>
      <c r="BJ50" s="217">
        <v>1.9927709894261061</v>
      </c>
      <c r="BK50" s="217">
        <v>2.1124818290031504</v>
      </c>
      <c r="BL50" s="217">
        <v>2.2369811021632766</v>
      </c>
      <c r="BM50" s="217">
        <v>2.3664603462498079</v>
      </c>
      <c r="BN50" s="217">
        <v>2.5011187600998004</v>
      </c>
      <c r="BO50" s="217">
        <v>2.6411635105037927</v>
      </c>
      <c r="BP50" s="217">
        <v>2.7868100509239446</v>
      </c>
      <c r="BQ50" s="217">
        <v>2.9382824529609026</v>
      </c>
      <c r="BR50" s="217">
        <v>3.0958137510793389</v>
      </c>
      <c r="BS50" s="217">
        <v>3.2596463011225127</v>
      </c>
      <c r="BT50" s="217">
        <v>3.4300321531674136</v>
      </c>
      <c r="BU50" s="217">
        <v>3.6072334392941103</v>
      </c>
      <c r="BV50" s="217">
        <v>3.7915227768658752</v>
      </c>
      <c r="BW50" s="217">
        <v>3.9831836879405103</v>
      </c>
      <c r="BX50" s="217">
        <v>4.1825110354581305</v>
      </c>
      <c r="BY50" s="217">
        <v>4.3898114768764556</v>
      </c>
      <c r="BZ50" s="217">
        <v>4.6054039359515135</v>
      </c>
      <c r="CA50" s="217">
        <v>4.8296200933895745</v>
      </c>
      <c r="CB50" s="217">
        <v>5.062804897125158</v>
      </c>
      <c r="CC50" s="217">
        <v>5.3053170930101645</v>
      </c>
      <c r="CD50" s="217">
        <v>5.5575297767305711</v>
      </c>
      <c r="CE50" s="217">
        <v>5.8198309677997946</v>
      </c>
      <c r="CF50" s="217">
        <v>6.092624206511787</v>
      </c>
      <c r="CG50" s="217">
        <v>6.376329174772259</v>
      </c>
      <c r="CH50" s="217">
        <v>6.6713823417631497</v>
      </c>
      <c r="CI50" s="217">
        <v>6.9782376354336764</v>
      </c>
      <c r="CJ50" s="217">
        <v>7.2973671408510246</v>
      </c>
      <c r="CK50" s="217">
        <v>7.6292618264850667</v>
      </c>
      <c r="CL50" s="217">
        <v>7.9744322995444694</v>
      </c>
      <c r="CM50" s="217">
        <v>8.3334095915262481</v>
      </c>
      <c r="CN50" s="217">
        <v>8.7067459751872978</v>
      </c>
      <c r="CO50" s="217">
        <v>9.0950158141947899</v>
      </c>
      <c r="CP50" s="217">
        <v>9.4988164467625822</v>
      </c>
      <c r="CQ50" s="217">
        <v>9.9187691046330855</v>
      </c>
      <c r="CR50" s="217">
        <v>10.355519868818408</v>
      </c>
      <c r="CS50" s="217">
        <v>10.809740663571144</v>
      </c>
      <c r="CT50" s="217">
        <v>11.28213029011399</v>
      </c>
    </row>
    <row r="51" spans="1:98" s="199" customFormat="1" ht="16.5" thickBot="1" x14ac:dyDescent="0.3">
      <c r="A51" s="315" t="s">
        <v>625</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7"/>
      <c r="AK51" s="318">
        <v>0</v>
      </c>
      <c r="AL51" s="319"/>
      <c r="AM51" s="218">
        <v>0</v>
      </c>
      <c r="AN51" s="219">
        <v>0</v>
      </c>
      <c r="AO51" s="219">
        <v>0</v>
      </c>
      <c r="AP51" s="219">
        <v>0</v>
      </c>
      <c r="AQ51" s="219">
        <v>0</v>
      </c>
      <c r="AR51" s="219">
        <v>0</v>
      </c>
      <c r="AS51" s="219">
        <v>0</v>
      </c>
      <c r="AT51" s="219">
        <v>0</v>
      </c>
      <c r="AU51" s="219">
        <v>0</v>
      </c>
      <c r="AV51" s="219">
        <v>0</v>
      </c>
      <c r="AW51" s="219">
        <v>0</v>
      </c>
      <c r="AX51" s="219">
        <v>0</v>
      </c>
      <c r="AY51" s="219">
        <v>0</v>
      </c>
      <c r="AZ51" s="219">
        <v>0</v>
      </c>
      <c r="BA51" s="219">
        <v>0</v>
      </c>
      <c r="BB51" s="219">
        <v>0</v>
      </c>
      <c r="BC51" s="219">
        <v>0</v>
      </c>
      <c r="BD51" s="219">
        <v>0</v>
      </c>
      <c r="BE51" s="219">
        <v>0</v>
      </c>
      <c r="BF51" s="219">
        <v>0</v>
      </c>
      <c r="BG51" s="219">
        <v>0</v>
      </c>
      <c r="BH51" s="219">
        <v>0</v>
      </c>
      <c r="BI51" s="219">
        <v>0</v>
      </c>
      <c r="BJ51" s="219">
        <v>0</v>
      </c>
      <c r="BK51" s="219">
        <v>0</v>
      </c>
      <c r="BL51" s="219">
        <v>0</v>
      </c>
      <c r="BM51" s="219">
        <v>0</v>
      </c>
      <c r="BN51" s="219">
        <v>0</v>
      </c>
      <c r="BO51" s="219">
        <v>0</v>
      </c>
      <c r="BP51" s="219">
        <v>0</v>
      </c>
      <c r="BQ51" s="219">
        <v>0</v>
      </c>
      <c r="BR51" s="219">
        <v>0</v>
      </c>
      <c r="BS51" s="219">
        <v>0</v>
      </c>
      <c r="BT51" s="219">
        <v>0</v>
      </c>
      <c r="BU51" s="219">
        <v>0</v>
      </c>
      <c r="BV51" s="219">
        <v>0</v>
      </c>
      <c r="BW51" s="219">
        <v>0</v>
      </c>
      <c r="BX51" s="219">
        <v>0</v>
      </c>
      <c r="BY51" s="219">
        <v>0</v>
      </c>
      <c r="BZ51" s="219">
        <v>0</v>
      </c>
      <c r="CA51" s="219">
        <v>0</v>
      </c>
      <c r="CB51" s="219">
        <v>0</v>
      </c>
      <c r="CC51" s="219">
        <v>0</v>
      </c>
      <c r="CD51" s="219">
        <v>0</v>
      </c>
      <c r="CE51" s="219">
        <v>0</v>
      </c>
      <c r="CF51" s="219">
        <v>0</v>
      </c>
      <c r="CG51" s="219">
        <v>0</v>
      </c>
      <c r="CH51" s="219">
        <v>0</v>
      </c>
      <c r="CI51" s="219">
        <v>0</v>
      </c>
      <c r="CJ51" s="219">
        <v>0</v>
      </c>
      <c r="CK51" s="219">
        <v>0</v>
      </c>
      <c r="CL51" s="219" t="s">
        <v>450</v>
      </c>
      <c r="CM51" s="219" t="s">
        <v>450</v>
      </c>
      <c r="CN51" s="219" t="s">
        <v>450</v>
      </c>
      <c r="CO51" s="219" t="s">
        <v>450</v>
      </c>
      <c r="CP51" s="219" t="s">
        <v>450</v>
      </c>
      <c r="CQ51" s="219" t="s">
        <v>450</v>
      </c>
      <c r="CR51" s="219" t="s">
        <v>450</v>
      </c>
      <c r="CS51" s="219" t="s">
        <v>450</v>
      </c>
      <c r="CT51" s="219" t="s">
        <v>450</v>
      </c>
    </row>
    <row r="52" spans="1:98" ht="16.5" thickBot="1" x14ac:dyDescent="0.3">
      <c r="A52" s="358" t="s">
        <v>626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v>0</v>
      </c>
      <c r="AL52" s="360"/>
      <c r="AM52" s="220">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v>0</v>
      </c>
      <c r="BN52" s="220">
        <v>0</v>
      </c>
      <c r="BO52" s="220">
        <v>0</v>
      </c>
      <c r="BP52" s="220">
        <v>0</v>
      </c>
      <c r="BQ52" s="220">
        <v>0</v>
      </c>
      <c r="BR52" s="220">
        <v>0</v>
      </c>
      <c r="BS52" s="220">
        <v>0</v>
      </c>
      <c r="BT52" s="220">
        <v>0</v>
      </c>
      <c r="BU52" s="220">
        <v>0</v>
      </c>
      <c r="BV52" s="220">
        <v>0</v>
      </c>
      <c r="BW52" s="220">
        <v>0</v>
      </c>
      <c r="BX52" s="220">
        <v>0</v>
      </c>
      <c r="BY52" s="220">
        <v>0</v>
      </c>
      <c r="BZ52" s="220">
        <v>0</v>
      </c>
      <c r="CA52" s="220">
        <v>0</v>
      </c>
      <c r="CB52" s="220">
        <v>0</v>
      </c>
      <c r="CC52" s="220">
        <v>0</v>
      </c>
      <c r="CD52" s="220">
        <v>0</v>
      </c>
      <c r="CE52" s="220">
        <v>0</v>
      </c>
      <c r="CF52" s="220">
        <v>0</v>
      </c>
      <c r="CG52" s="220">
        <v>0</v>
      </c>
      <c r="CH52" s="220">
        <v>0</v>
      </c>
      <c r="CI52" s="220">
        <v>0</v>
      </c>
      <c r="CJ52" s="220">
        <v>0</v>
      </c>
      <c r="CK52" s="220">
        <v>0</v>
      </c>
      <c r="CL52" s="220" t="s">
        <v>450</v>
      </c>
      <c r="CM52" s="220" t="s">
        <v>450</v>
      </c>
      <c r="CN52" s="220" t="s">
        <v>450</v>
      </c>
      <c r="CO52" s="220" t="s">
        <v>450</v>
      </c>
      <c r="CP52" s="220" t="s">
        <v>450</v>
      </c>
      <c r="CQ52" s="220" t="s">
        <v>450</v>
      </c>
      <c r="CR52" s="220" t="s">
        <v>450</v>
      </c>
      <c r="CS52" s="220" t="s">
        <v>450</v>
      </c>
      <c r="CT52" s="220" t="s">
        <v>450</v>
      </c>
    </row>
    <row r="53" spans="1:98" ht="16.5" thickBot="1" x14ac:dyDescent="0.3">
      <c r="A53" s="352" t="s">
        <v>627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7"/>
      <c r="AL53" s="357"/>
      <c r="AM53" s="221">
        <v>0</v>
      </c>
      <c r="AN53" s="221">
        <v>0</v>
      </c>
      <c r="AO53" s="221">
        <v>0</v>
      </c>
      <c r="AP53" s="221">
        <v>0</v>
      </c>
      <c r="AQ53" s="221">
        <v>0</v>
      </c>
      <c r="AR53" s="221">
        <v>0</v>
      </c>
      <c r="AS53" s="221">
        <v>0</v>
      </c>
      <c r="AT53" s="221">
        <v>0</v>
      </c>
      <c r="AU53" s="221">
        <v>0</v>
      </c>
      <c r="AV53" s="221">
        <v>0</v>
      </c>
      <c r="AW53" s="221">
        <v>0</v>
      </c>
      <c r="AX53" s="221">
        <v>0</v>
      </c>
      <c r="AY53" s="221">
        <v>0</v>
      </c>
      <c r="AZ53" s="221">
        <v>0</v>
      </c>
      <c r="BA53" s="221">
        <v>0</v>
      </c>
      <c r="BB53" s="221">
        <v>0</v>
      </c>
      <c r="BC53" s="221">
        <v>0</v>
      </c>
      <c r="BD53" s="221">
        <v>0</v>
      </c>
      <c r="BE53" s="221">
        <v>0</v>
      </c>
      <c r="BF53" s="221">
        <v>0</v>
      </c>
      <c r="BG53" s="221">
        <v>0</v>
      </c>
      <c r="BH53" s="221">
        <v>0</v>
      </c>
      <c r="BI53" s="221">
        <v>0</v>
      </c>
      <c r="BJ53" s="221">
        <v>0</v>
      </c>
      <c r="BK53" s="221">
        <v>0</v>
      </c>
      <c r="BL53" s="221">
        <v>0</v>
      </c>
      <c r="BM53" s="221">
        <v>0</v>
      </c>
      <c r="BN53" s="221">
        <v>0</v>
      </c>
      <c r="BO53" s="221">
        <v>0</v>
      </c>
      <c r="BP53" s="221">
        <v>0</v>
      </c>
      <c r="BQ53" s="221">
        <v>0</v>
      </c>
      <c r="BR53" s="221">
        <v>0</v>
      </c>
      <c r="BS53" s="221">
        <v>0</v>
      </c>
      <c r="BT53" s="221">
        <v>0</v>
      </c>
      <c r="BU53" s="221">
        <v>0</v>
      </c>
      <c r="BV53" s="221">
        <v>0</v>
      </c>
      <c r="BW53" s="221">
        <v>0</v>
      </c>
      <c r="BX53" s="221">
        <v>0</v>
      </c>
      <c r="BY53" s="221">
        <v>0</v>
      </c>
      <c r="BZ53" s="221">
        <v>0</v>
      </c>
      <c r="CA53" s="221">
        <v>0</v>
      </c>
      <c r="CB53" s="221">
        <v>0</v>
      </c>
      <c r="CC53" s="221">
        <v>0</v>
      </c>
      <c r="CD53" s="221">
        <v>0</v>
      </c>
      <c r="CE53" s="221">
        <v>0</v>
      </c>
      <c r="CF53" s="221">
        <v>0</v>
      </c>
      <c r="CG53" s="221">
        <v>0</v>
      </c>
      <c r="CH53" s="221">
        <v>0</v>
      </c>
      <c r="CI53" s="221">
        <v>0</v>
      </c>
      <c r="CJ53" s="221">
        <v>0</v>
      </c>
      <c r="CK53" s="221">
        <v>0</v>
      </c>
      <c r="CL53" s="221" t="s">
        <v>450</v>
      </c>
      <c r="CM53" s="221" t="s">
        <v>450</v>
      </c>
      <c r="CN53" s="221" t="s">
        <v>450</v>
      </c>
      <c r="CO53" s="221" t="s">
        <v>450</v>
      </c>
      <c r="CP53" s="221" t="s">
        <v>450</v>
      </c>
      <c r="CQ53" s="221" t="s">
        <v>450</v>
      </c>
      <c r="CR53" s="221" t="s">
        <v>450</v>
      </c>
      <c r="CS53" s="221" t="s">
        <v>450</v>
      </c>
      <c r="CT53" s="221" t="s">
        <v>450</v>
      </c>
    </row>
    <row r="54" spans="1:98" ht="16.5" thickBot="1" x14ac:dyDescent="0.3">
      <c r="A54" s="352" t="s">
        <v>628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v>0</v>
      </c>
      <c r="AL54" s="354"/>
      <c r="AM54" s="222">
        <v>0</v>
      </c>
      <c r="AN54" s="222">
        <v>0</v>
      </c>
      <c r="AO54" s="222">
        <v>0</v>
      </c>
      <c r="AP54" s="222">
        <v>0</v>
      </c>
      <c r="AQ54" s="222">
        <v>0</v>
      </c>
      <c r="AR54" s="222">
        <v>0</v>
      </c>
      <c r="AS54" s="222">
        <v>0</v>
      </c>
      <c r="AT54" s="222">
        <v>0</v>
      </c>
      <c r="AU54" s="222">
        <v>0</v>
      </c>
      <c r="AV54" s="222">
        <v>0</v>
      </c>
      <c r="AW54" s="222">
        <v>0</v>
      </c>
      <c r="AX54" s="222">
        <v>0</v>
      </c>
      <c r="AY54" s="222">
        <v>0</v>
      </c>
      <c r="AZ54" s="222">
        <v>0</v>
      </c>
      <c r="BA54" s="222">
        <v>0</v>
      </c>
      <c r="BB54" s="222">
        <v>0</v>
      </c>
      <c r="BC54" s="222">
        <v>0</v>
      </c>
      <c r="BD54" s="222">
        <v>0</v>
      </c>
      <c r="BE54" s="222">
        <v>0</v>
      </c>
      <c r="BF54" s="222">
        <v>0</v>
      </c>
      <c r="BG54" s="222">
        <v>0</v>
      </c>
      <c r="BH54" s="222">
        <v>0</v>
      </c>
      <c r="BI54" s="222">
        <v>0</v>
      </c>
      <c r="BJ54" s="222">
        <v>0</v>
      </c>
      <c r="BK54" s="222">
        <v>0</v>
      </c>
      <c r="BL54" s="222">
        <v>0</v>
      </c>
      <c r="BM54" s="222">
        <v>0</v>
      </c>
      <c r="BN54" s="222">
        <v>0</v>
      </c>
      <c r="BO54" s="222">
        <v>0</v>
      </c>
      <c r="BP54" s="222">
        <v>0</v>
      </c>
      <c r="BQ54" s="222">
        <v>0</v>
      </c>
      <c r="BR54" s="222">
        <v>0</v>
      </c>
      <c r="BS54" s="222">
        <v>0</v>
      </c>
      <c r="BT54" s="222">
        <v>0</v>
      </c>
      <c r="BU54" s="222">
        <v>0</v>
      </c>
      <c r="BV54" s="222">
        <v>0</v>
      </c>
      <c r="BW54" s="222">
        <v>0</v>
      </c>
      <c r="BX54" s="222">
        <v>0</v>
      </c>
      <c r="BY54" s="222">
        <v>0</v>
      </c>
      <c r="BZ54" s="222">
        <v>0</v>
      </c>
      <c r="CA54" s="222">
        <v>0</v>
      </c>
      <c r="CB54" s="222">
        <v>0</v>
      </c>
      <c r="CC54" s="222">
        <v>0</v>
      </c>
      <c r="CD54" s="222">
        <v>0</v>
      </c>
      <c r="CE54" s="222">
        <v>0</v>
      </c>
      <c r="CF54" s="222">
        <v>0</v>
      </c>
      <c r="CG54" s="222">
        <v>0</v>
      </c>
      <c r="CH54" s="222">
        <v>0</v>
      </c>
      <c r="CI54" s="222">
        <v>0</v>
      </c>
      <c r="CJ54" s="222">
        <v>0</v>
      </c>
      <c r="CK54" s="222">
        <v>0</v>
      </c>
      <c r="CL54" s="222" t="s">
        <v>450</v>
      </c>
      <c r="CM54" s="222" t="s">
        <v>450</v>
      </c>
      <c r="CN54" s="222" t="s">
        <v>450</v>
      </c>
      <c r="CO54" s="222" t="s">
        <v>450</v>
      </c>
      <c r="CP54" s="222" t="s">
        <v>450</v>
      </c>
      <c r="CQ54" s="222" t="s">
        <v>450</v>
      </c>
      <c r="CR54" s="222" t="s">
        <v>450</v>
      </c>
      <c r="CS54" s="222" t="s">
        <v>450</v>
      </c>
      <c r="CT54" s="222" t="s">
        <v>450</v>
      </c>
    </row>
    <row r="55" spans="1:98" ht="16.5" thickBot="1" x14ac:dyDescent="0.3">
      <c r="A55" s="355" t="s">
        <v>629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22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row>
    <row r="58" spans="1:98" ht="16.5" thickBot="1" x14ac:dyDescent="0.3"/>
    <row r="59" spans="1:98" s="76" customFormat="1" ht="24" customHeight="1" x14ac:dyDescent="0.25">
      <c r="A59" s="347" t="s">
        <v>271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26">
        <v>2031</v>
      </c>
      <c r="AL59" s="327"/>
      <c r="AM59" s="225">
        <v>2032</v>
      </c>
      <c r="AN59" s="225">
        <v>2033</v>
      </c>
      <c r="AO59" s="225">
        <v>2034</v>
      </c>
      <c r="AP59" s="225">
        <v>2035</v>
      </c>
      <c r="AQ59" s="225">
        <v>2036</v>
      </c>
      <c r="AR59" s="225">
        <v>2037</v>
      </c>
      <c r="AS59" s="225">
        <v>2038</v>
      </c>
      <c r="AT59" s="225">
        <v>2039</v>
      </c>
      <c r="AU59" s="225">
        <v>2040</v>
      </c>
      <c r="AV59" s="225">
        <v>2041</v>
      </c>
      <c r="AW59" s="225">
        <v>2042</v>
      </c>
      <c r="AX59" s="225">
        <v>2043</v>
      </c>
      <c r="AY59" s="225">
        <v>2044</v>
      </c>
      <c r="AZ59" s="225">
        <v>2045</v>
      </c>
      <c r="BA59" s="225">
        <v>2046</v>
      </c>
      <c r="BB59" s="225">
        <v>2047</v>
      </c>
      <c r="BC59" s="225">
        <v>2048</v>
      </c>
      <c r="BD59" s="225">
        <v>2049</v>
      </c>
      <c r="BE59" s="225">
        <v>2050</v>
      </c>
      <c r="BF59" s="225">
        <v>2051</v>
      </c>
      <c r="BG59" s="225">
        <v>2052</v>
      </c>
      <c r="BH59" s="225">
        <v>2053</v>
      </c>
      <c r="BI59" s="225">
        <v>2054</v>
      </c>
      <c r="BJ59" s="225">
        <v>2055</v>
      </c>
      <c r="BK59" s="225">
        <v>2056</v>
      </c>
      <c r="BL59" s="225">
        <v>2057</v>
      </c>
      <c r="BM59" s="225">
        <v>2058</v>
      </c>
      <c r="BN59" s="225">
        <v>2059</v>
      </c>
      <c r="BO59" s="225">
        <v>2060</v>
      </c>
      <c r="BP59" s="225">
        <v>2061</v>
      </c>
      <c r="BQ59" s="225">
        <v>2062</v>
      </c>
      <c r="BR59" s="225">
        <v>2063</v>
      </c>
      <c r="BS59" s="225">
        <v>2064</v>
      </c>
      <c r="BT59" s="225">
        <v>2065</v>
      </c>
      <c r="BU59" s="225">
        <v>2066</v>
      </c>
      <c r="BV59" s="225">
        <v>2067</v>
      </c>
      <c r="BW59" s="225">
        <v>2068</v>
      </c>
      <c r="BX59" s="225">
        <v>2069</v>
      </c>
      <c r="BY59" s="225">
        <v>2070</v>
      </c>
      <c r="BZ59" s="225">
        <v>2071</v>
      </c>
      <c r="CA59" s="225">
        <v>2072</v>
      </c>
      <c r="CB59" s="225">
        <v>2073</v>
      </c>
      <c r="CC59" s="225">
        <v>2074</v>
      </c>
      <c r="CD59" s="225">
        <v>2075</v>
      </c>
      <c r="CE59" s="225">
        <v>2076</v>
      </c>
      <c r="CF59" s="225">
        <v>2077</v>
      </c>
      <c r="CG59" s="225">
        <v>2078</v>
      </c>
      <c r="CH59" s="225">
        <v>2079</v>
      </c>
      <c r="CI59" s="225">
        <v>2080</v>
      </c>
      <c r="CJ59" s="225">
        <v>2081</v>
      </c>
      <c r="CK59" s="225">
        <v>2082</v>
      </c>
      <c r="CL59" s="225" t="s">
        <v>450</v>
      </c>
      <c r="CM59" s="225" t="s">
        <v>450</v>
      </c>
      <c r="CN59" s="225" t="s">
        <v>450</v>
      </c>
      <c r="CO59" s="225" t="s">
        <v>450</v>
      </c>
      <c r="CP59" s="225" t="s">
        <v>450</v>
      </c>
      <c r="CQ59" s="225" t="s">
        <v>450</v>
      </c>
      <c r="CR59" s="225" t="s">
        <v>450</v>
      </c>
      <c r="CS59" s="225" t="s">
        <v>450</v>
      </c>
      <c r="CT59" s="225" t="s">
        <v>450</v>
      </c>
    </row>
    <row r="60" spans="1:98" s="76" customFormat="1" ht="11.25"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v>0</v>
      </c>
      <c r="AL60" s="346"/>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76" customFormat="1"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6"/>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c r="BB61" s="227">
        <v>0</v>
      </c>
      <c r="BC61" s="227">
        <v>0</v>
      </c>
      <c r="BD61" s="227">
        <v>0</v>
      </c>
      <c r="BE61" s="227">
        <v>0</v>
      </c>
      <c r="BF61" s="227">
        <v>0</v>
      </c>
      <c r="BG61" s="227">
        <v>0</v>
      </c>
      <c r="BH61" s="227">
        <v>0</v>
      </c>
      <c r="BI61" s="227">
        <v>0</v>
      </c>
      <c r="BJ61" s="227">
        <v>0</v>
      </c>
      <c r="BK61" s="227">
        <v>0</v>
      </c>
      <c r="BL61" s="227">
        <v>0</v>
      </c>
      <c r="BM61" s="227">
        <v>0</v>
      </c>
      <c r="BN61" s="227">
        <v>0</v>
      </c>
      <c r="BO61" s="227">
        <v>0</v>
      </c>
      <c r="BP61" s="227">
        <v>0</v>
      </c>
      <c r="BQ61" s="227">
        <v>0</v>
      </c>
      <c r="BR61" s="227">
        <v>0</v>
      </c>
      <c r="BS61" s="227">
        <v>0</v>
      </c>
      <c r="BT61" s="227">
        <v>0</v>
      </c>
      <c r="BU61" s="227">
        <v>0</v>
      </c>
      <c r="BV61" s="227">
        <v>0</v>
      </c>
      <c r="BW61" s="227">
        <v>0</v>
      </c>
      <c r="BX61" s="227">
        <v>0</v>
      </c>
      <c r="BY61" s="227">
        <v>0</v>
      </c>
      <c r="BZ61" s="227">
        <v>0</v>
      </c>
      <c r="CA61" s="227">
        <v>0</v>
      </c>
      <c r="CB61" s="227">
        <v>0</v>
      </c>
      <c r="CC61" s="227">
        <v>0</v>
      </c>
      <c r="CD61" s="227">
        <v>0</v>
      </c>
      <c r="CE61" s="227">
        <v>0</v>
      </c>
      <c r="CF61" s="227">
        <v>0</v>
      </c>
      <c r="CG61" s="227">
        <v>0</v>
      </c>
      <c r="CH61" s="227">
        <v>0</v>
      </c>
      <c r="CI61" s="227">
        <v>0</v>
      </c>
      <c r="CJ61" s="227">
        <v>0</v>
      </c>
      <c r="CK61" s="227">
        <v>0</v>
      </c>
      <c r="CL61" s="227" t="s">
        <v>450</v>
      </c>
      <c r="CM61" s="227" t="s">
        <v>450</v>
      </c>
      <c r="CN61" s="227" t="s">
        <v>450</v>
      </c>
      <c r="CO61" s="227" t="s">
        <v>450</v>
      </c>
      <c r="CP61" s="227" t="s">
        <v>450</v>
      </c>
      <c r="CQ61" s="227" t="s">
        <v>450</v>
      </c>
      <c r="CR61" s="227" t="s">
        <v>450</v>
      </c>
      <c r="CS61" s="227" t="s">
        <v>450</v>
      </c>
      <c r="CT61" s="227" t="s">
        <v>450</v>
      </c>
    </row>
    <row r="62" spans="1:98" s="76" customFormat="1"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v>0</v>
      </c>
      <c r="AL62" s="346"/>
      <c r="AM62" s="227">
        <v>0</v>
      </c>
      <c r="AN62" s="227">
        <v>0</v>
      </c>
      <c r="AO62" s="227">
        <v>0</v>
      </c>
      <c r="AP62" s="227">
        <v>0</v>
      </c>
      <c r="AQ62" s="227">
        <v>0</v>
      </c>
      <c r="AR62" s="227">
        <v>0</v>
      </c>
      <c r="AS62" s="227">
        <v>0</v>
      </c>
      <c r="AT62" s="227">
        <v>0</v>
      </c>
      <c r="AU62" s="227">
        <v>0</v>
      </c>
      <c r="AV62" s="227">
        <v>0</v>
      </c>
      <c r="AW62" s="227">
        <v>0</v>
      </c>
      <c r="AX62" s="227">
        <v>0</v>
      </c>
      <c r="AY62" s="227">
        <v>0</v>
      </c>
      <c r="AZ62" s="227">
        <v>0</v>
      </c>
      <c r="BA62" s="227">
        <v>0</v>
      </c>
      <c r="BB62" s="227">
        <v>0</v>
      </c>
      <c r="BC62" s="227">
        <v>0</v>
      </c>
      <c r="BD62" s="227">
        <v>0</v>
      </c>
      <c r="BE62" s="227">
        <v>0</v>
      </c>
      <c r="BF62" s="227">
        <v>0</v>
      </c>
      <c r="BG62" s="227">
        <v>0</v>
      </c>
      <c r="BH62" s="227">
        <v>0</v>
      </c>
      <c r="BI62" s="227">
        <v>0</v>
      </c>
      <c r="BJ62" s="227">
        <v>0</v>
      </c>
      <c r="BK62" s="227">
        <v>0</v>
      </c>
      <c r="BL62" s="227">
        <v>0</v>
      </c>
      <c r="BM62" s="227">
        <v>0</v>
      </c>
      <c r="BN62" s="227">
        <v>0</v>
      </c>
      <c r="BO62" s="227">
        <v>0</v>
      </c>
      <c r="BP62" s="227">
        <v>0</v>
      </c>
      <c r="BQ62" s="227">
        <v>0</v>
      </c>
      <c r="BR62" s="227">
        <v>0</v>
      </c>
      <c r="BS62" s="227">
        <v>0</v>
      </c>
      <c r="BT62" s="227">
        <v>0</v>
      </c>
      <c r="BU62" s="227">
        <v>0</v>
      </c>
      <c r="BV62" s="227">
        <v>0</v>
      </c>
      <c r="BW62" s="227">
        <v>0</v>
      </c>
      <c r="BX62" s="227">
        <v>0</v>
      </c>
      <c r="BY62" s="227">
        <v>0</v>
      </c>
      <c r="BZ62" s="227">
        <v>0</v>
      </c>
      <c r="CA62" s="227">
        <v>0</v>
      </c>
      <c r="CB62" s="227">
        <v>0</v>
      </c>
      <c r="CC62" s="227">
        <v>0</v>
      </c>
      <c r="CD62" s="227">
        <v>0</v>
      </c>
      <c r="CE62" s="227">
        <v>0</v>
      </c>
      <c r="CF62" s="227">
        <v>0</v>
      </c>
      <c r="CG62" s="227">
        <v>0</v>
      </c>
      <c r="CH62" s="227">
        <v>0</v>
      </c>
      <c r="CI62" s="227">
        <v>0</v>
      </c>
      <c r="CJ62" s="227">
        <v>0</v>
      </c>
      <c r="CK62" s="227">
        <v>0</v>
      </c>
      <c r="CL62" s="227">
        <v>0</v>
      </c>
      <c r="CM62" s="227">
        <v>0</v>
      </c>
      <c r="CN62" s="227">
        <v>0</v>
      </c>
      <c r="CO62" s="227">
        <v>0</v>
      </c>
      <c r="CP62" s="227">
        <v>0</v>
      </c>
      <c r="CQ62" s="227">
        <v>0</v>
      </c>
      <c r="CR62" s="227">
        <v>0</v>
      </c>
      <c r="CS62" s="227">
        <v>0</v>
      </c>
      <c r="CT62" s="227">
        <v>0</v>
      </c>
    </row>
    <row r="63" spans="1:98" s="76" customFormat="1" ht="12" customHeight="1" thickBot="1" x14ac:dyDescent="0.3">
      <c r="A63" s="339" t="s">
        <v>267</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v>0</v>
      </c>
      <c r="AL63" s="342"/>
      <c r="AM63" s="228">
        <v>0</v>
      </c>
      <c r="AN63" s="228">
        <v>0</v>
      </c>
      <c r="AO63" s="228">
        <v>0</v>
      </c>
      <c r="AP63" s="228">
        <v>0</v>
      </c>
      <c r="AQ63" s="228">
        <v>0</v>
      </c>
      <c r="AR63" s="228">
        <v>0</v>
      </c>
      <c r="AS63" s="228">
        <v>0</v>
      </c>
      <c r="AT63" s="228">
        <v>0</v>
      </c>
      <c r="AU63" s="228">
        <v>0</v>
      </c>
      <c r="AV63" s="228">
        <v>0</v>
      </c>
      <c r="AW63" s="228">
        <v>0</v>
      </c>
      <c r="AX63" s="228">
        <v>0</v>
      </c>
      <c r="AY63" s="228">
        <v>0</v>
      </c>
      <c r="AZ63" s="228">
        <v>0</v>
      </c>
      <c r="BA63" s="228">
        <v>0</v>
      </c>
      <c r="BB63" s="228">
        <v>0</v>
      </c>
      <c r="BC63" s="228">
        <v>0</v>
      </c>
      <c r="BD63" s="228">
        <v>0</v>
      </c>
      <c r="BE63" s="228">
        <v>0</v>
      </c>
      <c r="BF63" s="228">
        <v>0</v>
      </c>
      <c r="BG63" s="228">
        <v>0</v>
      </c>
      <c r="BH63" s="228">
        <v>0</v>
      </c>
      <c r="BI63" s="228">
        <v>0</v>
      </c>
      <c r="BJ63" s="228">
        <v>0</v>
      </c>
      <c r="BK63" s="228">
        <v>0</v>
      </c>
      <c r="BL63" s="228">
        <v>0</v>
      </c>
      <c r="BM63" s="228">
        <v>0</v>
      </c>
      <c r="BN63" s="228">
        <v>0</v>
      </c>
      <c r="BO63" s="228">
        <v>0</v>
      </c>
      <c r="BP63" s="228">
        <v>0</v>
      </c>
      <c r="BQ63" s="228">
        <v>0</v>
      </c>
      <c r="BR63" s="228">
        <v>0</v>
      </c>
      <c r="BS63" s="228">
        <v>0</v>
      </c>
      <c r="BT63" s="228">
        <v>0</v>
      </c>
      <c r="BU63" s="228">
        <v>0</v>
      </c>
      <c r="BV63" s="228">
        <v>0</v>
      </c>
      <c r="BW63" s="228">
        <v>0</v>
      </c>
      <c r="BX63" s="228">
        <v>0</v>
      </c>
      <c r="BY63" s="228">
        <v>0</v>
      </c>
      <c r="BZ63" s="228">
        <v>0</v>
      </c>
      <c r="CA63" s="228">
        <v>0</v>
      </c>
      <c r="CB63" s="228">
        <v>0</v>
      </c>
      <c r="CC63" s="228">
        <v>0</v>
      </c>
      <c r="CD63" s="228">
        <v>0</v>
      </c>
      <c r="CE63" s="228">
        <v>0</v>
      </c>
      <c r="CF63" s="228">
        <v>0</v>
      </c>
      <c r="CG63" s="228">
        <v>0</v>
      </c>
      <c r="CH63" s="228">
        <v>0</v>
      </c>
      <c r="CI63" s="228">
        <v>0</v>
      </c>
      <c r="CJ63" s="228">
        <v>0</v>
      </c>
      <c r="CK63" s="228">
        <v>0</v>
      </c>
      <c r="CL63" s="228">
        <v>0</v>
      </c>
      <c r="CM63" s="228">
        <v>0</v>
      </c>
      <c r="CN63" s="228">
        <v>0</v>
      </c>
      <c r="CO63" s="228">
        <v>0</v>
      </c>
      <c r="CP63" s="228">
        <v>0</v>
      </c>
      <c r="CQ63" s="228">
        <v>0</v>
      </c>
      <c r="CR63" s="228">
        <v>0</v>
      </c>
      <c r="CS63" s="228">
        <v>0</v>
      </c>
      <c r="CT63" s="228">
        <v>0</v>
      </c>
    </row>
    <row r="64" spans="1:98" ht="16.5" thickBot="1" x14ac:dyDescent="0.3">
      <c r="A64" s="229"/>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30"/>
      <c r="AM64" s="230"/>
      <c r="AN64" s="230"/>
      <c r="AO64" s="230"/>
      <c r="AP64" s="230"/>
      <c r="AQ64" s="230"/>
      <c r="AR64" s="230"/>
      <c r="AS64" s="230"/>
      <c r="AT64" s="230"/>
      <c r="AU64" s="230"/>
      <c r="AV64" s="231"/>
      <c r="AW64" s="231"/>
      <c r="AX64" s="231"/>
      <c r="AY64" s="231"/>
      <c r="AZ64" s="231"/>
      <c r="BA64" s="231"/>
      <c r="BB64" s="231"/>
      <c r="BC64" s="231"/>
      <c r="BD64" s="231"/>
      <c r="BE64" s="231"/>
      <c r="BF64" s="231"/>
      <c r="BG64" s="231"/>
      <c r="BH64" s="231"/>
      <c r="BI64" s="231"/>
      <c r="BJ64" s="231"/>
      <c r="BK64" s="231"/>
      <c r="BL64" s="231"/>
      <c r="BM64" s="231"/>
      <c r="BN64" s="231"/>
      <c r="BO64" s="231"/>
      <c r="BP64" s="231"/>
      <c r="BQ64" s="231"/>
      <c r="BR64" s="231"/>
      <c r="BS64" s="231"/>
      <c r="BT64" s="231"/>
      <c r="BU64" s="231"/>
      <c r="BV64" s="231"/>
      <c r="BW64" s="231"/>
      <c r="BX64" s="231"/>
      <c r="BY64" s="231"/>
      <c r="BZ64" s="231"/>
      <c r="CA64" s="231"/>
      <c r="CB64" s="231"/>
      <c r="CC64" s="231"/>
      <c r="CD64" s="231"/>
      <c r="CE64" s="231"/>
      <c r="CF64" s="231"/>
      <c r="CG64" s="231"/>
      <c r="CH64" s="231"/>
      <c r="CI64" s="231"/>
      <c r="CJ64" s="231"/>
      <c r="CK64" s="231"/>
      <c r="CL64" s="231"/>
      <c r="CM64" s="231"/>
      <c r="CN64" s="231"/>
      <c r="CO64" s="231"/>
      <c r="CP64" s="231"/>
      <c r="CQ64" s="231"/>
      <c r="CR64" s="231"/>
      <c r="CS64" s="231"/>
      <c r="CT64" s="231"/>
    </row>
    <row r="65" spans="1:98" s="210" customFormat="1" x14ac:dyDescent="0.25">
      <c r="A65" s="324" t="s">
        <v>557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2031</v>
      </c>
      <c r="AL65" s="327"/>
      <c r="AM65" s="225">
        <v>2032</v>
      </c>
      <c r="AN65" s="225">
        <v>2033</v>
      </c>
      <c r="AO65" s="225">
        <v>2034</v>
      </c>
      <c r="AP65" s="225">
        <v>2035</v>
      </c>
      <c r="AQ65" s="225">
        <v>2036</v>
      </c>
      <c r="AR65" s="225">
        <v>2037</v>
      </c>
      <c r="AS65" s="225">
        <v>2038</v>
      </c>
      <c r="AT65" s="225">
        <v>2039</v>
      </c>
      <c r="AU65" s="225">
        <v>2040</v>
      </c>
      <c r="AV65" s="225">
        <v>2041</v>
      </c>
      <c r="AW65" s="225">
        <v>2042</v>
      </c>
      <c r="AX65" s="225">
        <v>2043</v>
      </c>
      <c r="AY65" s="225">
        <v>2044</v>
      </c>
      <c r="AZ65" s="225">
        <v>2045</v>
      </c>
      <c r="BA65" s="225">
        <v>2046</v>
      </c>
      <c r="BB65" s="225">
        <v>2047</v>
      </c>
      <c r="BC65" s="225">
        <v>2048</v>
      </c>
      <c r="BD65" s="225">
        <v>2049</v>
      </c>
      <c r="BE65" s="225">
        <v>2050</v>
      </c>
      <c r="BF65" s="225">
        <v>2051</v>
      </c>
      <c r="BG65" s="225">
        <v>2052</v>
      </c>
      <c r="BH65" s="225">
        <v>2053</v>
      </c>
      <c r="BI65" s="225">
        <v>2054</v>
      </c>
      <c r="BJ65" s="225">
        <v>2055</v>
      </c>
      <c r="BK65" s="225">
        <v>2056</v>
      </c>
      <c r="BL65" s="225">
        <v>2057</v>
      </c>
      <c r="BM65" s="225">
        <v>2058</v>
      </c>
      <c r="BN65" s="225">
        <v>2059</v>
      </c>
      <c r="BO65" s="225">
        <v>2060</v>
      </c>
      <c r="BP65" s="225">
        <v>2061</v>
      </c>
      <c r="BQ65" s="225">
        <v>2062</v>
      </c>
      <c r="BR65" s="225">
        <v>2063</v>
      </c>
      <c r="BS65" s="225">
        <v>2064</v>
      </c>
      <c r="BT65" s="225">
        <v>2065</v>
      </c>
      <c r="BU65" s="225">
        <v>2066</v>
      </c>
      <c r="BV65" s="225">
        <v>2067</v>
      </c>
      <c r="BW65" s="225">
        <v>2068</v>
      </c>
      <c r="BX65" s="225">
        <v>2069</v>
      </c>
      <c r="BY65" s="225">
        <v>2070</v>
      </c>
      <c r="BZ65" s="225">
        <v>2071</v>
      </c>
      <c r="CA65" s="225">
        <v>2072</v>
      </c>
      <c r="CB65" s="225">
        <v>2073</v>
      </c>
      <c r="CC65" s="225">
        <v>2074</v>
      </c>
      <c r="CD65" s="225">
        <v>2075</v>
      </c>
      <c r="CE65" s="225">
        <v>2076</v>
      </c>
      <c r="CF65" s="225">
        <v>2077</v>
      </c>
      <c r="CG65" s="225">
        <v>2078</v>
      </c>
      <c r="CH65" s="225">
        <v>2079</v>
      </c>
      <c r="CI65" s="225">
        <v>2080</v>
      </c>
      <c r="CJ65" s="225">
        <v>2081</v>
      </c>
      <c r="CK65" s="225">
        <v>2082</v>
      </c>
      <c r="CL65" s="225" t="s">
        <v>450</v>
      </c>
      <c r="CM65" s="225" t="s">
        <v>450</v>
      </c>
      <c r="CN65" s="225" t="s">
        <v>450</v>
      </c>
      <c r="CO65" s="225" t="s">
        <v>450</v>
      </c>
      <c r="CP65" s="225" t="s">
        <v>450</v>
      </c>
      <c r="CQ65" s="225" t="s">
        <v>450</v>
      </c>
      <c r="CR65" s="225" t="s">
        <v>450</v>
      </c>
      <c r="CS65" s="225" t="s">
        <v>450</v>
      </c>
      <c r="CT65" s="225" t="s">
        <v>450</v>
      </c>
    </row>
    <row r="66" spans="1:98" s="199" customFormat="1" ht="15" x14ac:dyDescent="0.25">
      <c r="A66" s="302" t="s">
        <v>266</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4">
        <v>0</v>
      </c>
      <c r="AL66" s="305"/>
      <c r="AM66" s="232">
        <v>0</v>
      </c>
      <c r="AN66" s="232">
        <v>0</v>
      </c>
      <c r="AO66" s="232">
        <v>0</v>
      </c>
      <c r="AP66" s="232">
        <v>0</v>
      </c>
      <c r="AQ66" s="232">
        <v>0</v>
      </c>
      <c r="AR66" s="232">
        <v>0</v>
      </c>
      <c r="AS66" s="232">
        <v>0</v>
      </c>
      <c r="AT66" s="232">
        <v>0</v>
      </c>
      <c r="AU66" s="232">
        <v>0</v>
      </c>
      <c r="AV66" s="232">
        <v>0</v>
      </c>
      <c r="AW66" s="232">
        <v>0</v>
      </c>
      <c r="AX66" s="232">
        <v>0</v>
      </c>
      <c r="AY66" s="232">
        <v>0</v>
      </c>
      <c r="AZ66" s="232">
        <v>0</v>
      </c>
      <c r="BA66" s="232">
        <v>0</v>
      </c>
      <c r="BB66" s="232">
        <v>0</v>
      </c>
      <c r="BC66" s="232">
        <v>0</v>
      </c>
      <c r="BD66" s="232">
        <v>0</v>
      </c>
      <c r="BE66" s="232">
        <v>0</v>
      </c>
      <c r="BF66" s="232">
        <v>0</v>
      </c>
      <c r="BG66" s="232">
        <v>0</v>
      </c>
      <c r="BH66" s="232">
        <v>0</v>
      </c>
      <c r="BI66" s="232">
        <v>0</v>
      </c>
      <c r="BJ66" s="232">
        <v>0</v>
      </c>
      <c r="BK66" s="232">
        <v>0</v>
      </c>
      <c r="BL66" s="232">
        <v>0</v>
      </c>
      <c r="BM66" s="232">
        <v>0</v>
      </c>
      <c r="BN66" s="232">
        <v>0</v>
      </c>
      <c r="BO66" s="232">
        <v>0</v>
      </c>
      <c r="BP66" s="232">
        <v>0</v>
      </c>
      <c r="BQ66" s="232">
        <v>0</v>
      </c>
      <c r="BR66" s="232">
        <v>0</v>
      </c>
      <c r="BS66" s="232">
        <v>0</v>
      </c>
      <c r="BT66" s="232">
        <v>0</v>
      </c>
      <c r="BU66" s="232">
        <v>0</v>
      </c>
      <c r="BV66" s="232">
        <v>0</v>
      </c>
      <c r="BW66" s="232">
        <v>0</v>
      </c>
      <c r="BX66" s="232">
        <v>0</v>
      </c>
      <c r="BY66" s="232">
        <v>0</v>
      </c>
      <c r="BZ66" s="232">
        <v>0</v>
      </c>
      <c r="CA66" s="232">
        <v>0</v>
      </c>
      <c r="CB66" s="232">
        <v>0</v>
      </c>
      <c r="CC66" s="232">
        <v>0</v>
      </c>
      <c r="CD66" s="232">
        <v>0</v>
      </c>
      <c r="CE66" s="232">
        <v>0</v>
      </c>
      <c r="CF66" s="232">
        <v>0</v>
      </c>
      <c r="CG66" s="232">
        <v>0</v>
      </c>
      <c r="CH66" s="232">
        <v>0</v>
      </c>
      <c r="CI66" s="232">
        <v>0</v>
      </c>
      <c r="CJ66" s="232">
        <v>0</v>
      </c>
      <c r="CK66" s="232">
        <v>0</v>
      </c>
      <c r="CL66" s="232" t="s">
        <v>450</v>
      </c>
      <c r="CM66" s="232" t="s">
        <v>450</v>
      </c>
      <c r="CN66" s="232" t="s">
        <v>450</v>
      </c>
      <c r="CO66" s="232" t="s">
        <v>450</v>
      </c>
      <c r="CP66" s="232" t="s">
        <v>450</v>
      </c>
      <c r="CQ66" s="232" t="s">
        <v>450</v>
      </c>
      <c r="CR66" s="232" t="s">
        <v>450</v>
      </c>
      <c r="CS66" s="232" t="s">
        <v>450</v>
      </c>
      <c r="CT66" s="232" t="s">
        <v>450</v>
      </c>
    </row>
    <row r="67" spans="1:98" x14ac:dyDescent="0.25">
      <c r="A67" s="302" t="s">
        <v>265</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2">
        <v>0</v>
      </c>
      <c r="AL67" s="323"/>
      <c r="AM67" s="233">
        <v>-11724921.467752781</v>
      </c>
      <c r="AN67" s="233">
        <v>-11608833.136388892</v>
      </c>
      <c r="AO67" s="233">
        <v>-11492744.805025004</v>
      </c>
      <c r="AP67" s="233">
        <v>-11376656.473661115</v>
      </c>
      <c r="AQ67" s="233">
        <v>-11260568.142297225</v>
      </c>
      <c r="AR67" s="233">
        <v>-11144479.810933337</v>
      </c>
      <c r="AS67" s="233">
        <v>-11028391.479569448</v>
      </c>
      <c r="AT67" s="233">
        <v>-10912303.14820556</v>
      </c>
      <c r="AU67" s="233">
        <v>-10796214.816841669</v>
      </c>
      <c r="AV67" s="233">
        <v>-10680126.485477781</v>
      </c>
      <c r="AW67" s="233">
        <v>-10564038.154113892</v>
      </c>
      <c r="AX67" s="233">
        <v>-10447949.822750004</v>
      </c>
      <c r="AY67" s="233">
        <v>-10331861.491386114</v>
      </c>
      <c r="AZ67" s="233">
        <v>-10215773.160022225</v>
      </c>
      <c r="BA67" s="233">
        <v>-10099684.828658335</v>
      </c>
      <c r="BB67" s="233">
        <v>-9983596.4972944483</v>
      </c>
      <c r="BC67" s="233">
        <v>-9867508.165930558</v>
      </c>
      <c r="BD67" s="233">
        <v>-9751419.8345666695</v>
      </c>
      <c r="BE67" s="233">
        <v>-9635331.5032027811</v>
      </c>
      <c r="BF67" s="233">
        <v>-9519243.1718388926</v>
      </c>
      <c r="BG67" s="233">
        <v>-9403154.8404750023</v>
      </c>
      <c r="BH67" s="233">
        <v>-9287066.5091111157</v>
      </c>
      <c r="BI67" s="233">
        <v>-9170978.1777472254</v>
      </c>
      <c r="BJ67" s="233">
        <v>-9054889.8463833369</v>
      </c>
      <c r="BK67" s="233">
        <v>-8938801.5150194466</v>
      </c>
      <c r="BL67" s="233">
        <v>-8822713.18365556</v>
      </c>
      <c r="BM67" s="233">
        <v>-8706624.8522916697</v>
      </c>
      <c r="BN67" s="233">
        <v>-8590536.5209277812</v>
      </c>
      <c r="BO67" s="233">
        <v>-8474448.1895638909</v>
      </c>
      <c r="BP67" s="233">
        <v>-8358359.8582000043</v>
      </c>
      <c r="BQ67" s="233">
        <v>-8242271.526836114</v>
      </c>
      <c r="BR67" s="233">
        <v>-8126183.1954722265</v>
      </c>
      <c r="BS67" s="233">
        <v>-8010094.8641083362</v>
      </c>
      <c r="BT67" s="233">
        <v>-7894006.5327444486</v>
      </c>
      <c r="BU67" s="233">
        <v>-7777918.2013805583</v>
      </c>
      <c r="BV67" s="233">
        <v>-7661829.8700166708</v>
      </c>
      <c r="BW67" s="233">
        <v>-7545741.5386527805</v>
      </c>
      <c r="BX67" s="233">
        <v>-7429653.2072888929</v>
      </c>
      <c r="BY67" s="233">
        <v>-7313564.8759250026</v>
      </c>
      <c r="BZ67" s="233">
        <v>-7197476.5445611151</v>
      </c>
      <c r="CA67" s="233">
        <v>-7081388.2131972248</v>
      </c>
      <c r="CB67" s="233">
        <v>-6965299.8818333372</v>
      </c>
      <c r="CC67" s="233">
        <v>-6849211.5504694469</v>
      </c>
      <c r="CD67" s="233">
        <v>-6733123.2191055594</v>
      </c>
      <c r="CE67" s="233">
        <v>-6617034.88774167</v>
      </c>
      <c r="CF67" s="233">
        <v>-6500946.5563777825</v>
      </c>
      <c r="CG67" s="233">
        <v>-6384858.2250138922</v>
      </c>
      <c r="CH67" s="233">
        <v>-6268769.8936500046</v>
      </c>
      <c r="CI67" s="233">
        <v>-6152681.5622861143</v>
      </c>
      <c r="CJ67" s="233">
        <v>-6036593.2309222268</v>
      </c>
      <c r="CK67" s="233">
        <v>-5920504.8995583365</v>
      </c>
      <c r="CL67" s="233" t="s">
        <v>450</v>
      </c>
      <c r="CM67" s="233" t="s">
        <v>450</v>
      </c>
      <c r="CN67" s="233" t="s">
        <v>450</v>
      </c>
      <c r="CO67" s="233" t="s">
        <v>450</v>
      </c>
      <c r="CP67" s="233" t="s">
        <v>450</v>
      </c>
      <c r="CQ67" s="233" t="s">
        <v>450</v>
      </c>
      <c r="CR67" s="233" t="s">
        <v>450</v>
      </c>
      <c r="CS67" s="233" t="s">
        <v>450</v>
      </c>
      <c r="CT67" s="233" t="s">
        <v>450</v>
      </c>
    </row>
    <row r="68" spans="1:98" x14ac:dyDescent="0.25">
      <c r="A68" s="302" t="s">
        <v>264</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22">
        <v>0</v>
      </c>
      <c r="AL68" s="323"/>
      <c r="AM68" s="233">
        <v>0</v>
      </c>
      <c r="AN68" s="233">
        <v>0</v>
      </c>
      <c r="AO68" s="233">
        <v>0</v>
      </c>
      <c r="AP68" s="233">
        <v>0</v>
      </c>
      <c r="AQ68" s="233">
        <v>0</v>
      </c>
      <c r="AR68" s="233">
        <v>0</v>
      </c>
      <c r="AS68" s="233">
        <v>0</v>
      </c>
      <c r="AT68" s="233">
        <v>0</v>
      </c>
      <c r="AU68" s="233">
        <v>0</v>
      </c>
      <c r="AV68" s="233">
        <v>0</v>
      </c>
      <c r="AW68" s="233">
        <v>0</v>
      </c>
      <c r="AX68" s="233">
        <v>0</v>
      </c>
      <c r="AY68" s="233">
        <v>0</v>
      </c>
      <c r="AZ68" s="233">
        <v>0</v>
      </c>
      <c r="BA68" s="233">
        <v>0</v>
      </c>
      <c r="BB68" s="233">
        <v>0</v>
      </c>
      <c r="BC68" s="233">
        <v>0</v>
      </c>
      <c r="BD68" s="233">
        <v>0</v>
      </c>
      <c r="BE68" s="233">
        <v>0</v>
      </c>
      <c r="BF68" s="233">
        <v>0</v>
      </c>
      <c r="BG68" s="233">
        <v>0</v>
      </c>
      <c r="BH68" s="233">
        <v>0</v>
      </c>
      <c r="BI68" s="233">
        <v>0</v>
      </c>
      <c r="BJ68" s="233">
        <v>0</v>
      </c>
      <c r="BK68" s="233">
        <v>0</v>
      </c>
      <c r="BL68" s="233">
        <v>0</v>
      </c>
      <c r="BM68" s="233">
        <v>0</v>
      </c>
      <c r="BN68" s="233">
        <v>0</v>
      </c>
      <c r="BO68" s="233">
        <v>0</v>
      </c>
      <c r="BP68" s="233">
        <v>0</v>
      </c>
      <c r="BQ68" s="233">
        <v>0</v>
      </c>
      <c r="BR68" s="233">
        <v>0</v>
      </c>
      <c r="BS68" s="233">
        <v>0</v>
      </c>
      <c r="BT68" s="233">
        <v>0</v>
      </c>
      <c r="BU68" s="233">
        <v>0</v>
      </c>
      <c r="BV68" s="233">
        <v>0</v>
      </c>
      <c r="BW68" s="233">
        <v>0</v>
      </c>
      <c r="BX68" s="233">
        <v>0</v>
      </c>
      <c r="BY68" s="233">
        <v>0</v>
      </c>
      <c r="BZ68" s="233">
        <v>0</v>
      </c>
      <c r="CA68" s="233">
        <v>0</v>
      </c>
      <c r="CB68" s="233">
        <v>0</v>
      </c>
      <c r="CC68" s="233">
        <v>0</v>
      </c>
      <c r="CD68" s="233">
        <v>0</v>
      </c>
      <c r="CE68" s="233">
        <v>0</v>
      </c>
      <c r="CF68" s="233">
        <v>0</v>
      </c>
      <c r="CG68" s="233">
        <v>0</v>
      </c>
      <c r="CH68" s="233">
        <v>0</v>
      </c>
      <c r="CI68" s="233">
        <v>0</v>
      </c>
      <c r="CJ68" s="233">
        <v>0</v>
      </c>
      <c r="CK68" s="233">
        <v>0</v>
      </c>
      <c r="CL68" s="233" t="s">
        <v>450</v>
      </c>
      <c r="CM68" s="233" t="s">
        <v>450</v>
      </c>
      <c r="CN68" s="233" t="s">
        <v>450</v>
      </c>
      <c r="CO68" s="233" t="s">
        <v>450</v>
      </c>
      <c r="CP68" s="233" t="s">
        <v>450</v>
      </c>
      <c r="CQ68" s="233" t="s">
        <v>450</v>
      </c>
      <c r="CR68" s="233" t="s">
        <v>450</v>
      </c>
      <c r="CS68" s="233" t="s">
        <v>450</v>
      </c>
      <c r="CT68" s="233" t="s">
        <v>450</v>
      </c>
    </row>
    <row r="69" spans="1:98" x14ac:dyDescent="0.25">
      <c r="A69" s="302" t="s">
        <v>263</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2">
        <v>0</v>
      </c>
      <c r="AL69" s="323"/>
      <c r="AM69" s="233">
        <v>0</v>
      </c>
      <c r="AN69" s="233">
        <v>0</v>
      </c>
      <c r="AO69" s="233">
        <v>0</v>
      </c>
      <c r="AP69" s="233">
        <v>0</v>
      </c>
      <c r="AQ69" s="233">
        <v>0</v>
      </c>
      <c r="AR69" s="233">
        <v>0</v>
      </c>
      <c r="AS69" s="233">
        <v>0</v>
      </c>
      <c r="AT69" s="233">
        <v>0</v>
      </c>
      <c r="AU69" s="233">
        <v>0</v>
      </c>
      <c r="AV69" s="233">
        <v>0</v>
      </c>
      <c r="AW69" s="233">
        <v>0</v>
      </c>
      <c r="AX69" s="233">
        <v>0</v>
      </c>
      <c r="AY69" s="233">
        <v>0</v>
      </c>
      <c r="AZ69" s="233">
        <v>0</v>
      </c>
      <c r="BA69" s="233">
        <v>0</v>
      </c>
      <c r="BB69" s="233">
        <v>0</v>
      </c>
      <c r="BC69" s="233">
        <v>0</v>
      </c>
      <c r="BD69" s="233">
        <v>0</v>
      </c>
      <c r="BE69" s="233">
        <v>0</v>
      </c>
      <c r="BF69" s="233">
        <v>0</v>
      </c>
      <c r="BG69" s="233">
        <v>0</v>
      </c>
      <c r="BH69" s="233">
        <v>0</v>
      </c>
      <c r="BI69" s="233">
        <v>0</v>
      </c>
      <c r="BJ69" s="233">
        <v>0</v>
      </c>
      <c r="BK69" s="233">
        <v>0</v>
      </c>
      <c r="BL69" s="233">
        <v>0</v>
      </c>
      <c r="BM69" s="233">
        <v>0</v>
      </c>
      <c r="BN69" s="233">
        <v>0</v>
      </c>
      <c r="BO69" s="233">
        <v>0</v>
      </c>
      <c r="BP69" s="233">
        <v>0</v>
      </c>
      <c r="BQ69" s="233">
        <v>0</v>
      </c>
      <c r="BR69" s="233">
        <v>0</v>
      </c>
      <c r="BS69" s="233">
        <v>0</v>
      </c>
      <c r="BT69" s="233">
        <v>0</v>
      </c>
      <c r="BU69" s="233">
        <v>0</v>
      </c>
      <c r="BV69" s="233">
        <v>0</v>
      </c>
      <c r="BW69" s="233">
        <v>0</v>
      </c>
      <c r="BX69" s="233">
        <v>0</v>
      </c>
      <c r="BY69" s="233">
        <v>0</v>
      </c>
      <c r="BZ69" s="233">
        <v>0</v>
      </c>
      <c r="CA69" s="233">
        <v>0</v>
      </c>
      <c r="CB69" s="233">
        <v>0</v>
      </c>
      <c r="CC69" s="233">
        <v>0</v>
      </c>
      <c r="CD69" s="233">
        <v>0</v>
      </c>
      <c r="CE69" s="233">
        <v>0</v>
      </c>
      <c r="CF69" s="233">
        <v>0</v>
      </c>
      <c r="CG69" s="233">
        <v>0</v>
      </c>
      <c r="CH69" s="233">
        <v>0</v>
      </c>
      <c r="CI69" s="233">
        <v>0</v>
      </c>
      <c r="CJ69" s="233">
        <v>0</v>
      </c>
      <c r="CK69" s="233">
        <v>0</v>
      </c>
      <c r="CL69" s="233" t="s">
        <v>450</v>
      </c>
      <c r="CM69" s="233" t="s">
        <v>450</v>
      </c>
      <c r="CN69" s="233" t="s">
        <v>450</v>
      </c>
      <c r="CO69" s="233" t="s">
        <v>450</v>
      </c>
      <c r="CP69" s="233" t="s">
        <v>450</v>
      </c>
      <c r="CQ69" s="233" t="s">
        <v>450</v>
      </c>
      <c r="CR69" s="233" t="s">
        <v>450</v>
      </c>
      <c r="CS69" s="233" t="s">
        <v>450</v>
      </c>
      <c r="CT69" s="233" t="s">
        <v>450</v>
      </c>
    </row>
    <row r="70" spans="1:98" x14ac:dyDescent="0.25">
      <c r="A70" s="302" t="s">
        <v>450</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22">
        <v>0</v>
      </c>
      <c r="AL70" s="323"/>
      <c r="AM70" s="233">
        <v>0</v>
      </c>
      <c r="AN70" s="233">
        <v>0</v>
      </c>
      <c r="AO70" s="233">
        <v>0</v>
      </c>
      <c r="AP70" s="233">
        <v>0</v>
      </c>
      <c r="AQ70" s="233">
        <v>0</v>
      </c>
      <c r="AR70" s="233">
        <v>0</v>
      </c>
      <c r="AS70" s="233">
        <v>0</v>
      </c>
      <c r="AT70" s="233">
        <v>0</v>
      </c>
      <c r="AU70" s="233">
        <v>0</v>
      </c>
      <c r="AV70" s="233">
        <v>0</v>
      </c>
      <c r="AW70" s="233">
        <v>0</v>
      </c>
      <c r="AX70" s="233">
        <v>0</v>
      </c>
      <c r="AY70" s="233">
        <v>0</v>
      </c>
      <c r="AZ70" s="233">
        <v>0</v>
      </c>
      <c r="BA70" s="233">
        <v>0</v>
      </c>
      <c r="BB70" s="233">
        <v>0</v>
      </c>
      <c r="BC70" s="233">
        <v>0</v>
      </c>
      <c r="BD70" s="233">
        <v>0</v>
      </c>
      <c r="BE70" s="233">
        <v>0</v>
      </c>
      <c r="BF70" s="233">
        <v>0</v>
      </c>
      <c r="BG70" s="233">
        <v>0</v>
      </c>
      <c r="BH70" s="233">
        <v>0</v>
      </c>
      <c r="BI70" s="233">
        <v>0</v>
      </c>
      <c r="BJ70" s="233">
        <v>0</v>
      </c>
      <c r="BK70" s="233">
        <v>0</v>
      </c>
      <c r="BL70" s="233">
        <v>0</v>
      </c>
      <c r="BM70" s="233">
        <v>0</v>
      </c>
      <c r="BN70" s="233">
        <v>0</v>
      </c>
      <c r="BO70" s="233">
        <v>0</v>
      </c>
      <c r="BP70" s="233">
        <v>0</v>
      </c>
      <c r="BQ70" s="233">
        <v>0</v>
      </c>
      <c r="BR70" s="233">
        <v>0</v>
      </c>
      <c r="BS70" s="233">
        <v>0</v>
      </c>
      <c r="BT70" s="233">
        <v>0</v>
      </c>
      <c r="BU70" s="233">
        <v>0</v>
      </c>
      <c r="BV70" s="233">
        <v>0</v>
      </c>
      <c r="BW70" s="233">
        <v>0</v>
      </c>
      <c r="BX70" s="233">
        <v>0</v>
      </c>
      <c r="BY70" s="233">
        <v>0</v>
      </c>
      <c r="BZ70" s="233">
        <v>0</v>
      </c>
      <c r="CA70" s="233">
        <v>0</v>
      </c>
      <c r="CB70" s="233">
        <v>0</v>
      </c>
      <c r="CC70" s="233">
        <v>0</v>
      </c>
      <c r="CD70" s="233">
        <v>0</v>
      </c>
      <c r="CE70" s="233">
        <v>0</v>
      </c>
      <c r="CF70" s="233">
        <v>0</v>
      </c>
      <c r="CG70" s="233">
        <v>0</v>
      </c>
      <c r="CH70" s="233">
        <v>0</v>
      </c>
      <c r="CI70" s="233">
        <v>0</v>
      </c>
      <c r="CJ70" s="233">
        <v>0</v>
      </c>
      <c r="CK70" s="233">
        <v>0</v>
      </c>
      <c r="CL70" s="233" t="s">
        <v>450</v>
      </c>
      <c r="CM70" s="233" t="s">
        <v>450</v>
      </c>
      <c r="CN70" s="233" t="s">
        <v>450</v>
      </c>
      <c r="CO70" s="233" t="s">
        <v>450</v>
      </c>
      <c r="CP70" s="233" t="s">
        <v>450</v>
      </c>
      <c r="CQ70" s="233" t="s">
        <v>450</v>
      </c>
      <c r="CR70" s="233" t="s">
        <v>450</v>
      </c>
      <c r="CS70" s="233" t="s">
        <v>450</v>
      </c>
      <c r="CT70" s="233" t="s">
        <v>450</v>
      </c>
    </row>
    <row r="71" spans="1:98" x14ac:dyDescent="0.25">
      <c r="A71" s="302" t="s">
        <v>450</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0"/>
      <c r="AL71" s="321"/>
      <c r="AM71" s="233">
        <v>0</v>
      </c>
      <c r="AN71" s="233">
        <v>0</v>
      </c>
      <c r="AO71" s="233">
        <v>0</v>
      </c>
      <c r="AP71" s="233">
        <v>0</v>
      </c>
      <c r="AQ71" s="233">
        <v>0</v>
      </c>
      <c r="AR71" s="233">
        <v>0</v>
      </c>
      <c r="AS71" s="233">
        <v>0</v>
      </c>
      <c r="AT71" s="233">
        <v>0</v>
      </c>
      <c r="AU71" s="233">
        <v>0</v>
      </c>
      <c r="AV71" s="233">
        <v>0</v>
      </c>
      <c r="AW71" s="233">
        <v>0</v>
      </c>
      <c r="AX71" s="233">
        <v>0</v>
      </c>
      <c r="AY71" s="233">
        <v>0</v>
      </c>
      <c r="AZ71" s="233">
        <v>0</v>
      </c>
      <c r="BA71" s="233">
        <v>0</v>
      </c>
      <c r="BB71" s="233">
        <v>0</v>
      </c>
      <c r="BC71" s="233">
        <v>0</v>
      </c>
      <c r="BD71" s="233">
        <v>0</v>
      </c>
      <c r="BE71" s="233">
        <v>0</v>
      </c>
      <c r="BF71" s="233">
        <v>0</v>
      </c>
      <c r="BG71" s="233">
        <v>0</v>
      </c>
      <c r="BH71" s="233">
        <v>0</v>
      </c>
      <c r="BI71" s="233">
        <v>0</v>
      </c>
      <c r="BJ71" s="233">
        <v>0</v>
      </c>
      <c r="BK71" s="233">
        <v>0</v>
      </c>
      <c r="BL71" s="233">
        <v>0</v>
      </c>
      <c r="BM71" s="233">
        <v>0</v>
      </c>
      <c r="BN71" s="233">
        <v>0</v>
      </c>
      <c r="BO71" s="233">
        <v>0</v>
      </c>
      <c r="BP71" s="233">
        <v>0</v>
      </c>
      <c r="BQ71" s="233">
        <v>0</v>
      </c>
      <c r="BR71" s="233">
        <v>0</v>
      </c>
      <c r="BS71" s="233">
        <v>0</v>
      </c>
      <c r="BT71" s="233">
        <v>0</v>
      </c>
      <c r="BU71" s="233">
        <v>0</v>
      </c>
      <c r="BV71" s="233">
        <v>0</v>
      </c>
      <c r="BW71" s="233">
        <v>0</v>
      </c>
      <c r="BX71" s="233">
        <v>0</v>
      </c>
      <c r="BY71" s="233">
        <v>0</v>
      </c>
      <c r="BZ71" s="233">
        <v>0</v>
      </c>
      <c r="CA71" s="233">
        <v>0</v>
      </c>
      <c r="CB71" s="233">
        <v>0</v>
      </c>
      <c r="CC71" s="233">
        <v>0</v>
      </c>
      <c r="CD71" s="233">
        <v>0</v>
      </c>
      <c r="CE71" s="233">
        <v>0</v>
      </c>
      <c r="CF71" s="233">
        <v>0</v>
      </c>
      <c r="CG71" s="233">
        <v>0</v>
      </c>
      <c r="CH71" s="233">
        <v>0</v>
      </c>
      <c r="CI71" s="233">
        <v>0</v>
      </c>
      <c r="CJ71" s="233">
        <v>0</v>
      </c>
      <c r="CK71" s="233">
        <v>0</v>
      </c>
      <c r="CL71" s="233" t="s">
        <v>630</v>
      </c>
      <c r="CM71" s="233" t="s">
        <v>630</v>
      </c>
      <c r="CN71" s="233" t="s">
        <v>630</v>
      </c>
      <c r="CO71" s="233" t="s">
        <v>630</v>
      </c>
      <c r="CP71" s="233" t="s">
        <v>630</v>
      </c>
      <c r="CQ71" s="233" t="s">
        <v>630</v>
      </c>
      <c r="CR71" s="233" t="s">
        <v>630</v>
      </c>
      <c r="CS71" s="233" t="s">
        <v>630</v>
      </c>
      <c r="CT71" s="233" t="s">
        <v>630</v>
      </c>
    </row>
    <row r="72" spans="1:98" x14ac:dyDescent="0.25">
      <c r="A72" s="302" t="s">
        <v>262</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20"/>
      <c r="AL72" s="321"/>
      <c r="AM72" s="233">
        <v>-11724921.467752781</v>
      </c>
      <c r="AN72" s="233">
        <v>-11608833.136388892</v>
      </c>
      <c r="AO72" s="233">
        <v>-11492744.805025004</v>
      </c>
      <c r="AP72" s="233">
        <v>-11376656.473661115</v>
      </c>
      <c r="AQ72" s="233">
        <v>-11260568.142297225</v>
      </c>
      <c r="AR72" s="233">
        <v>-11144479.810933337</v>
      </c>
      <c r="AS72" s="233">
        <v>-11028391.479569448</v>
      </c>
      <c r="AT72" s="233">
        <v>-10912303.14820556</v>
      </c>
      <c r="AU72" s="233">
        <v>-10796214.816841669</v>
      </c>
      <c r="AV72" s="233">
        <v>-10680126.485477781</v>
      </c>
      <c r="AW72" s="233">
        <v>-10564038.154113892</v>
      </c>
      <c r="AX72" s="233">
        <v>-10447949.822750004</v>
      </c>
      <c r="AY72" s="233">
        <v>-10331861.491386114</v>
      </c>
      <c r="AZ72" s="233">
        <v>-10215773.160022225</v>
      </c>
      <c r="BA72" s="233">
        <v>-10099684.828658335</v>
      </c>
      <c r="BB72" s="233">
        <v>-9983596.4972944483</v>
      </c>
      <c r="BC72" s="233">
        <v>-9867508.165930558</v>
      </c>
      <c r="BD72" s="233">
        <v>-9751419.8345666695</v>
      </c>
      <c r="BE72" s="233">
        <v>-9635331.5032027811</v>
      </c>
      <c r="BF72" s="233">
        <v>-9519243.1718388926</v>
      </c>
      <c r="BG72" s="233">
        <v>-9403154.8404750023</v>
      </c>
      <c r="BH72" s="233">
        <v>-9287066.5091111157</v>
      </c>
      <c r="BI72" s="233">
        <v>-9170978.1777472254</v>
      </c>
      <c r="BJ72" s="233">
        <v>-9054889.8463833369</v>
      </c>
      <c r="BK72" s="233">
        <v>-8938801.5150194466</v>
      </c>
      <c r="BL72" s="233">
        <v>-8822713.18365556</v>
      </c>
      <c r="BM72" s="233">
        <v>-8706624.8522916697</v>
      </c>
      <c r="BN72" s="233">
        <v>-8590536.5209277812</v>
      </c>
      <c r="BO72" s="233">
        <v>-8474448.1895638909</v>
      </c>
      <c r="BP72" s="233">
        <v>-8358359.8582000043</v>
      </c>
      <c r="BQ72" s="233">
        <v>-8242271.526836114</v>
      </c>
      <c r="BR72" s="233">
        <v>-8126183.1954722265</v>
      </c>
      <c r="BS72" s="233">
        <v>-8010094.8641083362</v>
      </c>
      <c r="BT72" s="233">
        <v>-7894006.5327444486</v>
      </c>
      <c r="BU72" s="233">
        <v>-7777918.2013805583</v>
      </c>
      <c r="BV72" s="233">
        <v>-7661829.8700166708</v>
      </c>
      <c r="BW72" s="233">
        <v>-7545741.5386527805</v>
      </c>
      <c r="BX72" s="233">
        <v>-7429653.2072888929</v>
      </c>
      <c r="BY72" s="233">
        <v>-7313564.8759250026</v>
      </c>
      <c r="BZ72" s="233">
        <v>-7197476.5445611151</v>
      </c>
      <c r="CA72" s="233">
        <v>-7081388.2131972248</v>
      </c>
      <c r="CB72" s="233">
        <v>-6965299.8818333372</v>
      </c>
      <c r="CC72" s="233">
        <v>-6849211.5504694469</v>
      </c>
      <c r="CD72" s="233">
        <v>-6733123.2191055594</v>
      </c>
      <c r="CE72" s="233">
        <v>-6617034.88774167</v>
      </c>
      <c r="CF72" s="233">
        <v>-6500946.5563777825</v>
      </c>
      <c r="CG72" s="233">
        <v>-6384858.2250138922</v>
      </c>
      <c r="CH72" s="233">
        <v>-6268769.8936500046</v>
      </c>
      <c r="CI72" s="233">
        <v>-6152681.5622861143</v>
      </c>
      <c r="CJ72" s="233">
        <v>-6036593.2309222268</v>
      </c>
      <c r="CK72" s="233">
        <v>-5920504.8995583365</v>
      </c>
      <c r="CL72" s="233">
        <v>-5920504.8995583365</v>
      </c>
      <c r="CM72" s="233">
        <v>-5920504.8995583365</v>
      </c>
      <c r="CN72" s="233">
        <v>-5920504.8995583365</v>
      </c>
      <c r="CO72" s="233">
        <v>-5920504.8995583365</v>
      </c>
      <c r="CP72" s="233">
        <v>-5920504.8995583365</v>
      </c>
      <c r="CQ72" s="233">
        <v>-5920504.8995583365</v>
      </c>
      <c r="CR72" s="233">
        <v>-5920504.8995583365</v>
      </c>
      <c r="CS72" s="233">
        <v>-5920504.8995583365</v>
      </c>
      <c r="CT72" s="233">
        <v>-5920504.8995583365</v>
      </c>
    </row>
    <row r="73" spans="1:98" s="199" customFormat="1" ht="15" x14ac:dyDescent="0.25">
      <c r="A73" s="302" t="s">
        <v>558</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4">
        <v>0</v>
      </c>
      <c r="AL73" s="305"/>
      <c r="AM73" s="232">
        <v>-11724921.467752781</v>
      </c>
      <c r="AN73" s="232">
        <v>-11608833.136388892</v>
      </c>
      <c r="AO73" s="232">
        <v>-11492744.805025004</v>
      </c>
      <c r="AP73" s="232">
        <v>-11376656.473661115</v>
      </c>
      <c r="AQ73" s="232">
        <v>-11260568.142297225</v>
      </c>
      <c r="AR73" s="232">
        <v>-11144479.810933337</v>
      </c>
      <c r="AS73" s="232">
        <v>-11028391.479569448</v>
      </c>
      <c r="AT73" s="232">
        <v>-10912303.14820556</v>
      </c>
      <c r="AU73" s="232">
        <v>-10796214.816841669</v>
      </c>
      <c r="AV73" s="232">
        <v>-10680126.485477781</v>
      </c>
      <c r="AW73" s="232">
        <v>-10564038.154113892</v>
      </c>
      <c r="AX73" s="232">
        <v>-10447949.822750004</v>
      </c>
      <c r="AY73" s="232">
        <v>-10331861.491386114</v>
      </c>
      <c r="AZ73" s="232">
        <v>-10215773.160022225</v>
      </c>
      <c r="BA73" s="232">
        <v>-10099684.828658335</v>
      </c>
      <c r="BB73" s="232">
        <v>-9983596.4972944483</v>
      </c>
      <c r="BC73" s="232">
        <v>-9867508.165930558</v>
      </c>
      <c r="BD73" s="232">
        <v>-9751419.8345666695</v>
      </c>
      <c r="BE73" s="232">
        <v>-9635331.5032027811</v>
      </c>
      <c r="BF73" s="232">
        <v>-9519243.1718388926</v>
      </c>
      <c r="BG73" s="232">
        <v>-9403154.8404750023</v>
      </c>
      <c r="BH73" s="232">
        <v>-9287066.5091111157</v>
      </c>
      <c r="BI73" s="232">
        <v>-9170978.1777472254</v>
      </c>
      <c r="BJ73" s="232">
        <v>-9054889.8463833369</v>
      </c>
      <c r="BK73" s="232">
        <v>-8938801.5150194466</v>
      </c>
      <c r="BL73" s="232">
        <v>-8822713.18365556</v>
      </c>
      <c r="BM73" s="232">
        <v>-8706624.8522916697</v>
      </c>
      <c r="BN73" s="232">
        <v>-8590536.5209277812</v>
      </c>
      <c r="BO73" s="232">
        <v>-8474448.1895638909</v>
      </c>
      <c r="BP73" s="232">
        <v>-8358359.8582000043</v>
      </c>
      <c r="BQ73" s="232">
        <v>-8242271.526836114</v>
      </c>
      <c r="BR73" s="232">
        <v>-8126183.1954722265</v>
      </c>
      <c r="BS73" s="232">
        <v>-8010094.8641083362</v>
      </c>
      <c r="BT73" s="232">
        <v>-7894006.5327444486</v>
      </c>
      <c r="BU73" s="232">
        <v>-7777918.2013805583</v>
      </c>
      <c r="BV73" s="232">
        <v>-7661829.8700166708</v>
      </c>
      <c r="BW73" s="232">
        <v>-7545741.5386527805</v>
      </c>
      <c r="BX73" s="232">
        <v>-7429653.2072888929</v>
      </c>
      <c r="BY73" s="232">
        <v>-7313564.8759250026</v>
      </c>
      <c r="BZ73" s="232">
        <v>-7197476.5445611151</v>
      </c>
      <c r="CA73" s="232">
        <v>-7081388.2131972248</v>
      </c>
      <c r="CB73" s="232">
        <v>-6965299.8818333372</v>
      </c>
      <c r="CC73" s="232">
        <v>-6849211.5504694469</v>
      </c>
      <c r="CD73" s="232">
        <v>-6733123.2191055594</v>
      </c>
      <c r="CE73" s="232">
        <v>-6617034.88774167</v>
      </c>
      <c r="CF73" s="232">
        <v>-6500946.5563777825</v>
      </c>
      <c r="CG73" s="232">
        <v>-6384858.2250138922</v>
      </c>
      <c r="CH73" s="232">
        <v>-6268769.8936500046</v>
      </c>
      <c r="CI73" s="232">
        <v>-6152681.5622861143</v>
      </c>
      <c r="CJ73" s="232">
        <v>-6036593.2309222268</v>
      </c>
      <c r="CK73" s="232">
        <v>-5920504.8995583365</v>
      </c>
      <c r="CL73" s="232" t="s">
        <v>450</v>
      </c>
      <c r="CM73" s="232" t="s">
        <v>450</v>
      </c>
      <c r="CN73" s="232" t="s">
        <v>450</v>
      </c>
      <c r="CO73" s="232" t="s">
        <v>450</v>
      </c>
      <c r="CP73" s="232" t="s">
        <v>450</v>
      </c>
      <c r="CQ73" s="232" t="s">
        <v>450</v>
      </c>
      <c r="CR73" s="232" t="s">
        <v>450</v>
      </c>
      <c r="CS73" s="232" t="s">
        <v>450</v>
      </c>
      <c r="CT73" s="232" t="s">
        <v>450</v>
      </c>
    </row>
    <row r="74" spans="1:98" x14ac:dyDescent="0.25">
      <c r="A74" s="302" t="s">
        <v>258</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22">
        <v>0</v>
      </c>
      <c r="AL74" s="323"/>
      <c r="AM74" s="233">
        <v>-10553484.669444447</v>
      </c>
      <c r="AN74" s="233">
        <v>-10553484.669444447</v>
      </c>
      <c r="AO74" s="233">
        <v>-10553484.669444447</v>
      </c>
      <c r="AP74" s="233">
        <v>-10553484.669444447</v>
      </c>
      <c r="AQ74" s="233">
        <v>-10553484.669444447</v>
      </c>
      <c r="AR74" s="233">
        <v>-10553484.669444447</v>
      </c>
      <c r="AS74" s="233">
        <v>-10553484.669444447</v>
      </c>
      <c r="AT74" s="233">
        <v>-10553484.669444447</v>
      </c>
      <c r="AU74" s="233">
        <v>-10553484.669444447</v>
      </c>
      <c r="AV74" s="233">
        <v>-10553484.669444447</v>
      </c>
      <c r="AW74" s="233">
        <v>-10553484.669444447</v>
      </c>
      <c r="AX74" s="233">
        <v>-10553484.669444447</v>
      </c>
      <c r="AY74" s="233">
        <v>-10553484.669444447</v>
      </c>
      <c r="AZ74" s="233">
        <v>-10553484.669444447</v>
      </c>
      <c r="BA74" s="233">
        <v>-10553484.669444447</v>
      </c>
      <c r="BB74" s="233">
        <v>-10553484.669444447</v>
      </c>
      <c r="BC74" s="233">
        <v>-10553484.669444447</v>
      </c>
      <c r="BD74" s="233">
        <v>-10553484.669444447</v>
      </c>
      <c r="BE74" s="233">
        <v>-10553484.669444447</v>
      </c>
      <c r="BF74" s="233">
        <v>-10553484.669444447</v>
      </c>
      <c r="BG74" s="233">
        <v>-10553484.669444447</v>
      </c>
      <c r="BH74" s="233">
        <v>-10553484.669444447</v>
      </c>
      <c r="BI74" s="233">
        <v>-10553484.669444447</v>
      </c>
      <c r="BJ74" s="233">
        <v>-10553484.669444447</v>
      </c>
      <c r="BK74" s="233">
        <v>-10553484.669444447</v>
      </c>
      <c r="BL74" s="233">
        <v>-10553484.669444447</v>
      </c>
      <c r="BM74" s="233">
        <v>-10553484.669444447</v>
      </c>
      <c r="BN74" s="233">
        <v>-10553484.669444447</v>
      </c>
      <c r="BO74" s="233">
        <v>-10553484.669444447</v>
      </c>
      <c r="BP74" s="233">
        <v>-10553484.669444447</v>
      </c>
      <c r="BQ74" s="233">
        <v>-10553484.669444447</v>
      </c>
      <c r="BR74" s="233">
        <v>-10553484.669444447</v>
      </c>
      <c r="BS74" s="233">
        <v>-10553484.669444447</v>
      </c>
      <c r="BT74" s="233">
        <v>-10553484.669444447</v>
      </c>
      <c r="BU74" s="233">
        <v>-10553484.669444447</v>
      </c>
      <c r="BV74" s="233">
        <v>-10553484.669444447</v>
      </c>
      <c r="BW74" s="233">
        <v>-10553484.669444447</v>
      </c>
      <c r="BX74" s="233">
        <v>-10553484.669444447</v>
      </c>
      <c r="BY74" s="233">
        <v>-10553484.669444447</v>
      </c>
      <c r="BZ74" s="233">
        <v>-10553484.669444447</v>
      </c>
      <c r="CA74" s="233">
        <v>-10553484.669444447</v>
      </c>
      <c r="CB74" s="233">
        <v>-10553484.669444447</v>
      </c>
      <c r="CC74" s="233">
        <v>-10553484.669444447</v>
      </c>
      <c r="CD74" s="233">
        <v>-10553484.669444447</v>
      </c>
      <c r="CE74" s="233">
        <v>-10553484.669444447</v>
      </c>
      <c r="CF74" s="233">
        <v>-10553484.669444447</v>
      </c>
      <c r="CG74" s="233">
        <v>-10553484.669444447</v>
      </c>
      <c r="CH74" s="233">
        <v>-10553484.669444447</v>
      </c>
      <c r="CI74" s="233">
        <v>-10553484.669444447</v>
      </c>
      <c r="CJ74" s="233">
        <v>-10553484.669444447</v>
      </c>
      <c r="CK74" s="233">
        <v>-10553484.669444447</v>
      </c>
      <c r="CL74" s="233" t="s">
        <v>630</v>
      </c>
      <c r="CM74" s="233" t="s">
        <v>630</v>
      </c>
      <c r="CN74" s="233" t="s">
        <v>630</v>
      </c>
      <c r="CO74" s="233" t="s">
        <v>630</v>
      </c>
      <c r="CP74" s="233" t="s">
        <v>630</v>
      </c>
      <c r="CQ74" s="233" t="s">
        <v>630</v>
      </c>
      <c r="CR74" s="233" t="s">
        <v>630</v>
      </c>
      <c r="CS74" s="233" t="s">
        <v>630</v>
      </c>
      <c r="CT74" s="233" t="s">
        <v>630</v>
      </c>
    </row>
    <row r="75" spans="1:98" s="199" customFormat="1" ht="15" x14ac:dyDescent="0.25">
      <c r="A75" s="302" t="s">
        <v>559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v>0</v>
      </c>
      <c r="AL75" s="305"/>
      <c r="AM75" s="232">
        <v>-22278406.137197226</v>
      </c>
      <c r="AN75" s="232">
        <v>-22162317.80583334</v>
      </c>
      <c r="AO75" s="232">
        <v>-22046229.474469453</v>
      </c>
      <c r="AP75" s="232">
        <v>-21930141.143105563</v>
      </c>
      <c r="AQ75" s="232">
        <v>-21814052.811741672</v>
      </c>
      <c r="AR75" s="232">
        <v>-21697964.480377786</v>
      </c>
      <c r="AS75" s="232">
        <v>-21581876.149013896</v>
      </c>
      <c r="AT75" s="232">
        <v>-21465787.817650005</v>
      </c>
      <c r="AU75" s="232">
        <v>-21349699.486286119</v>
      </c>
      <c r="AV75" s="232">
        <v>-21233611.154922228</v>
      </c>
      <c r="AW75" s="232">
        <v>-21117522.823558338</v>
      </c>
      <c r="AX75" s="232">
        <v>-21001434.492194451</v>
      </c>
      <c r="AY75" s="232">
        <v>-20885346.160830561</v>
      </c>
      <c r="AZ75" s="232">
        <v>-20769257.829466671</v>
      </c>
      <c r="BA75" s="232">
        <v>-20653169.498102784</v>
      </c>
      <c r="BB75" s="232">
        <v>-20537081.166738898</v>
      </c>
      <c r="BC75" s="232">
        <v>-20420992.835375004</v>
      </c>
      <c r="BD75" s="232">
        <v>-20304904.504011117</v>
      </c>
      <c r="BE75" s="232">
        <v>-20188816.17264723</v>
      </c>
      <c r="BF75" s="232">
        <v>-20072727.84128334</v>
      </c>
      <c r="BG75" s="232">
        <v>-19956639.50991945</v>
      </c>
      <c r="BH75" s="232">
        <v>-19840551.178555563</v>
      </c>
      <c r="BI75" s="232">
        <v>-19724462.847191673</v>
      </c>
      <c r="BJ75" s="232">
        <v>-19608374.515827782</v>
      </c>
      <c r="BK75" s="232">
        <v>-19492286.184463896</v>
      </c>
      <c r="BL75" s="232">
        <v>-19376197.853100009</v>
      </c>
      <c r="BM75" s="232">
        <v>-19260109.521736115</v>
      </c>
      <c r="BN75" s="232">
        <v>-19144021.190372229</v>
      </c>
      <c r="BO75" s="232">
        <v>-19027932.859008338</v>
      </c>
      <c r="BP75" s="232">
        <v>-18911844.527644452</v>
      </c>
      <c r="BQ75" s="232">
        <v>-18795756.196280561</v>
      </c>
      <c r="BR75" s="232">
        <v>-18679667.864916675</v>
      </c>
      <c r="BS75" s="232">
        <v>-18563579.533552784</v>
      </c>
      <c r="BT75" s="232">
        <v>-18447491.202188894</v>
      </c>
      <c r="BU75" s="232">
        <v>-18331402.870825008</v>
      </c>
      <c r="BV75" s="232">
        <v>-18215314.539461117</v>
      </c>
      <c r="BW75" s="232">
        <v>-18099226.208097227</v>
      </c>
      <c r="BX75" s="232">
        <v>-17983137.87673334</v>
      </c>
      <c r="BY75" s="232">
        <v>-17867049.54536945</v>
      </c>
      <c r="BZ75" s="232">
        <v>-17750961.214005563</v>
      </c>
      <c r="CA75" s="232">
        <v>-17634872.882641673</v>
      </c>
      <c r="CB75" s="232">
        <v>-17518784.551277786</v>
      </c>
      <c r="CC75" s="232">
        <v>-17402696.219913892</v>
      </c>
      <c r="CD75" s="232">
        <v>-17286607.888550006</v>
      </c>
      <c r="CE75" s="232">
        <v>-17170519.557186119</v>
      </c>
      <c r="CF75" s="232">
        <v>-17054431.225822229</v>
      </c>
      <c r="CG75" s="232">
        <v>-16938342.894458339</v>
      </c>
      <c r="CH75" s="232">
        <v>-16822254.563094452</v>
      </c>
      <c r="CI75" s="232">
        <v>-16706166.231730562</v>
      </c>
      <c r="CJ75" s="232">
        <v>-16590077.900366675</v>
      </c>
      <c r="CK75" s="232">
        <v>-16473989.569002785</v>
      </c>
      <c r="CL75" s="232" t="s">
        <v>450</v>
      </c>
      <c r="CM75" s="232" t="s">
        <v>450</v>
      </c>
      <c r="CN75" s="232" t="s">
        <v>450</v>
      </c>
      <c r="CO75" s="232" t="s">
        <v>450</v>
      </c>
      <c r="CP75" s="232" t="s">
        <v>450</v>
      </c>
      <c r="CQ75" s="232" t="s">
        <v>450</v>
      </c>
      <c r="CR75" s="232" t="s">
        <v>450</v>
      </c>
      <c r="CS75" s="232" t="s">
        <v>450</v>
      </c>
      <c r="CT75" s="232" t="s">
        <v>450</v>
      </c>
    </row>
    <row r="76" spans="1:98" x14ac:dyDescent="0.25">
      <c r="A76" s="302" t="s">
        <v>257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22">
        <v>0</v>
      </c>
      <c r="AL76" s="323"/>
      <c r="AM76" s="233">
        <v>0</v>
      </c>
      <c r="AN76" s="233">
        <v>0</v>
      </c>
      <c r="AO76" s="233">
        <v>0</v>
      </c>
      <c r="AP76" s="233">
        <v>0</v>
      </c>
      <c r="AQ76" s="233">
        <v>0</v>
      </c>
      <c r="AR76" s="233">
        <v>0</v>
      </c>
      <c r="AS76" s="233">
        <v>0</v>
      </c>
      <c r="AT76" s="233">
        <v>0</v>
      </c>
      <c r="AU76" s="233">
        <v>0</v>
      </c>
      <c r="AV76" s="233">
        <v>0</v>
      </c>
      <c r="AW76" s="233">
        <v>0</v>
      </c>
      <c r="AX76" s="233">
        <v>0</v>
      </c>
      <c r="AY76" s="233">
        <v>0</v>
      </c>
      <c r="AZ76" s="233">
        <v>0</v>
      </c>
      <c r="BA76" s="233">
        <v>0</v>
      </c>
      <c r="BB76" s="233">
        <v>0</v>
      </c>
      <c r="BC76" s="233">
        <v>0</v>
      </c>
      <c r="BD76" s="233">
        <v>0</v>
      </c>
      <c r="BE76" s="233">
        <v>0</v>
      </c>
      <c r="BF76" s="233">
        <v>0</v>
      </c>
      <c r="BG76" s="233">
        <v>0</v>
      </c>
      <c r="BH76" s="233">
        <v>0</v>
      </c>
      <c r="BI76" s="233">
        <v>0</v>
      </c>
      <c r="BJ76" s="233">
        <v>0</v>
      </c>
      <c r="BK76" s="233">
        <v>0</v>
      </c>
      <c r="BL76" s="233">
        <v>0</v>
      </c>
      <c r="BM76" s="233">
        <v>0</v>
      </c>
      <c r="BN76" s="233">
        <v>0</v>
      </c>
      <c r="BO76" s="233">
        <v>0</v>
      </c>
      <c r="BP76" s="233">
        <v>0</v>
      </c>
      <c r="BQ76" s="233">
        <v>0</v>
      </c>
      <c r="BR76" s="233">
        <v>0</v>
      </c>
      <c r="BS76" s="233">
        <v>0</v>
      </c>
      <c r="BT76" s="233">
        <v>0</v>
      </c>
      <c r="BU76" s="233">
        <v>0</v>
      </c>
      <c r="BV76" s="233">
        <v>0</v>
      </c>
      <c r="BW76" s="233">
        <v>0</v>
      </c>
      <c r="BX76" s="233">
        <v>0</v>
      </c>
      <c r="BY76" s="233">
        <v>0</v>
      </c>
      <c r="BZ76" s="233">
        <v>0</v>
      </c>
      <c r="CA76" s="233">
        <v>0</v>
      </c>
      <c r="CB76" s="233">
        <v>0</v>
      </c>
      <c r="CC76" s="233">
        <v>0</v>
      </c>
      <c r="CD76" s="233">
        <v>0</v>
      </c>
      <c r="CE76" s="233">
        <v>0</v>
      </c>
      <c r="CF76" s="233">
        <v>0</v>
      </c>
      <c r="CG76" s="233">
        <v>0</v>
      </c>
      <c r="CH76" s="233">
        <v>0</v>
      </c>
      <c r="CI76" s="233">
        <v>0</v>
      </c>
      <c r="CJ76" s="233">
        <v>0</v>
      </c>
      <c r="CK76" s="233">
        <v>0</v>
      </c>
      <c r="CL76" s="233">
        <v>0</v>
      </c>
      <c r="CM76" s="233">
        <v>0</v>
      </c>
      <c r="CN76" s="233">
        <v>0</v>
      </c>
      <c r="CO76" s="233">
        <v>0</v>
      </c>
      <c r="CP76" s="233">
        <v>0</v>
      </c>
      <c r="CQ76" s="233">
        <v>0</v>
      </c>
      <c r="CR76" s="233">
        <v>0</v>
      </c>
      <c r="CS76" s="233">
        <v>0</v>
      </c>
      <c r="CT76" s="233">
        <v>0</v>
      </c>
    </row>
    <row r="77" spans="1:98" s="199" customFormat="1" ht="15" x14ac:dyDescent="0.25">
      <c r="A77" s="302" t="s">
        <v>261</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v>0</v>
      </c>
      <c r="AL77" s="305"/>
      <c r="AM77" s="232">
        <v>-22278406.137197226</v>
      </c>
      <c r="AN77" s="232">
        <v>-22162317.80583334</v>
      </c>
      <c r="AO77" s="232">
        <v>-22046229.474469453</v>
      </c>
      <c r="AP77" s="232">
        <v>-21930141.143105563</v>
      </c>
      <c r="AQ77" s="232">
        <v>-21814052.811741672</v>
      </c>
      <c r="AR77" s="232">
        <v>-21697964.480377786</v>
      </c>
      <c r="AS77" s="232">
        <v>-21581876.149013896</v>
      </c>
      <c r="AT77" s="232">
        <v>-21465787.817650005</v>
      </c>
      <c r="AU77" s="232">
        <v>-21349699.486286119</v>
      </c>
      <c r="AV77" s="232">
        <v>-21233611.154922228</v>
      </c>
      <c r="AW77" s="232">
        <v>-21117522.823558338</v>
      </c>
      <c r="AX77" s="232">
        <v>-21001434.492194451</v>
      </c>
      <c r="AY77" s="232">
        <v>-20885346.160830561</v>
      </c>
      <c r="AZ77" s="232">
        <v>-20769257.829466671</v>
      </c>
      <c r="BA77" s="232">
        <v>-20653169.498102784</v>
      </c>
      <c r="BB77" s="232">
        <v>-20537081.166738898</v>
      </c>
      <c r="BC77" s="232">
        <v>-20420992.835375004</v>
      </c>
      <c r="BD77" s="232">
        <v>-20304904.504011117</v>
      </c>
      <c r="BE77" s="232">
        <v>-20188816.17264723</v>
      </c>
      <c r="BF77" s="232">
        <v>-20072727.84128334</v>
      </c>
      <c r="BG77" s="232">
        <v>-19956639.50991945</v>
      </c>
      <c r="BH77" s="232">
        <v>-19840551.178555563</v>
      </c>
      <c r="BI77" s="232">
        <v>-19724462.847191673</v>
      </c>
      <c r="BJ77" s="232">
        <v>-19608374.515827782</v>
      </c>
      <c r="BK77" s="232">
        <v>-19492286.184463896</v>
      </c>
      <c r="BL77" s="232">
        <v>-19376197.853100009</v>
      </c>
      <c r="BM77" s="232">
        <v>-19260109.521736115</v>
      </c>
      <c r="BN77" s="232">
        <v>-19144021.190372229</v>
      </c>
      <c r="BO77" s="232">
        <v>-19027932.859008338</v>
      </c>
      <c r="BP77" s="232">
        <v>-18911844.527644452</v>
      </c>
      <c r="BQ77" s="232">
        <v>-18795756.196280561</v>
      </c>
      <c r="BR77" s="232">
        <v>-18679667.864916675</v>
      </c>
      <c r="BS77" s="232">
        <v>-18563579.533552784</v>
      </c>
      <c r="BT77" s="232">
        <v>-18447491.202188894</v>
      </c>
      <c r="BU77" s="232">
        <v>-18331402.870825008</v>
      </c>
      <c r="BV77" s="232">
        <v>-18215314.539461117</v>
      </c>
      <c r="BW77" s="232">
        <v>-18099226.208097227</v>
      </c>
      <c r="BX77" s="232">
        <v>-17983137.87673334</v>
      </c>
      <c r="BY77" s="232">
        <v>-17867049.54536945</v>
      </c>
      <c r="BZ77" s="232">
        <v>-17750961.214005563</v>
      </c>
      <c r="CA77" s="232">
        <v>-17634872.882641673</v>
      </c>
      <c r="CB77" s="232">
        <v>-17518784.551277786</v>
      </c>
      <c r="CC77" s="232">
        <v>-17402696.219913892</v>
      </c>
      <c r="CD77" s="232">
        <v>-17286607.888550006</v>
      </c>
      <c r="CE77" s="232">
        <v>-17170519.557186119</v>
      </c>
      <c r="CF77" s="232">
        <v>-17054431.225822229</v>
      </c>
      <c r="CG77" s="232">
        <v>-16938342.894458339</v>
      </c>
      <c r="CH77" s="232">
        <v>-16822254.563094452</v>
      </c>
      <c r="CI77" s="232">
        <v>-16706166.231730562</v>
      </c>
      <c r="CJ77" s="232">
        <v>-16590077.900366675</v>
      </c>
      <c r="CK77" s="232">
        <v>-16473989.569002785</v>
      </c>
      <c r="CL77" s="232" t="e">
        <v>#VALUE!</v>
      </c>
      <c r="CM77" s="232" t="e">
        <v>#VALUE!</v>
      </c>
      <c r="CN77" s="232" t="e">
        <v>#VALUE!</v>
      </c>
      <c r="CO77" s="232" t="e">
        <v>#VALUE!</v>
      </c>
      <c r="CP77" s="232" t="e">
        <v>#VALUE!</v>
      </c>
      <c r="CQ77" s="232" t="e">
        <v>#VALUE!</v>
      </c>
      <c r="CR77" s="232" t="e">
        <v>#VALUE!</v>
      </c>
      <c r="CS77" s="232" t="e">
        <v>#VALUE!</v>
      </c>
      <c r="CT77" s="232" t="e">
        <v>#VALUE!</v>
      </c>
    </row>
    <row r="78" spans="1:98" s="235" customFormat="1" x14ac:dyDescent="0.25">
      <c r="A78" s="330" t="s">
        <v>256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3"/>
      <c r="AL78" s="334"/>
      <c r="AM78" s="234">
        <v>5569601.5342993066</v>
      </c>
      <c r="AN78" s="234">
        <v>5540579.4514583349</v>
      </c>
      <c r="AO78" s="234">
        <v>5511557.3686173633</v>
      </c>
      <c r="AP78" s="234">
        <v>5482535.2857763907</v>
      </c>
      <c r="AQ78" s="234">
        <v>5453513.2029354181</v>
      </c>
      <c r="AR78" s="234">
        <v>5424491.1200944465</v>
      </c>
      <c r="AS78" s="234">
        <v>5395469.0372534739</v>
      </c>
      <c r="AT78" s="234">
        <v>5366446.9544125013</v>
      </c>
      <c r="AU78" s="234">
        <v>5337424.8715715297</v>
      </c>
      <c r="AV78" s="234">
        <v>5308402.7887305571</v>
      </c>
      <c r="AW78" s="234">
        <v>5279380.7058895845</v>
      </c>
      <c r="AX78" s="234">
        <v>5250358.6230486128</v>
      </c>
      <c r="AY78" s="234">
        <v>5221336.5402076403</v>
      </c>
      <c r="AZ78" s="234">
        <v>5192314.4573666677</v>
      </c>
      <c r="BA78" s="234">
        <v>5163292.374525696</v>
      </c>
      <c r="BB78" s="234">
        <v>5134270.2916847244</v>
      </c>
      <c r="BC78" s="234">
        <v>5105248.2088437509</v>
      </c>
      <c r="BD78" s="234">
        <v>5076226.1260027792</v>
      </c>
      <c r="BE78" s="234">
        <v>5047204.0431618076</v>
      </c>
      <c r="BF78" s="234">
        <v>5018181.960320835</v>
      </c>
      <c r="BG78" s="234">
        <v>4989159.8774798624</v>
      </c>
      <c r="BH78" s="234">
        <v>4960137.7946388908</v>
      </c>
      <c r="BI78" s="234">
        <v>4931115.7117979182</v>
      </c>
      <c r="BJ78" s="234">
        <v>4902093.6289569456</v>
      </c>
      <c r="BK78" s="234">
        <v>4873071.546115974</v>
      </c>
      <c r="BL78" s="234">
        <v>4844049.4632750023</v>
      </c>
      <c r="BM78" s="234">
        <v>4815027.3804340288</v>
      </c>
      <c r="BN78" s="234">
        <v>4786005.2975930572</v>
      </c>
      <c r="BO78" s="234">
        <v>4756983.2147520846</v>
      </c>
      <c r="BP78" s="234">
        <v>4727961.1319111129</v>
      </c>
      <c r="BQ78" s="234">
        <v>4698939.0490701403</v>
      </c>
      <c r="BR78" s="234">
        <v>4669916.9662291687</v>
      </c>
      <c r="BS78" s="234">
        <v>4640894.8833881961</v>
      </c>
      <c r="BT78" s="234">
        <v>4611872.8005472235</v>
      </c>
      <c r="BU78" s="234">
        <v>4582850.7177062519</v>
      </c>
      <c r="BV78" s="234">
        <v>4553828.6348652793</v>
      </c>
      <c r="BW78" s="234">
        <v>4524806.5520243067</v>
      </c>
      <c r="BX78" s="234">
        <v>4495784.4691833351</v>
      </c>
      <c r="BY78" s="234">
        <v>4466762.3863423625</v>
      </c>
      <c r="BZ78" s="234">
        <v>4437740.3035013909</v>
      </c>
      <c r="CA78" s="234">
        <v>4408718.2206604183</v>
      </c>
      <c r="CB78" s="234">
        <v>4379696.1378194466</v>
      </c>
      <c r="CC78" s="234">
        <v>4350674.0549784731</v>
      </c>
      <c r="CD78" s="234">
        <v>4321651.9721375015</v>
      </c>
      <c r="CE78" s="234">
        <v>4292629.8892965298</v>
      </c>
      <c r="CF78" s="234">
        <v>4263607.8064555572</v>
      </c>
      <c r="CG78" s="234">
        <v>4234585.7236145847</v>
      </c>
      <c r="CH78" s="234">
        <v>4205563.640773613</v>
      </c>
      <c r="CI78" s="234">
        <v>4176541.5579326404</v>
      </c>
      <c r="CJ78" s="234">
        <v>4147519.4750916688</v>
      </c>
      <c r="CK78" s="234">
        <v>4118497.3922506962</v>
      </c>
      <c r="CL78" s="234" t="e">
        <v>#VALUE!</v>
      </c>
      <c r="CM78" s="234" t="e">
        <v>#VALUE!</v>
      </c>
      <c r="CN78" s="234" t="e">
        <v>#VALUE!</v>
      </c>
      <c r="CO78" s="234" t="e">
        <v>#VALUE!</v>
      </c>
      <c r="CP78" s="234" t="e">
        <v>#VALUE!</v>
      </c>
      <c r="CQ78" s="234" t="e">
        <v>#VALUE!</v>
      </c>
      <c r="CR78" s="234" t="e">
        <v>#VALUE!</v>
      </c>
      <c r="CS78" s="234" t="e">
        <v>#VALUE!</v>
      </c>
      <c r="CT78" s="234" t="e">
        <v>#VALUE!</v>
      </c>
    </row>
    <row r="79" spans="1:98" ht="16.5" thickBot="1" x14ac:dyDescent="0.3">
      <c r="A79" s="335" t="s">
        <v>260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v>0</v>
      </c>
      <c r="AL79" s="338"/>
      <c r="AM79" s="236">
        <v>-16708804.60289792</v>
      </c>
      <c r="AN79" s="236">
        <v>-16621738.354375005</v>
      </c>
      <c r="AO79" s="236">
        <v>-16534672.10585209</v>
      </c>
      <c r="AP79" s="236">
        <v>-16447605.857329171</v>
      </c>
      <c r="AQ79" s="236">
        <v>-16360539.608806254</v>
      </c>
      <c r="AR79" s="236">
        <v>-16273473.360283339</v>
      </c>
      <c r="AS79" s="236">
        <v>-16186407.111760423</v>
      </c>
      <c r="AT79" s="236">
        <v>-16099340.863237504</v>
      </c>
      <c r="AU79" s="236">
        <v>-16012274.614714589</v>
      </c>
      <c r="AV79" s="236">
        <v>-15925208.36619167</v>
      </c>
      <c r="AW79" s="236">
        <v>-15838142.117668753</v>
      </c>
      <c r="AX79" s="236">
        <v>-15751075.869145839</v>
      </c>
      <c r="AY79" s="236">
        <v>-15664009.620622922</v>
      </c>
      <c r="AZ79" s="236">
        <v>-15576943.372100003</v>
      </c>
      <c r="BA79" s="236">
        <v>-15489877.123577088</v>
      </c>
      <c r="BB79" s="236">
        <v>-15402810.875054173</v>
      </c>
      <c r="BC79" s="236">
        <v>-15315744.626531253</v>
      </c>
      <c r="BD79" s="236">
        <v>-15228678.378008338</v>
      </c>
      <c r="BE79" s="236">
        <v>-15141612.129485423</v>
      </c>
      <c r="BF79" s="236">
        <v>-15054545.880962506</v>
      </c>
      <c r="BG79" s="236">
        <v>-14967479.632439587</v>
      </c>
      <c r="BH79" s="236">
        <v>-14880413.383916672</v>
      </c>
      <c r="BI79" s="236">
        <v>-14793347.135393754</v>
      </c>
      <c r="BJ79" s="236">
        <v>-14706280.886870837</v>
      </c>
      <c r="BK79" s="236">
        <v>-14619214.638347922</v>
      </c>
      <c r="BL79" s="236">
        <v>-14532148.389825007</v>
      </c>
      <c r="BM79" s="236">
        <v>-14445082.141302086</v>
      </c>
      <c r="BN79" s="236">
        <v>-14358015.892779171</v>
      </c>
      <c r="BO79" s="236">
        <v>-14270949.644256253</v>
      </c>
      <c r="BP79" s="236">
        <v>-14183883.395733338</v>
      </c>
      <c r="BQ79" s="236">
        <v>-14096817.147210421</v>
      </c>
      <c r="BR79" s="236">
        <v>-14009750.898687506</v>
      </c>
      <c r="BS79" s="236">
        <v>-13922684.650164589</v>
      </c>
      <c r="BT79" s="236">
        <v>-13835618.401641671</v>
      </c>
      <c r="BU79" s="236">
        <v>-13748552.153118756</v>
      </c>
      <c r="BV79" s="236">
        <v>-13661485.904595837</v>
      </c>
      <c r="BW79" s="236">
        <v>-13574419.65607292</v>
      </c>
      <c r="BX79" s="236">
        <v>-13487353.407550005</v>
      </c>
      <c r="BY79" s="236">
        <v>-13400287.159027088</v>
      </c>
      <c r="BZ79" s="236">
        <v>-13313220.910504173</v>
      </c>
      <c r="CA79" s="236">
        <v>-13226154.661981255</v>
      </c>
      <c r="CB79" s="236">
        <v>-13139088.41345834</v>
      </c>
      <c r="CC79" s="236">
        <v>-13052022.164935419</v>
      </c>
      <c r="CD79" s="236">
        <v>-12964955.916412504</v>
      </c>
      <c r="CE79" s="236">
        <v>-12877889.667889589</v>
      </c>
      <c r="CF79" s="236">
        <v>-12790823.419366673</v>
      </c>
      <c r="CG79" s="236">
        <v>-12703757.170843754</v>
      </c>
      <c r="CH79" s="236">
        <v>-12616690.922320839</v>
      </c>
      <c r="CI79" s="236">
        <v>-12529624.67379792</v>
      </c>
      <c r="CJ79" s="236">
        <v>-12442558.425275005</v>
      </c>
      <c r="CK79" s="236">
        <v>-12355492.176752089</v>
      </c>
      <c r="CL79" s="236" t="s">
        <v>450</v>
      </c>
      <c r="CM79" s="236" t="s">
        <v>450</v>
      </c>
      <c r="CN79" s="236" t="s">
        <v>450</v>
      </c>
      <c r="CO79" s="236" t="s">
        <v>450</v>
      </c>
      <c r="CP79" s="236" t="s">
        <v>450</v>
      </c>
      <c r="CQ79" s="236" t="s">
        <v>450</v>
      </c>
      <c r="CR79" s="236" t="s">
        <v>450</v>
      </c>
      <c r="CS79" s="236" t="s">
        <v>450</v>
      </c>
      <c r="CT79" s="236" t="s">
        <v>450</v>
      </c>
    </row>
    <row r="80" spans="1:98" s="239" customFormat="1" ht="16.5" thickBot="1" x14ac:dyDescent="0.3">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332">
        <v>0</v>
      </c>
      <c r="AL80" s="332"/>
      <c r="AM80" s="238">
        <v>1</v>
      </c>
      <c r="AN80" s="238">
        <v>2</v>
      </c>
      <c r="AO80" s="238">
        <v>3</v>
      </c>
      <c r="AP80" s="238">
        <v>4</v>
      </c>
      <c r="AQ80" s="238">
        <v>5</v>
      </c>
      <c r="AR80" s="238">
        <v>6</v>
      </c>
      <c r="AS80" s="238">
        <v>7</v>
      </c>
      <c r="AT80" s="238">
        <v>8</v>
      </c>
      <c r="AU80" s="238">
        <v>9</v>
      </c>
      <c r="AV80" s="238">
        <v>10</v>
      </c>
      <c r="AW80" s="238">
        <v>11</v>
      </c>
      <c r="AX80" s="238">
        <v>12</v>
      </c>
      <c r="AY80" s="238">
        <v>13</v>
      </c>
      <c r="AZ80" s="238">
        <v>14</v>
      </c>
      <c r="BA80" s="238">
        <v>15</v>
      </c>
      <c r="BB80" s="238">
        <v>16</v>
      </c>
      <c r="BC80" s="238">
        <v>17</v>
      </c>
      <c r="BD80" s="238">
        <v>18</v>
      </c>
      <c r="BE80" s="238">
        <v>19</v>
      </c>
      <c r="BF80" s="238">
        <v>20</v>
      </c>
      <c r="BG80" s="238">
        <v>21</v>
      </c>
      <c r="BH80" s="238">
        <v>22</v>
      </c>
      <c r="BI80" s="238">
        <v>23</v>
      </c>
      <c r="BJ80" s="238">
        <v>24</v>
      </c>
      <c r="BK80" s="238">
        <v>25</v>
      </c>
      <c r="BL80" s="238">
        <v>26</v>
      </c>
      <c r="BM80" s="238">
        <v>27</v>
      </c>
      <c r="BN80" s="238">
        <v>28</v>
      </c>
      <c r="BO80" s="238">
        <v>29</v>
      </c>
      <c r="BP80" s="238">
        <v>30</v>
      </c>
      <c r="BQ80" s="238">
        <v>31</v>
      </c>
      <c r="BR80" s="238">
        <v>32</v>
      </c>
      <c r="BS80" s="238">
        <v>33</v>
      </c>
      <c r="BT80" s="238">
        <v>34</v>
      </c>
      <c r="BU80" s="238">
        <v>35</v>
      </c>
      <c r="BV80" s="238">
        <v>36</v>
      </c>
      <c r="BW80" s="238">
        <v>37</v>
      </c>
      <c r="BX80" s="238">
        <v>38</v>
      </c>
      <c r="BY80" s="238">
        <v>39</v>
      </c>
      <c r="BZ80" s="238">
        <v>40</v>
      </c>
      <c r="CA80" s="238">
        <v>41</v>
      </c>
      <c r="CB80" s="238">
        <v>42</v>
      </c>
      <c r="CC80" s="238">
        <v>43</v>
      </c>
      <c r="CD80" s="238">
        <v>44</v>
      </c>
      <c r="CE80" s="238">
        <v>45</v>
      </c>
      <c r="CF80" s="238">
        <v>46</v>
      </c>
      <c r="CG80" s="238">
        <v>47</v>
      </c>
      <c r="CH80" s="238">
        <v>48</v>
      </c>
      <c r="CI80" s="238">
        <v>49</v>
      </c>
      <c r="CJ80" s="238">
        <v>50</v>
      </c>
      <c r="CK80" s="238">
        <v>51</v>
      </c>
      <c r="CL80" s="238">
        <v>52</v>
      </c>
      <c r="CM80" s="238">
        <v>53</v>
      </c>
      <c r="CN80" s="238">
        <v>54</v>
      </c>
      <c r="CO80" s="238">
        <v>55</v>
      </c>
      <c r="CP80" s="238">
        <v>56</v>
      </c>
      <c r="CQ80" s="238">
        <v>57</v>
      </c>
      <c r="CR80" s="238">
        <v>58</v>
      </c>
      <c r="CS80" s="238">
        <v>59</v>
      </c>
      <c r="CT80" s="238">
        <v>60</v>
      </c>
    </row>
    <row r="81" spans="1:98" x14ac:dyDescent="0.25">
      <c r="A81" s="324" t="s">
        <v>259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2031</v>
      </c>
      <c r="AL81" s="327"/>
      <c r="AM81" s="225">
        <v>2032</v>
      </c>
      <c r="AN81" s="225">
        <v>2033</v>
      </c>
      <c r="AO81" s="225">
        <v>2034</v>
      </c>
      <c r="AP81" s="225">
        <v>2035</v>
      </c>
      <c r="AQ81" s="225">
        <v>2036</v>
      </c>
      <c r="AR81" s="225">
        <v>2037</v>
      </c>
      <c r="AS81" s="225">
        <v>2038</v>
      </c>
      <c r="AT81" s="225">
        <v>2039</v>
      </c>
      <c r="AU81" s="225">
        <v>2040</v>
      </c>
      <c r="AV81" s="225">
        <v>2041</v>
      </c>
      <c r="AW81" s="225">
        <v>2042</v>
      </c>
      <c r="AX81" s="225">
        <v>2043</v>
      </c>
      <c r="AY81" s="225">
        <v>2044</v>
      </c>
      <c r="AZ81" s="225">
        <v>2045</v>
      </c>
      <c r="BA81" s="225">
        <v>2046</v>
      </c>
      <c r="BB81" s="225">
        <v>2047</v>
      </c>
      <c r="BC81" s="225">
        <v>2048</v>
      </c>
      <c r="BD81" s="225">
        <v>2049</v>
      </c>
      <c r="BE81" s="225">
        <v>2050</v>
      </c>
      <c r="BF81" s="225">
        <v>2051</v>
      </c>
      <c r="BG81" s="225">
        <v>2052</v>
      </c>
      <c r="BH81" s="225">
        <v>2053</v>
      </c>
      <c r="BI81" s="225">
        <v>2054</v>
      </c>
      <c r="BJ81" s="225">
        <v>2055</v>
      </c>
      <c r="BK81" s="225">
        <v>2056</v>
      </c>
      <c r="BL81" s="225">
        <v>2057</v>
      </c>
      <c r="BM81" s="225">
        <v>2058</v>
      </c>
      <c r="BN81" s="225">
        <v>2059</v>
      </c>
      <c r="BO81" s="225">
        <v>2060</v>
      </c>
      <c r="BP81" s="225">
        <v>2061</v>
      </c>
      <c r="BQ81" s="225">
        <v>2062</v>
      </c>
      <c r="BR81" s="225">
        <v>2063</v>
      </c>
      <c r="BS81" s="225">
        <v>2064</v>
      </c>
      <c r="BT81" s="225">
        <v>2065</v>
      </c>
      <c r="BU81" s="225">
        <v>2066</v>
      </c>
      <c r="BV81" s="225">
        <v>2067</v>
      </c>
      <c r="BW81" s="225">
        <v>2068</v>
      </c>
      <c r="BX81" s="225">
        <v>2069</v>
      </c>
      <c r="BY81" s="225">
        <v>2070</v>
      </c>
      <c r="BZ81" s="225">
        <v>2071</v>
      </c>
      <c r="CA81" s="225">
        <v>2072</v>
      </c>
      <c r="CB81" s="225">
        <v>2073</v>
      </c>
      <c r="CC81" s="225">
        <v>2074</v>
      </c>
      <c r="CD81" s="225">
        <v>2075</v>
      </c>
      <c r="CE81" s="225">
        <v>2076</v>
      </c>
      <c r="CF81" s="225">
        <v>2077</v>
      </c>
      <c r="CG81" s="225">
        <v>2078</v>
      </c>
      <c r="CH81" s="225">
        <v>2079</v>
      </c>
      <c r="CI81" s="225">
        <v>2080</v>
      </c>
      <c r="CJ81" s="225">
        <v>2081</v>
      </c>
      <c r="CK81" s="225">
        <v>2082</v>
      </c>
      <c r="CL81" s="225" t="s">
        <v>450</v>
      </c>
      <c r="CM81" s="225" t="s">
        <v>450</v>
      </c>
      <c r="CN81" s="225" t="s">
        <v>450</v>
      </c>
      <c r="CO81" s="225" t="s">
        <v>450</v>
      </c>
      <c r="CP81" s="225" t="s">
        <v>450</v>
      </c>
      <c r="CQ81" s="225" t="s">
        <v>450</v>
      </c>
      <c r="CR81" s="225" t="s">
        <v>450</v>
      </c>
      <c r="CS81" s="225" t="s">
        <v>450</v>
      </c>
      <c r="CT81" s="225" t="s">
        <v>450</v>
      </c>
    </row>
    <row r="82" spans="1:98" s="199" customFormat="1" ht="15" x14ac:dyDescent="0.25">
      <c r="A82" s="302" t="s">
        <v>559</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v>0</v>
      </c>
      <c r="AL82" s="305"/>
      <c r="AM82" s="232">
        <v>-22278406.137197226</v>
      </c>
      <c r="AN82" s="232">
        <v>-22162317.80583334</v>
      </c>
      <c r="AO82" s="232">
        <v>-22046229.474469453</v>
      </c>
      <c r="AP82" s="232">
        <v>-21930141.143105563</v>
      </c>
      <c r="AQ82" s="232">
        <v>-21814052.811741672</v>
      </c>
      <c r="AR82" s="232">
        <v>-21697964.480377786</v>
      </c>
      <c r="AS82" s="232">
        <v>-21581876.149013896</v>
      </c>
      <c r="AT82" s="232">
        <v>-21465787.817650005</v>
      </c>
      <c r="AU82" s="232">
        <v>-21349699.486286119</v>
      </c>
      <c r="AV82" s="232">
        <v>-21233611.154922228</v>
      </c>
      <c r="AW82" s="232">
        <v>-21117522.823558338</v>
      </c>
      <c r="AX82" s="232">
        <v>-21001434.492194451</v>
      </c>
      <c r="AY82" s="232">
        <v>-20885346.160830561</v>
      </c>
      <c r="AZ82" s="232">
        <v>-20769257.829466671</v>
      </c>
      <c r="BA82" s="232">
        <v>-20653169.498102784</v>
      </c>
      <c r="BB82" s="232">
        <v>-20537081.166738898</v>
      </c>
      <c r="BC82" s="232">
        <v>-20420992.835375004</v>
      </c>
      <c r="BD82" s="232">
        <v>-20304904.504011117</v>
      </c>
      <c r="BE82" s="232">
        <v>-20188816.17264723</v>
      </c>
      <c r="BF82" s="232">
        <v>-20072727.84128334</v>
      </c>
      <c r="BG82" s="232">
        <v>-19956639.50991945</v>
      </c>
      <c r="BH82" s="232">
        <v>-19840551.178555563</v>
      </c>
      <c r="BI82" s="232">
        <v>-19724462.847191673</v>
      </c>
      <c r="BJ82" s="232">
        <v>-19608374.515827782</v>
      </c>
      <c r="BK82" s="232">
        <v>-19492286.184463896</v>
      </c>
      <c r="BL82" s="232">
        <v>-19376197.853100009</v>
      </c>
      <c r="BM82" s="232">
        <v>-19260109.521736115</v>
      </c>
      <c r="BN82" s="232">
        <v>-19144021.190372229</v>
      </c>
      <c r="BO82" s="232">
        <v>-19027932.859008338</v>
      </c>
      <c r="BP82" s="232">
        <v>-18911844.527644452</v>
      </c>
      <c r="BQ82" s="232">
        <v>-18795756.196280561</v>
      </c>
      <c r="BR82" s="232">
        <v>-18679667.864916675</v>
      </c>
      <c r="BS82" s="232">
        <v>-18563579.533552784</v>
      </c>
      <c r="BT82" s="232">
        <v>-18447491.202188894</v>
      </c>
      <c r="BU82" s="232">
        <v>-18331402.870825008</v>
      </c>
      <c r="BV82" s="232">
        <v>-18215314.539461117</v>
      </c>
      <c r="BW82" s="232">
        <v>-18099226.208097227</v>
      </c>
      <c r="BX82" s="232">
        <v>-17983137.87673334</v>
      </c>
      <c r="BY82" s="232">
        <v>-17867049.54536945</v>
      </c>
      <c r="BZ82" s="232">
        <v>-17750961.214005563</v>
      </c>
      <c r="CA82" s="232">
        <v>-17634872.882641673</v>
      </c>
      <c r="CB82" s="232">
        <v>-17518784.551277786</v>
      </c>
      <c r="CC82" s="232">
        <v>-17402696.219913892</v>
      </c>
      <c r="CD82" s="232">
        <v>-17286607.888550006</v>
      </c>
      <c r="CE82" s="232">
        <v>-17170519.557186119</v>
      </c>
      <c r="CF82" s="232">
        <v>-17054431.225822229</v>
      </c>
      <c r="CG82" s="232">
        <v>-16938342.894458339</v>
      </c>
      <c r="CH82" s="232">
        <v>-16822254.563094452</v>
      </c>
      <c r="CI82" s="232">
        <v>-16706166.231730562</v>
      </c>
      <c r="CJ82" s="232">
        <v>-16590077.900366675</v>
      </c>
      <c r="CK82" s="232">
        <v>-16473989.569002785</v>
      </c>
      <c r="CL82" s="232" t="s">
        <v>450</v>
      </c>
      <c r="CM82" s="232" t="s">
        <v>450</v>
      </c>
      <c r="CN82" s="232" t="s">
        <v>450</v>
      </c>
      <c r="CO82" s="232" t="s">
        <v>450</v>
      </c>
      <c r="CP82" s="232" t="s">
        <v>450</v>
      </c>
      <c r="CQ82" s="232" t="s">
        <v>450</v>
      </c>
      <c r="CR82" s="232" t="s">
        <v>450</v>
      </c>
      <c r="CS82" s="232" t="s">
        <v>450</v>
      </c>
      <c r="CT82" s="232" t="s">
        <v>450</v>
      </c>
    </row>
    <row r="83" spans="1:98" x14ac:dyDescent="0.25">
      <c r="A83" s="302" t="s">
        <v>258</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22">
        <v>0</v>
      </c>
      <c r="AL83" s="323"/>
      <c r="AM83" s="233">
        <v>10553484.669444447</v>
      </c>
      <c r="AN83" s="233">
        <v>10553484.669444447</v>
      </c>
      <c r="AO83" s="233">
        <v>10553484.669444447</v>
      </c>
      <c r="AP83" s="233">
        <v>10553484.669444447</v>
      </c>
      <c r="AQ83" s="233">
        <v>10553484.669444447</v>
      </c>
      <c r="AR83" s="233">
        <v>10553484.669444447</v>
      </c>
      <c r="AS83" s="233">
        <v>10553484.669444447</v>
      </c>
      <c r="AT83" s="233">
        <v>10553484.669444447</v>
      </c>
      <c r="AU83" s="233">
        <v>10553484.669444447</v>
      </c>
      <c r="AV83" s="233">
        <v>10553484.669444447</v>
      </c>
      <c r="AW83" s="233">
        <v>10553484.669444447</v>
      </c>
      <c r="AX83" s="233">
        <v>10553484.669444447</v>
      </c>
      <c r="AY83" s="233">
        <v>10553484.669444447</v>
      </c>
      <c r="AZ83" s="233">
        <v>10553484.669444447</v>
      </c>
      <c r="BA83" s="233">
        <v>10553484.669444447</v>
      </c>
      <c r="BB83" s="233">
        <v>10553484.669444447</v>
      </c>
      <c r="BC83" s="233">
        <v>10553484.669444447</v>
      </c>
      <c r="BD83" s="233">
        <v>10553484.669444447</v>
      </c>
      <c r="BE83" s="233">
        <v>10553484.669444447</v>
      </c>
      <c r="BF83" s="233">
        <v>10553484.669444447</v>
      </c>
      <c r="BG83" s="233">
        <v>10553484.669444447</v>
      </c>
      <c r="BH83" s="233">
        <v>10553484.669444447</v>
      </c>
      <c r="BI83" s="233">
        <v>10553484.669444447</v>
      </c>
      <c r="BJ83" s="233">
        <v>10553484.669444447</v>
      </c>
      <c r="BK83" s="233">
        <v>10553484.669444447</v>
      </c>
      <c r="BL83" s="233">
        <v>10553484.669444447</v>
      </c>
      <c r="BM83" s="233">
        <v>10553484.669444447</v>
      </c>
      <c r="BN83" s="233">
        <v>10553484.669444447</v>
      </c>
      <c r="BO83" s="233">
        <v>10553484.669444447</v>
      </c>
      <c r="BP83" s="233">
        <v>10553484.669444447</v>
      </c>
      <c r="BQ83" s="233">
        <v>10553484.669444447</v>
      </c>
      <c r="BR83" s="233">
        <v>10553484.669444447</v>
      </c>
      <c r="BS83" s="233">
        <v>10553484.669444447</v>
      </c>
      <c r="BT83" s="233">
        <v>10553484.669444447</v>
      </c>
      <c r="BU83" s="233">
        <v>10553484.669444447</v>
      </c>
      <c r="BV83" s="233">
        <v>10553484.669444447</v>
      </c>
      <c r="BW83" s="233">
        <v>10553484.669444447</v>
      </c>
      <c r="BX83" s="233">
        <v>10553484.669444447</v>
      </c>
      <c r="BY83" s="233">
        <v>10553484.669444447</v>
      </c>
      <c r="BZ83" s="233">
        <v>10553484.669444447</v>
      </c>
      <c r="CA83" s="233">
        <v>10553484.669444447</v>
      </c>
      <c r="CB83" s="233">
        <v>10553484.669444447</v>
      </c>
      <c r="CC83" s="233">
        <v>10553484.669444447</v>
      </c>
      <c r="CD83" s="233">
        <v>10553484.669444447</v>
      </c>
      <c r="CE83" s="233">
        <v>10553484.669444447</v>
      </c>
      <c r="CF83" s="233">
        <v>10553484.669444447</v>
      </c>
      <c r="CG83" s="233">
        <v>10553484.669444447</v>
      </c>
      <c r="CH83" s="233">
        <v>10553484.669444447</v>
      </c>
      <c r="CI83" s="233">
        <v>10553484.669444447</v>
      </c>
      <c r="CJ83" s="233">
        <v>10553484.669444447</v>
      </c>
      <c r="CK83" s="233">
        <v>10553484.669444447</v>
      </c>
      <c r="CL83" s="233" t="s">
        <v>630</v>
      </c>
      <c r="CM83" s="233" t="s">
        <v>630</v>
      </c>
      <c r="CN83" s="233" t="s">
        <v>630</v>
      </c>
      <c r="CO83" s="233" t="s">
        <v>630</v>
      </c>
      <c r="CP83" s="233" t="s">
        <v>630</v>
      </c>
      <c r="CQ83" s="233" t="s">
        <v>630</v>
      </c>
      <c r="CR83" s="233" t="s">
        <v>630</v>
      </c>
      <c r="CS83" s="233" t="s">
        <v>630</v>
      </c>
      <c r="CT83" s="233" t="s">
        <v>630</v>
      </c>
    </row>
    <row r="84" spans="1:98" x14ac:dyDescent="0.25">
      <c r="A84" s="302" t="s">
        <v>257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22">
        <v>0</v>
      </c>
      <c r="AL84" s="323"/>
      <c r="AM84" s="233">
        <v>0</v>
      </c>
      <c r="AN84" s="233">
        <v>0</v>
      </c>
      <c r="AO84" s="233">
        <v>0</v>
      </c>
      <c r="AP84" s="233">
        <v>0</v>
      </c>
      <c r="AQ84" s="233">
        <v>0</v>
      </c>
      <c r="AR84" s="233">
        <v>0</v>
      </c>
      <c r="AS84" s="233">
        <v>0</v>
      </c>
      <c r="AT84" s="233">
        <v>0</v>
      </c>
      <c r="AU84" s="233">
        <v>0</v>
      </c>
      <c r="AV84" s="233">
        <v>0</v>
      </c>
      <c r="AW84" s="233">
        <v>0</v>
      </c>
      <c r="AX84" s="233">
        <v>0</v>
      </c>
      <c r="AY84" s="233">
        <v>0</v>
      </c>
      <c r="AZ84" s="233">
        <v>0</v>
      </c>
      <c r="BA84" s="233">
        <v>0</v>
      </c>
      <c r="BB84" s="233">
        <v>0</v>
      </c>
      <c r="BC84" s="233">
        <v>0</v>
      </c>
      <c r="BD84" s="233">
        <v>0</v>
      </c>
      <c r="BE84" s="233">
        <v>0</v>
      </c>
      <c r="BF84" s="233">
        <v>0</v>
      </c>
      <c r="BG84" s="233">
        <v>0</v>
      </c>
      <c r="BH84" s="233">
        <v>0</v>
      </c>
      <c r="BI84" s="233">
        <v>0</v>
      </c>
      <c r="BJ84" s="233">
        <v>0</v>
      </c>
      <c r="BK84" s="233">
        <v>0</v>
      </c>
      <c r="BL84" s="233">
        <v>0</v>
      </c>
      <c r="BM84" s="233">
        <v>0</v>
      </c>
      <c r="BN84" s="233">
        <v>0</v>
      </c>
      <c r="BO84" s="233">
        <v>0</v>
      </c>
      <c r="BP84" s="233">
        <v>0</v>
      </c>
      <c r="BQ84" s="233">
        <v>0</v>
      </c>
      <c r="BR84" s="233">
        <v>0</v>
      </c>
      <c r="BS84" s="233">
        <v>0</v>
      </c>
      <c r="BT84" s="233">
        <v>0</v>
      </c>
      <c r="BU84" s="233">
        <v>0</v>
      </c>
      <c r="BV84" s="233">
        <v>0</v>
      </c>
      <c r="BW84" s="233">
        <v>0</v>
      </c>
      <c r="BX84" s="233">
        <v>0</v>
      </c>
      <c r="BY84" s="233">
        <v>0</v>
      </c>
      <c r="BZ84" s="233">
        <v>0</v>
      </c>
      <c r="CA84" s="233">
        <v>0</v>
      </c>
      <c r="CB84" s="233">
        <v>0</v>
      </c>
      <c r="CC84" s="233">
        <v>0</v>
      </c>
      <c r="CD84" s="233">
        <v>0</v>
      </c>
      <c r="CE84" s="233">
        <v>0</v>
      </c>
      <c r="CF84" s="233">
        <v>0</v>
      </c>
      <c r="CG84" s="233">
        <v>0</v>
      </c>
      <c r="CH84" s="233">
        <v>0</v>
      </c>
      <c r="CI84" s="233">
        <v>0</v>
      </c>
      <c r="CJ84" s="233">
        <v>0</v>
      </c>
      <c r="CK84" s="233">
        <v>0</v>
      </c>
      <c r="CL84" s="233">
        <v>0</v>
      </c>
      <c r="CM84" s="233">
        <v>0</v>
      </c>
      <c r="CN84" s="233">
        <v>0</v>
      </c>
      <c r="CO84" s="233">
        <v>0</v>
      </c>
      <c r="CP84" s="233">
        <v>0</v>
      </c>
      <c r="CQ84" s="233">
        <v>0</v>
      </c>
      <c r="CR84" s="233">
        <v>0</v>
      </c>
      <c r="CS84" s="233">
        <v>0</v>
      </c>
      <c r="CT84" s="233">
        <v>0</v>
      </c>
    </row>
    <row r="85" spans="1:98" s="235" customFormat="1" x14ac:dyDescent="0.25">
      <c r="A85" s="330" t="s">
        <v>256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28">
        <v>0</v>
      </c>
      <c r="AL85" s="329"/>
      <c r="AM85" s="234">
        <v>0</v>
      </c>
      <c r="AN85" s="234">
        <v>0</v>
      </c>
      <c r="AO85" s="234">
        <v>0</v>
      </c>
      <c r="AP85" s="234">
        <v>0</v>
      </c>
      <c r="AQ85" s="234">
        <v>0</v>
      </c>
      <c r="AR85" s="234">
        <v>0</v>
      </c>
      <c r="AS85" s="234">
        <v>0</v>
      </c>
      <c r="AT85" s="234">
        <v>0</v>
      </c>
      <c r="AU85" s="234">
        <v>0</v>
      </c>
      <c r="AV85" s="234">
        <v>0</v>
      </c>
      <c r="AW85" s="234">
        <v>0</v>
      </c>
      <c r="AX85" s="234">
        <v>0</v>
      </c>
      <c r="AY85" s="234">
        <v>0</v>
      </c>
      <c r="AZ85" s="234">
        <v>0</v>
      </c>
      <c r="BA85" s="234">
        <v>0</v>
      </c>
      <c r="BB85" s="234">
        <v>0</v>
      </c>
      <c r="BC85" s="234">
        <v>0</v>
      </c>
      <c r="BD85" s="234">
        <v>0</v>
      </c>
      <c r="BE85" s="234">
        <v>0</v>
      </c>
      <c r="BF85" s="234">
        <v>0</v>
      </c>
      <c r="BG85" s="234">
        <v>0</v>
      </c>
      <c r="BH85" s="234">
        <v>0</v>
      </c>
      <c r="BI85" s="234">
        <v>0</v>
      </c>
      <c r="BJ85" s="234">
        <v>0</v>
      </c>
      <c r="BK85" s="234">
        <v>0</v>
      </c>
      <c r="BL85" s="234">
        <v>0</v>
      </c>
      <c r="BM85" s="234">
        <v>0</v>
      </c>
      <c r="BN85" s="234">
        <v>0</v>
      </c>
      <c r="BO85" s="234">
        <v>0</v>
      </c>
      <c r="BP85" s="234">
        <v>0</v>
      </c>
      <c r="BQ85" s="234">
        <v>0</v>
      </c>
      <c r="BR85" s="234">
        <v>0</v>
      </c>
      <c r="BS85" s="234">
        <v>0</v>
      </c>
      <c r="BT85" s="234">
        <v>0</v>
      </c>
      <c r="BU85" s="234">
        <v>0</v>
      </c>
      <c r="BV85" s="234">
        <v>0</v>
      </c>
      <c r="BW85" s="234">
        <v>0</v>
      </c>
      <c r="BX85" s="234">
        <v>0</v>
      </c>
      <c r="BY85" s="234">
        <v>0</v>
      </c>
      <c r="BZ85" s="234">
        <v>0</v>
      </c>
      <c r="CA85" s="234">
        <v>0</v>
      </c>
      <c r="CB85" s="234">
        <v>0</v>
      </c>
      <c r="CC85" s="234">
        <v>0</v>
      </c>
      <c r="CD85" s="234">
        <v>0</v>
      </c>
      <c r="CE85" s="234">
        <v>0</v>
      </c>
      <c r="CF85" s="234">
        <v>0</v>
      </c>
      <c r="CG85" s="234">
        <v>0</v>
      </c>
      <c r="CH85" s="234">
        <v>0</v>
      </c>
      <c r="CI85" s="234">
        <v>0</v>
      </c>
      <c r="CJ85" s="234">
        <v>0</v>
      </c>
      <c r="CK85" s="234">
        <v>0</v>
      </c>
      <c r="CL85" s="234" t="e">
        <v>#VALUE!</v>
      </c>
      <c r="CM85" s="234" t="e">
        <v>#VALUE!</v>
      </c>
      <c r="CN85" s="234" t="e">
        <v>#VALUE!</v>
      </c>
      <c r="CO85" s="234" t="e">
        <v>#VALUE!</v>
      </c>
      <c r="CP85" s="234" t="e">
        <v>#VALUE!</v>
      </c>
      <c r="CQ85" s="234" t="e">
        <v>#VALUE!</v>
      </c>
      <c r="CR85" s="234" t="e">
        <v>#VALUE!</v>
      </c>
      <c r="CS85" s="234" t="e">
        <v>#VALUE!</v>
      </c>
      <c r="CT85" s="234" t="e">
        <v>#VALUE!</v>
      </c>
    </row>
    <row r="86" spans="1:98" x14ac:dyDescent="0.25">
      <c r="A86" s="302" t="s">
        <v>255</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28">
        <v>-107645543.62833336</v>
      </c>
      <c r="AL86" s="329"/>
      <c r="AM86" s="234">
        <v>107645543.62833336</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302" t="s">
        <v>254</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22">
        <v>0</v>
      </c>
      <c r="AL87" s="323"/>
      <c r="AM87" s="233">
        <v>0</v>
      </c>
      <c r="AN87" s="233">
        <v>0</v>
      </c>
      <c r="AO87" s="233">
        <v>0</v>
      </c>
      <c r="AP87" s="233">
        <v>0</v>
      </c>
      <c r="AQ87" s="233">
        <v>0</v>
      </c>
      <c r="AR87" s="233">
        <v>0</v>
      </c>
      <c r="AS87" s="233">
        <v>0</v>
      </c>
      <c r="AT87" s="233">
        <v>0</v>
      </c>
      <c r="AU87" s="233">
        <v>0</v>
      </c>
      <c r="AV87" s="233">
        <v>0</v>
      </c>
      <c r="AW87" s="233">
        <v>0</v>
      </c>
      <c r="AX87" s="233">
        <v>0</v>
      </c>
      <c r="AY87" s="233">
        <v>0</v>
      </c>
      <c r="AZ87" s="233">
        <v>0</v>
      </c>
      <c r="BA87" s="233">
        <v>0</v>
      </c>
      <c r="BB87" s="233">
        <v>0</v>
      </c>
      <c r="BC87" s="233">
        <v>0</v>
      </c>
      <c r="BD87" s="233">
        <v>0</v>
      </c>
      <c r="BE87" s="233">
        <v>0</v>
      </c>
      <c r="BF87" s="233">
        <v>0</v>
      </c>
      <c r="BG87" s="233">
        <v>0</v>
      </c>
      <c r="BH87" s="233">
        <v>0</v>
      </c>
      <c r="BI87" s="233">
        <v>0</v>
      </c>
      <c r="BJ87" s="233">
        <v>0</v>
      </c>
      <c r="BK87" s="233">
        <v>0</v>
      </c>
      <c r="BL87" s="233">
        <v>0</v>
      </c>
      <c r="BM87" s="233">
        <v>0</v>
      </c>
      <c r="BN87" s="233">
        <v>0</v>
      </c>
      <c r="BO87" s="233">
        <v>0</v>
      </c>
      <c r="BP87" s="233">
        <v>0</v>
      </c>
      <c r="BQ87" s="233">
        <v>0</v>
      </c>
      <c r="BR87" s="233">
        <v>0</v>
      </c>
      <c r="BS87" s="233">
        <v>0</v>
      </c>
      <c r="BT87" s="233">
        <v>0</v>
      </c>
      <c r="BU87" s="233">
        <v>0</v>
      </c>
      <c r="BV87" s="233">
        <v>0</v>
      </c>
      <c r="BW87" s="233">
        <v>0</v>
      </c>
      <c r="BX87" s="233">
        <v>0</v>
      </c>
      <c r="BY87" s="233">
        <v>0</v>
      </c>
      <c r="BZ87" s="233">
        <v>0</v>
      </c>
      <c r="CA87" s="233">
        <v>0</v>
      </c>
      <c r="CB87" s="233">
        <v>0</v>
      </c>
      <c r="CC87" s="233">
        <v>0</v>
      </c>
      <c r="CD87" s="233">
        <v>0</v>
      </c>
      <c r="CE87" s="233">
        <v>0</v>
      </c>
      <c r="CF87" s="233">
        <v>0</v>
      </c>
      <c r="CG87" s="233">
        <v>0</v>
      </c>
      <c r="CH87" s="233">
        <v>0</v>
      </c>
      <c r="CI87" s="233">
        <v>0</v>
      </c>
      <c r="CJ87" s="233">
        <v>0</v>
      </c>
      <c r="CK87" s="233">
        <v>0</v>
      </c>
      <c r="CL87" s="233" t="s">
        <v>450</v>
      </c>
      <c r="CM87" s="233" t="s">
        <v>450</v>
      </c>
      <c r="CN87" s="233" t="s">
        <v>450</v>
      </c>
      <c r="CO87" s="233" t="s">
        <v>450</v>
      </c>
      <c r="CP87" s="233" t="s">
        <v>450</v>
      </c>
      <c r="CQ87" s="233" t="s">
        <v>450</v>
      </c>
      <c r="CR87" s="233" t="s">
        <v>450</v>
      </c>
      <c r="CS87" s="233" t="s">
        <v>450</v>
      </c>
      <c r="CT87" s="233" t="s">
        <v>450</v>
      </c>
    </row>
    <row r="88" spans="1:98" x14ac:dyDescent="0.25">
      <c r="A88" s="302" t="s">
        <v>253</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22">
        <v>-538227718.14166677</v>
      </c>
      <c r="AL88" s="323"/>
      <c r="AM88" s="233">
        <v>0</v>
      </c>
      <c r="AN88" s="233">
        <v>0</v>
      </c>
      <c r="AO88" s="233">
        <v>0</v>
      </c>
      <c r="AP88" s="233">
        <v>0</v>
      </c>
      <c r="AQ88" s="233">
        <v>0</v>
      </c>
      <c r="AR88" s="233">
        <v>0</v>
      </c>
      <c r="AS88" s="233">
        <v>0</v>
      </c>
      <c r="AT88" s="233">
        <v>0</v>
      </c>
      <c r="AU88" s="233">
        <v>0</v>
      </c>
      <c r="AV88" s="233">
        <v>0</v>
      </c>
      <c r="AW88" s="233">
        <v>0</v>
      </c>
      <c r="AX88" s="233">
        <v>0</v>
      </c>
      <c r="AY88" s="233">
        <v>1</v>
      </c>
      <c r="AZ88" s="233">
        <v>2</v>
      </c>
      <c r="BA88" s="233">
        <v>3</v>
      </c>
      <c r="BB88" s="233">
        <v>4</v>
      </c>
      <c r="BC88" s="233">
        <v>5</v>
      </c>
      <c r="BD88" s="233">
        <v>6</v>
      </c>
      <c r="BE88" s="233">
        <v>7</v>
      </c>
      <c r="BF88" s="233">
        <v>8</v>
      </c>
      <c r="BG88" s="233">
        <v>9</v>
      </c>
      <c r="BH88" s="233">
        <v>10</v>
      </c>
      <c r="BI88" s="233">
        <v>11</v>
      </c>
      <c r="BJ88" s="233">
        <v>12</v>
      </c>
      <c r="BK88" s="233">
        <v>13</v>
      </c>
      <c r="BL88" s="233">
        <v>14</v>
      </c>
      <c r="BM88" s="233">
        <v>15</v>
      </c>
      <c r="BN88" s="233">
        <v>16</v>
      </c>
      <c r="BO88" s="233">
        <v>17</v>
      </c>
      <c r="BP88" s="233">
        <v>18</v>
      </c>
      <c r="BQ88" s="233">
        <v>19</v>
      </c>
      <c r="BR88" s="233">
        <v>20</v>
      </c>
      <c r="BS88" s="233">
        <v>21</v>
      </c>
      <c r="BT88" s="233">
        <v>22</v>
      </c>
      <c r="BU88" s="233">
        <v>23</v>
      </c>
      <c r="BV88" s="233">
        <v>24</v>
      </c>
      <c r="BW88" s="233">
        <v>25</v>
      </c>
      <c r="BX88" s="233">
        <v>26</v>
      </c>
      <c r="BY88" s="233">
        <v>27</v>
      </c>
      <c r="BZ88" s="233">
        <v>28</v>
      </c>
      <c r="CA88" s="233">
        <v>29</v>
      </c>
      <c r="CB88" s="233">
        <v>30</v>
      </c>
      <c r="CC88" s="233">
        <v>31</v>
      </c>
      <c r="CD88" s="233">
        <v>32</v>
      </c>
      <c r="CE88" s="233">
        <v>33</v>
      </c>
      <c r="CF88" s="233">
        <v>34</v>
      </c>
      <c r="CG88" s="233">
        <v>35</v>
      </c>
      <c r="CH88" s="233">
        <v>36</v>
      </c>
      <c r="CI88" s="233">
        <v>37</v>
      </c>
      <c r="CJ88" s="233">
        <v>38</v>
      </c>
      <c r="CK88" s="233">
        <v>39</v>
      </c>
      <c r="CL88" s="233">
        <v>40</v>
      </c>
      <c r="CM88" s="233">
        <v>41</v>
      </c>
      <c r="CN88" s="233">
        <v>42</v>
      </c>
      <c r="CO88" s="233">
        <v>43</v>
      </c>
      <c r="CP88" s="233">
        <v>44</v>
      </c>
      <c r="CQ88" s="233">
        <v>45</v>
      </c>
      <c r="CR88" s="233">
        <v>46</v>
      </c>
      <c r="CS88" s="233">
        <v>47</v>
      </c>
      <c r="CT88" s="233">
        <v>48</v>
      </c>
    </row>
    <row r="89" spans="1:98" x14ac:dyDescent="0.25">
      <c r="A89" s="302" t="s">
        <v>252</v>
      </c>
      <c r="B89" s="303"/>
      <c r="C89" s="303"/>
      <c r="D89" s="303"/>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22">
        <v>0</v>
      </c>
      <c r="AL89" s="323"/>
      <c r="AM89" s="233">
        <v>0</v>
      </c>
      <c r="AN89" s="233">
        <v>0</v>
      </c>
      <c r="AO89" s="233">
        <v>0</v>
      </c>
      <c r="AP89" s="233">
        <v>0</v>
      </c>
      <c r="AQ89" s="233">
        <v>0</v>
      </c>
      <c r="AR89" s="233">
        <v>0</v>
      </c>
      <c r="AS89" s="233">
        <v>0</v>
      </c>
      <c r="AT89" s="233">
        <v>0</v>
      </c>
      <c r="AU89" s="233">
        <v>0</v>
      </c>
      <c r="AV89" s="233">
        <v>0</v>
      </c>
      <c r="AW89" s="233">
        <v>0</v>
      </c>
      <c r="AX89" s="233">
        <v>0</v>
      </c>
      <c r="AY89" s="233">
        <v>0</v>
      </c>
      <c r="AZ89" s="233">
        <v>0</v>
      </c>
      <c r="BA89" s="233">
        <v>0</v>
      </c>
      <c r="BB89" s="233">
        <v>0</v>
      </c>
      <c r="BC89" s="233">
        <v>0</v>
      </c>
      <c r="BD89" s="233">
        <v>0</v>
      </c>
      <c r="BE89" s="233">
        <v>0</v>
      </c>
      <c r="BF89" s="233">
        <v>0</v>
      </c>
      <c r="BG89" s="233">
        <v>0</v>
      </c>
      <c r="BH89" s="233">
        <v>0</v>
      </c>
      <c r="BI89" s="233">
        <v>0</v>
      </c>
      <c r="BJ89" s="233">
        <v>0</v>
      </c>
      <c r="BK89" s="233">
        <v>0</v>
      </c>
      <c r="BL89" s="233">
        <v>0</v>
      </c>
      <c r="BM89" s="233">
        <v>0</v>
      </c>
      <c r="BN89" s="233">
        <v>0</v>
      </c>
      <c r="BO89" s="233">
        <v>0</v>
      </c>
      <c r="BP89" s="233">
        <v>0</v>
      </c>
      <c r="BQ89" s="233">
        <v>0</v>
      </c>
      <c r="BR89" s="233">
        <v>0</v>
      </c>
      <c r="BS89" s="233">
        <v>0</v>
      </c>
      <c r="BT89" s="233">
        <v>0</v>
      </c>
      <c r="BU89" s="233">
        <v>0</v>
      </c>
      <c r="BV89" s="233">
        <v>0</v>
      </c>
      <c r="BW89" s="233">
        <v>0</v>
      </c>
      <c r="BX89" s="233">
        <v>0</v>
      </c>
      <c r="BY89" s="233">
        <v>0</v>
      </c>
      <c r="BZ89" s="233">
        <v>0</v>
      </c>
      <c r="CA89" s="233">
        <v>0</v>
      </c>
      <c r="CB89" s="233">
        <v>0</v>
      </c>
      <c r="CC89" s="233">
        <v>0</v>
      </c>
      <c r="CD89" s="233">
        <v>0</v>
      </c>
      <c r="CE89" s="233">
        <v>0</v>
      </c>
      <c r="CF89" s="233">
        <v>0</v>
      </c>
      <c r="CG89" s="233">
        <v>0</v>
      </c>
      <c r="CH89" s="233">
        <v>0</v>
      </c>
      <c r="CI89" s="233">
        <v>0</v>
      </c>
      <c r="CJ89" s="233">
        <v>0</v>
      </c>
      <c r="CK89" s="233">
        <v>0</v>
      </c>
      <c r="CL89" s="233" t="e">
        <v>#VALUE!</v>
      </c>
      <c r="CM89" s="233" t="e">
        <v>#VALUE!</v>
      </c>
      <c r="CN89" s="233" t="e">
        <v>#VALUE!</v>
      </c>
      <c r="CO89" s="233" t="e">
        <v>#VALUE!</v>
      </c>
      <c r="CP89" s="233" t="e">
        <v>#VALUE!</v>
      </c>
      <c r="CQ89" s="233" t="e">
        <v>#VALUE!</v>
      </c>
      <c r="CR89" s="233" t="e">
        <v>#VALUE!</v>
      </c>
      <c r="CS89" s="233" t="e">
        <v>#VALUE!</v>
      </c>
      <c r="CT89" s="233" t="e">
        <v>#VALUE!</v>
      </c>
    </row>
    <row r="90" spans="1:98" s="199" customFormat="1" ht="15" x14ac:dyDescent="0.25">
      <c r="A90" s="302" t="s">
        <v>251</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4">
        <v>-645873261.7700001</v>
      </c>
      <c r="AL90" s="305"/>
      <c r="AM90" s="232">
        <v>95920622.160580575</v>
      </c>
      <c r="AN90" s="232">
        <v>-11608833.136388892</v>
      </c>
      <c r="AO90" s="232">
        <v>-11492744.805025006</v>
      </c>
      <c r="AP90" s="232">
        <v>-11376656.473661115</v>
      </c>
      <c r="AQ90" s="232">
        <v>-11260568.142297225</v>
      </c>
      <c r="AR90" s="232">
        <v>-11144479.810933338</v>
      </c>
      <c r="AS90" s="232">
        <v>-11028391.479569448</v>
      </c>
      <c r="AT90" s="232">
        <v>-10912303.148205558</v>
      </c>
      <c r="AU90" s="232">
        <v>-10796214.816841671</v>
      </c>
      <c r="AV90" s="232">
        <v>-10680126.485477781</v>
      </c>
      <c r="AW90" s="232">
        <v>-10564038.154113891</v>
      </c>
      <c r="AX90" s="232">
        <v>-10447949.822750004</v>
      </c>
      <c r="AY90" s="232">
        <v>-10331860.491386114</v>
      </c>
      <c r="AZ90" s="232">
        <v>-10215771.160022223</v>
      </c>
      <c r="BA90" s="232">
        <v>-10099681.828658337</v>
      </c>
      <c r="BB90" s="232">
        <v>-9983592.4972944502</v>
      </c>
      <c r="BC90" s="232">
        <v>-9867503.1659305561</v>
      </c>
      <c r="BD90" s="232">
        <v>-9751413.8345666695</v>
      </c>
      <c r="BE90" s="232">
        <v>-9635324.5032027829</v>
      </c>
      <c r="BF90" s="232">
        <v>-9519235.1718388926</v>
      </c>
      <c r="BG90" s="232">
        <v>-9403145.8404750023</v>
      </c>
      <c r="BH90" s="232">
        <v>-9287056.5091111157</v>
      </c>
      <c r="BI90" s="232">
        <v>-9170967.1777472254</v>
      </c>
      <c r="BJ90" s="232">
        <v>-9054877.8463833351</v>
      </c>
      <c r="BK90" s="232">
        <v>-8938788.5150194485</v>
      </c>
      <c r="BL90" s="232">
        <v>-8822699.1836555619</v>
      </c>
      <c r="BM90" s="232">
        <v>-8706609.8522916678</v>
      </c>
      <c r="BN90" s="232">
        <v>-8590520.5209277812</v>
      </c>
      <c r="BO90" s="232">
        <v>-8474431.1895638909</v>
      </c>
      <c r="BP90" s="232">
        <v>-8358341.8582000043</v>
      </c>
      <c r="BQ90" s="232">
        <v>-8242252.526836114</v>
      </c>
      <c r="BR90" s="232">
        <v>-8126163.1954722274</v>
      </c>
      <c r="BS90" s="232">
        <v>-8010073.8641083371</v>
      </c>
      <c r="BT90" s="232">
        <v>-7893984.5327444468</v>
      </c>
      <c r="BU90" s="232">
        <v>-7777895.2013805602</v>
      </c>
      <c r="BV90" s="232">
        <v>-7661805.8700166699</v>
      </c>
      <c r="BW90" s="232">
        <v>-7545716.5386527795</v>
      </c>
      <c r="BX90" s="232">
        <v>-7429627.2072888929</v>
      </c>
      <c r="BY90" s="232">
        <v>-7313537.8759250026</v>
      </c>
      <c r="BZ90" s="232">
        <v>-7197448.544561116</v>
      </c>
      <c r="CA90" s="232">
        <v>-7081359.2131972257</v>
      </c>
      <c r="CB90" s="232">
        <v>-6965269.8818333391</v>
      </c>
      <c r="CC90" s="232">
        <v>-6849180.5504694451</v>
      </c>
      <c r="CD90" s="232">
        <v>-6733091.2191055585</v>
      </c>
      <c r="CE90" s="232">
        <v>-6617001.8877416719</v>
      </c>
      <c r="CF90" s="232">
        <v>-6500912.5563777816</v>
      </c>
      <c r="CG90" s="232">
        <v>-6384823.2250138912</v>
      </c>
      <c r="CH90" s="232">
        <v>-6268733.8936500046</v>
      </c>
      <c r="CI90" s="232">
        <v>-6152644.5622861143</v>
      </c>
      <c r="CJ90" s="232">
        <v>-6036555.2309222277</v>
      </c>
      <c r="CK90" s="232">
        <v>-5920465.8995583374</v>
      </c>
      <c r="CL90" s="232" t="s">
        <v>630</v>
      </c>
      <c r="CM90" s="232" t="s">
        <v>630</v>
      </c>
      <c r="CN90" s="232" t="s">
        <v>630</v>
      </c>
      <c r="CO90" s="232" t="s">
        <v>630</v>
      </c>
      <c r="CP90" s="232" t="s">
        <v>630</v>
      </c>
      <c r="CQ90" s="232" t="s">
        <v>630</v>
      </c>
      <c r="CR90" s="232" t="s">
        <v>630</v>
      </c>
      <c r="CS90" s="232" t="s">
        <v>630</v>
      </c>
      <c r="CT90" s="232" t="s">
        <v>630</v>
      </c>
    </row>
    <row r="91" spans="1:98" s="199" customFormat="1" ht="15" x14ac:dyDescent="0.25">
      <c r="A91" s="302" t="s">
        <v>560</v>
      </c>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4">
        <v>-645873261.7700001</v>
      </c>
      <c r="AL91" s="305"/>
      <c r="AM91" s="232">
        <v>-549952639.60941958</v>
      </c>
      <c r="AN91" s="232">
        <v>-561561472.74580848</v>
      </c>
      <c r="AO91" s="232">
        <v>-573054217.55083346</v>
      </c>
      <c r="AP91" s="232">
        <v>-584430874.02449453</v>
      </c>
      <c r="AQ91" s="232">
        <v>-595691442.1667918</v>
      </c>
      <c r="AR91" s="232">
        <v>-606835921.97772515</v>
      </c>
      <c r="AS91" s="232">
        <v>-617864313.45729458</v>
      </c>
      <c r="AT91" s="232">
        <v>-628776616.6055001</v>
      </c>
      <c r="AU91" s="232">
        <v>-639572831.42234182</v>
      </c>
      <c r="AV91" s="232">
        <v>-650252957.90781963</v>
      </c>
      <c r="AW91" s="232">
        <v>-660816996.06193352</v>
      </c>
      <c r="AX91" s="232">
        <v>-671264945.88468349</v>
      </c>
      <c r="AY91" s="232">
        <v>-681596806.37606955</v>
      </c>
      <c r="AZ91" s="232">
        <v>-691812577.5360918</v>
      </c>
      <c r="BA91" s="232">
        <v>-701912259.36475015</v>
      </c>
      <c r="BB91" s="232">
        <v>-711895851.86204457</v>
      </c>
      <c r="BC91" s="232">
        <v>-721763355.02797508</v>
      </c>
      <c r="BD91" s="232">
        <v>-731514768.86254179</v>
      </c>
      <c r="BE91" s="232">
        <v>-741150093.36574459</v>
      </c>
      <c r="BF91" s="232">
        <v>-750669328.53758347</v>
      </c>
      <c r="BG91" s="232">
        <v>-760072474.37805843</v>
      </c>
      <c r="BH91" s="232">
        <v>-769359530.8871696</v>
      </c>
      <c r="BI91" s="232">
        <v>-778530498.06491685</v>
      </c>
      <c r="BJ91" s="232">
        <v>-787585375.91130018</v>
      </c>
      <c r="BK91" s="232">
        <v>-796524164.4263196</v>
      </c>
      <c r="BL91" s="232">
        <v>-805346863.60997522</v>
      </c>
      <c r="BM91" s="232">
        <v>-814053473.46226692</v>
      </c>
      <c r="BN91" s="232">
        <v>-822643993.98319471</v>
      </c>
      <c r="BO91" s="232">
        <v>-831118425.17275858</v>
      </c>
      <c r="BP91" s="232">
        <v>-839476767.03095853</v>
      </c>
      <c r="BQ91" s="232">
        <v>-847719019.55779469</v>
      </c>
      <c r="BR91" s="232">
        <v>-855845182.75326693</v>
      </c>
      <c r="BS91" s="232">
        <v>-863855256.61737525</v>
      </c>
      <c r="BT91" s="232">
        <v>-871749241.15011966</v>
      </c>
      <c r="BU91" s="232">
        <v>-879527136.35150027</v>
      </c>
      <c r="BV91" s="232">
        <v>-887188942.22151697</v>
      </c>
      <c r="BW91" s="232">
        <v>-894734658.76016974</v>
      </c>
      <c r="BX91" s="232">
        <v>-902164285.96745861</v>
      </c>
      <c r="BY91" s="232">
        <v>-909477823.84338355</v>
      </c>
      <c r="BZ91" s="232">
        <v>-916675272.3879447</v>
      </c>
      <c r="CA91" s="232">
        <v>-923756631.60114193</v>
      </c>
      <c r="CB91" s="232">
        <v>-930721901.48297524</v>
      </c>
      <c r="CC91" s="232">
        <v>-937571082.03344464</v>
      </c>
      <c r="CD91" s="232">
        <v>-944304173.25255024</v>
      </c>
      <c r="CE91" s="232">
        <v>-950921175.14029193</v>
      </c>
      <c r="CF91" s="232">
        <v>-957422087.6966697</v>
      </c>
      <c r="CG91" s="232">
        <v>-963806910.92168355</v>
      </c>
      <c r="CH91" s="232">
        <v>-970075644.8153336</v>
      </c>
      <c r="CI91" s="232">
        <v>-976228289.37761974</v>
      </c>
      <c r="CJ91" s="232">
        <v>-982264844.60854197</v>
      </c>
      <c r="CK91" s="232">
        <v>-988185310.50810027</v>
      </c>
      <c r="CL91" s="232" t="s">
        <v>630</v>
      </c>
      <c r="CM91" s="232" t="s">
        <v>630</v>
      </c>
      <c r="CN91" s="232" t="s">
        <v>630</v>
      </c>
      <c r="CO91" s="232" t="s">
        <v>630</v>
      </c>
      <c r="CP91" s="232" t="s">
        <v>630</v>
      </c>
      <c r="CQ91" s="232" t="s">
        <v>630</v>
      </c>
      <c r="CR91" s="232" t="s">
        <v>630</v>
      </c>
      <c r="CS91" s="232" t="s">
        <v>630</v>
      </c>
      <c r="CT91" s="232" t="s">
        <v>630</v>
      </c>
    </row>
    <row r="92" spans="1:98" x14ac:dyDescent="0.25">
      <c r="A92" s="302" t="s">
        <v>250</v>
      </c>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6">
        <v>1</v>
      </c>
      <c r="AL92" s="307"/>
      <c r="AM92" s="240">
        <v>0.87657784011220197</v>
      </c>
      <c r="AN92" s="240">
        <v>0.76838870977577312</v>
      </c>
      <c r="AO92" s="240">
        <v>0.6735525155818487</v>
      </c>
      <c r="AP92" s="240">
        <v>0.59042120931087727</v>
      </c>
      <c r="AQ92" s="240">
        <v>0.51755014841416302</v>
      </c>
      <c r="AR92" s="240">
        <v>0.45367299124663668</v>
      </c>
      <c r="AS92" s="240">
        <v>0.39767969078421861</v>
      </c>
      <c r="AT92" s="240">
        <v>0.34859720440411868</v>
      </c>
      <c r="AU92" s="240">
        <v>0.30557258450571412</v>
      </c>
      <c r="AV92" s="240">
        <v>0.26785815612352221</v>
      </c>
      <c r="AW92" s="240">
        <v>0.23479852395119405</v>
      </c>
      <c r="AX92" s="240">
        <v>0.20581918298667082</v>
      </c>
      <c r="AY92" s="240">
        <v>0.18041653487611395</v>
      </c>
      <c r="AZ92" s="240">
        <v>0.15814913646223175</v>
      </c>
      <c r="BA92" s="240">
        <v>0.13863002845567296</v>
      </c>
      <c r="BB92" s="240">
        <v>0.12152001091836692</v>
      </c>
      <c r="BC92" s="240">
        <v>0.10652174870123327</v>
      </c>
      <c r="BD92" s="240">
        <v>9.3374604401501818E-2</v>
      </c>
      <c r="BE92" s="240">
        <v>8.1850109047599762E-2</v>
      </c>
      <c r="BF92" s="240">
        <v>7.1747991801893202E-2</v>
      </c>
      <c r="BG92" s="240">
        <v>6.2892699686091513E-2</v>
      </c>
      <c r="BH92" s="240">
        <v>5.5130346849659465E-2</v>
      </c>
      <c r="BI92" s="240">
        <v>4.8326040366111024E-2</v>
      </c>
      <c r="BJ92" s="240">
        <v>4.2361536085300688E-2</v>
      </c>
      <c r="BK92" s="240">
        <v>3.7133183805487982E-2</v>
      </c>
      <c r="BL92" s="240">
        <v>3.255012605670405E-2</v>
      </c>
      <c r="BM92" s="240">
        <v>2.8532719194165536E-2</v>
      </c>
      <c r="BN92" s="240">
        <v>2.5011149363749596E-2</v>
      </c>
      <c r="BO92" s="240">
        <v>2.1924219287999293E-2</v>
      </c>
      <c r="BP92" s="240">
        <v>1.9218284789620704E-2</v>
      </c>
      <c r="BQ92" s="240">
        <v>1.6846322571546897E-2</v>
      </c>
      <c r="BR92" s="240">
        <v>1.4767113053600015E-2</v>
      </c>
      <c r="BS92" s="240">
        <v>1.2944524065217405E-2</v>
      </c>
      <c r="BT92" s="240">
        <v>1.1346882946368691E-2</v>
      </c>
      <c r="BU92" s="240">
        <v>9.9464261451338454E-3</v>
      </c>
      <c r="BV92" s="240">
        <v>8.7188167471369607E-3</v>
      </c>
      <c r="BW92" s="240">
        <v>7.6427215525394117E-3</v>
      </c>
      <c r="BX92" s="240">
        <v>6.6994403511039732E-3</v>
      </c>
      <c r="BY92" s="240">
        <v>5.8725809529312518E-3</v>
      </c>
      <c r="BZ92" s="240">
        <v>5.1477743276045337E-3</v>
      </c>
      <c r="CA92" s="240">
        <v>4.5124249014766244E-3</v>
      </c>
      <c r="CB92" s="240">
        <v>3.9554916738048958E-3</v>
      </c>
      <c r="CC92" s="240">
        <v>3.4672963480056932E-3</v>
      </c>
      <c r="CD92" s="240">
        <v>3.0393551437637566E-3</v>
      </c>
      <c r="CE92" s="240">
        <v>2.6642313672543445E-3</v>
      </c>
      <c r="CF92" s="240">
        <v>2.3354061774669924E-3</v>
      </c>
      <c r="CG92" s="240">
        <v>2.0471653028287097E-3</v>
      </c>
      <c r="CH92" s="240">
        <v>1.7944997395062325E-3</v>
      </c>
      <c r="CI92" s="240">
        <v>1.5730187057382821E-3</v>
      </c>
      <c r="CJ92" s="240">
        <v>1.3788733395321549E-3</v>
      </c>
      <c r="CK92" s="240">
        <v>1.2086898137553951E-3</v>
      </c>
      <c r="CL92" s="240" t="s">
        <v>630</v>
      </c>
      <c r="CM92" s="240" t="s">
        <v>630</v>
      </c>
      <c r="CN92" s="240" t="s">
        <v>630</v>
      </c>
      <c r="CO92" s="240" t="s">
        <v>630</v>
      </c>
      <c r="CP92" s="240" t="s">
        <v>630</v>
      </c>
      <c r="CQ92" s="240" t="s">
        <v>630</v>
      </c>
      <c r="CR92" s="240" t="s">
        <v>630</v>
      </c>
      <c r="CS92" s="240" t="s">
        <v>630</v>
      </c>
      <c r="CT92" s="240" t="s">
        <v>630</v>
      </c>
    </row>
    <row r="93" spans="1:98" s="199" customFormat="1" ht="14.25" x14ac:dyDescent="0.25">
      <c r="A93" s="293" t="s">
        <v>561</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308">
        <v>-645873261.7700001</v>
      </c>
      <c r="AL93" s="309"/>
      <c r="AM93" s="241">
        <v>84081891.795740336</v>
      </c>
      <c r="AN93" s="241">
        <v>-8920096.3156721033</v>
      </c>
      <c r="AO93" s="241">
        <v>-7740967.1743648155</v>
      </c>
      <c r="AP93" s="241">
        <v>-6717019.2730934164</v>
      </c>
      <c r="AQ93" s="241">
        <v>-5827908.7132737245</v>
      </c>
      <c r="AR93" s="241">
        <v>-5055949.4917138796</v>
      </c>
      <c r="AS93" s="241">
        <v>-4385767.3134424891</v>
      </c>
      <c r="AT93" s="241">
        <v>-3803998.3710747208</v>
      </c>
      <c r="AU93" s="241">
        <v>-3299027.2644611946</v>
      </c>
      <c r="AV93" s="241">
        <v>-2860758.987566072</v>
      </c>
      <c r="AW93" s="241">
        <v>-2480420.5655500381</v>
      </c>
      <c r="AX93" s="241">
        <v>-2150388.4964041379</v>
      </c>
      <c r="AY93" s="241">
        <v>-1864038.4686793066</v>
      </c>
      <c r="AZ93" s="241">
        <v>-1615615.3872532861</v>
      </c>
      <c r="BA93" s="241">
        <v>-1400119.1793001483</v>
      </c>
      <c r="BB93" s="241">
        <v>-1213206.2692757477</v>
      </c>
      <c r="BC93" s="241">
        <v>-1051103.6925498783</v>
      </c>
      <c r="BD93" s="241">
        <v>-910534.40915799467</v>
      </c>
      <c r="BE93" s="241">
        <v>-788652.36129615782</v>
      </c>
      <c r="BF93" s="241">
        <v>-682986.00706939027</v>
      </c>
      <c r="BG93" s="241">
        <v>-591389.2274495149</v>
      </c>
      <c r="BH93" s="241">
        <v>-511998.64655968343</v>
      </c>
      <c r="BI93" s="241">
        <v>-443196.53002809169</v>
      </c>
      <c r="BJ93" s="241">
        <v>-383578.53463755746</v>
      </c>
      <c r="BK93" s="241">
        <v>-331925.67692660214</v>
      </c>
      <c r="BL93" s="241">
        <v>-287179.97058836848</v>
      </c>
      <c r="BM93" s="241">
        <v>-248423.25404859323</v>
      </c>
      <c r="BN93" s="241">
        <v>-214858.79186128074</v>
      </c>
      <c r="BO93" s="241">
        <v>-185795.28774105944</v>
      </c>
      <c r="BP93" s="241">
        <v>-160632.99419989518</v>
      </c>
      <c r="BQ93" s="241">
        <v>-138851.64478322866</v>
      </c>
      <c r="BR93" s="241">
        <v>-119999.97059954194</v>
      </c>
      <c r="BS93" s="241">
        <v>-103686.59389811935</v>
      </c>
      <c r="BT93" s="241">
        <v>-89572.118473496186</v>
      </c>
      <c r="BU93" s="241">
        <v>-77362.260185122679</v>
      </c>
      <c r="BV93" s="241">
        <v>-66801.881332813617</v>
      </c>
      <c r="BW93" s="241">
        <v>-57669.810419314686</v>
      </c>
      <c r="BX93" s="241">
        <v>-49774.34430617113</v>
      </c>
      <c r="BY93" s="241">
        <v>-42949.343228698453</v>
      </c>
      <c r="BZ93" s="241">
        <v>-37050.84084194633</v>
      </c>
      <c r="CA93" s="241">
        <v>-31954.101649932076</v>
      </c>
      <c r="CB93" s="241">
        <v>-27551.067023395783</v>
      </c>
      <c r="CC93" s="241">
        <v>-23748.13870947433</v>
      </c>
      <c r="CD93" s="241">
        <v>-20464.255430219062</v>
      </c>
      <c r="CE93" s="241">
        <v>-17629.223986502573</v>
      </c>
      <c r="CF93" s="241">
        <v>-15182.271343337408</v>
      </c>
      <c r="CG93" s="241">
        <v>-13070.788570943341</v>
      </c>
      <c r="CH93" s="241">
        <v>-11249.241339188824</v>
      </c>
      <c r="CI93" s="241">
        <v>-9678.2249862349818</v>
      </c>
      <c r="CJ93" s="241">
        <v>-8323.6450705320312</v>
      </c>
      <c r="CK93" s="241">
        <v>-7156.0068254823345</v>
      </c>
      <c r="CL93" s="241" t="s">
        <v>630</v>
      </c>
      <c r="CM93" s="241" t="s">
        <v>630</v>
      </c>
      <c r="CN93" s="241" t="s">
        <v>630</v>
      </c>
      <c r="CO93" s="241" t="s">
        <v>630</v>
      </c>
      <c r="CP93" s="241" t="s">
        <v>630</v>
      </c>
      <c r="CQ93" s="241" t="s">
        <v>630</v>
      </c>
      <c r="CR93" s="241" t="s">
        <v>630</v>
      </c>
      <c r="CS93" s="241" t="s">
        <v>630</v>
      </c>
      <c r="CT93" s="241" t="s">
        <v>630</v>
      </c>
    </row>
    <row r="94" spans="1:98" s="199" customFormat="1" ht="14.25" x14ac:dyDescent="0.25">
      <c r="A94" s="293" t="s">
        <v>562</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308">
        <v>-645873261.7700001</v>
      </c>
      <c r="AL94" s="309"/>
      <c r="AM94" s="241">
        <v>-561791369.97425973</v>
      </c>
      <c r="AN94" s="241">
        <v>-570711466.28993189</v>
      </c>
      <c r="AO94" s="241">
        <v>-578452433.4642967</v>
      </c>
      <c r="AP94" s="241">
        <v>-585169452.73739016</v>
      </c>
      <c r="AQ94" s="241">
        <v>-590997361.45066392</v>
      </c>
      <c r="AR94" s="241">
        <v>-596053310.94237781</v>
      </c>
      <c r="AS94" s="241">
        <v>-600439078.25582027</v>
      </c>
      <c r="AT94" s="241">
        <v>-604243076.62689495</v>
      </c>
      <c r="AU94" s="241">
        <v>-607542103.89135611</v>
      </c>
      <c r="AV94" s="241">
        <v>-610402862.87892222</v>
      </c>
      <c r="AW94" s="241">
        <v>-612883283.44447231</v>
      </c>
      <c r="AX94" s="241">
        <v>-615033671.94087648</v>
      </c>
      <c r="AY94" s="241">
        <v>-616897710.40955579</v>
      </c>
      <c r="AZ94" s="241">
        <v>-618513325.79680908</v>
      </c>
      <c r="BA94" s="241">
        <v>-619913444.97610927</v>
      </c>
      <c r="BB94" s="241">
        <v>-621126651.24538505</v>
      </c>
      <c r="BC94" s="241">
        <v>-622177754.93793488</v>
      </c>
      <c r="BD94" s="241">
        <v>-623088289.34709287</v>
      </c>
      <c r="BE94" s="241">
        <v>-623876941.70838904</v>
      </c>
      <c r="BF94" s="241">
        <v>-624559927.71545839</v>
      </c>
      <c r="BG94" s="241">
        <v>-625151316.94290793</v>
      </c>
      <c r="BH94" s="241">
        <v>-625663315.58946764</v>
      </c>
      <c r="BI94" s="241">
        <v>-626106512.11949575</v>
      </c>
      <c r="BJ94" s="241">
        <v>-626490090.65413332</v>
      </c>
      <c r="BK94" s="241">
        <v>-626822016.33105993</v>
      </c>
      <c r="BL94" s="241">
        <v>-627109196.30164826</v>
      </c>
      <c r="BM94" s="241">
        <v>-627357619.55569685</v>
      </c>
      <c r="BN94" s="241">
        <v>-627572478.34755814</v>
      </c>
      <c r="BO94" s="241">
        <v>-627758273.63529921</v>
      </c>
      <c r="BP94" s="241">
        <v>-627918906.62949908</v>
      </c>
      <c r="BQ94" s="241">
        <v>-628057758.27428234</v>
      </c>
      <c r="BR94" s="241">
        <v>-628177758.24488187</v>
      </c>
      <c r="BS94" s="241">
        <v>-628281444.83878005</v>
      </c>
      <c r="BT94" s="241">
        <v>-628371016.95725358</v>
      </c>
      <c r="BU94" s="241">
        <v>-628448379.2174387</v>
      </c>
      <c r="BV94" s="241">
        <v>-628515181.09877145</v>
      </c>
      <c r="BW94" s="241">
        <v>-628572850.90919077</v>
      </c>
      <c r="BX94" s="241">
        <v>-628622625.253497</v>
      </c>
      <c r="BY94" s="241">
        <v>-628665574.5967257</v>
      </c>
      <c r="BZ94" s="241">
        <v>-628702625.43756759</v>
      </c>
      <c r="CA94" s="241">
        <v>-628734579.53921747</v>
      </c>
      <c r="CB94" s="241">
        <v>-628762130.60624087</v>
      </c>
      <c r="CC94" s="241">
        <v>-628785878.74495029</v>
      </c>
      <c r="CD94" s="241">
        <v>-628806343.00038052</v>
      </c>
      <c r="CE94" s="241">
        <v>-628823972.22436702</v>
      </c>
      <c r="CF94" s="241">
        <v>-628839154.49571037</v>
      </c>
      <c r="CG94" s="241">
        <v>-628852225.28428137</v>
      </c>
      <c r="CH94" s="241">
        <v>-628863474.52562058</v>
      </c>
      <c r="CI94" s="241">
        <v>-628873152.75060678</v>
      </c>
      <c r="CJ94" s="241">
        <v>-628881476.39567733</v>
      </c>
      <c r="CK94" s="241">
        <v>-628888632.40250278</v>
      </c>
      <c r="CL94" s="241">
        <v>-628888632.40250278</v>
      </c>
      <c r="CM94" s="241">
        <v>-628888632.40250278</v>
      </c>
      <c r="CN94" s="241">
        <v>-628888632.40250278</v>
      </c>
      <c r="CO94" s="241">
        <v>-628888632.40250278</v>
      </c>
      <c r="CP94" s="241">
        <v>-628888632.40250278</v>
      </c>
      <c r="CQ94" s="241">
        <v>-628888632.40250278</v>
      </c>
      <c r="CR94" s="241">
        <v>-628888632.40250278</v>
      </c>
      <c r="CS94" s="241">
        <v>-628888632.40250278</v>
      </c>
      <c r="CT94" s="241">
        <v>-628888632.40250278</v>
      </c>
    </row>
    <row r="95" spans="1:98" s="199" customFormat="1" ht="14.25" x14ac:dyDescent="0.25">
      <c r="A95" s="293" t="s">
        <v>563</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310">
        <v>0</v>
      </c>
      <c r="AL95" s="311"/>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c r="BB95" s="242">
        <v>0</v>
      </c>
      <c r="BC95" s="242">
        <v>0</v>
      </c>
      <c r="BD95" s="242">
        <v>0</v>
      </c>
      <c r="BE95" s="242">
        <v>0</v>
      </c>
      <c r="BF95" s="242">
        <v>0</v>
      </c>
      <c r="BG95" s="242">
        <v>0</v>
      </c>
      <c r="BH95" s="242">
        <v>0</v>
      </c>
      <c r="BI95" s="242">
        <v>0</v>
      </c>
      <c r="BJ95" s="242">
        <v>0</v>
      </c>
      <c r="BK95" s="242">
        <v>0</v>
      </c>
      <c r="BL95" s="242">
        <v>0</v>
      </c>
      <c r="BM95" s="242">
        <v>0</v>
      </c>
      <c r="BN95" s="242">
        <v>0</v>
      </c>
      <c r="BO95" s="242">
        <v>0</v>
      </c>
      <c r="BP95" s="242">
        <v>0</v>
      </c>
      <c r="BQ95" s="242">
        <v>0</v>
      </c>
      <c r="BR95" s="242">
        <v>0</v>
      </c>
      <c r="BS95" s="242">
        <v>0</v>
      </c>
      <c r="BT95" s="242">
        <v>0</v>
      </c>
      <c r="BU95" s="242">
        <v>0</v>
      </c>
      <c r="BV95" s="242">
        <v>0</v>
      </c>
      <c r="BW95" s="242">
        <v>0</v>
      </c>
      <c r="BX95" s="242">
        <v>0</v>
      </c>
      <c r="BY95" s="242">
        <v>0</v>
      </c>
      <c r="BZ95" s="242">
        <v>0</v>
      </c>
      <c r="CA95" s="242">
        <v>0</v>
      </c>
      <c r="CB95" s="242">
        <v>0</v>
      </c>
      <c r="CC95" s="242">
        <v>0</v>
      </c>
      <c r="CD95" s="242">
        <v>0</v>
      </c>
      <c r="CE95" s="242">
        <v>0</v>
      </c>
      <c r="CF95" s="242">
        <v>0</v>
      </c>
      <c r="CG95" s="242">
        <v>0</v>
      </c>
      <c r="CH95" s="242">
        <v>0</v>
      </c>
      <c r="CI95" s="242">
        <v>0</v>
      </c>
      <c r="CJ95" s="242">
        <v>0</v>
      </c>
      <c r="CK95" s="242">
        <v>0</v>
      </c>
      <c r="CL95" s="242" t="s">
        <v>630</v>
      </c>
      <c r="CM95" s="242" t="s">
        <v>630</v>
      </c>
      <c r="CN95" s="242" t="s">
        <v>630</v>
      </c>
      <c r="CO95" s="242" t="s">
        <v>630</v>
      </c>
      <c r="CP95" s="242" t="s">
        <v>630</v>
      </c>
      <c r="CQ95" s="242" t="s">
        <v>630</v>
      </c>
      <c r="CR95" s="242" t="s">
        <v>630</v>
      </c>
      <c r="CS95" s="242" t="s">
        <v>630</v>
      </c>
      <c r="CT95" s="242" t="s">
        <v>630</v>
      </c>
    </row>
    <row r="96" spans="1:98" s="199" customFormat="1" ht="14.25" x14ac:dyDescent="0.25">
      <c r="A96" s="293" t="s">
        <v>564</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5">
        <v>0</v>
      </c>
      <c r="AL96" s="296"/>
      <c r="AM96" s="243">
        <v>0</v>
      </c>
      <c r="AN96" s="243">
        <v>0</v>
      </c>
      <c r="AO96" s="243">
        <v>0</v>
      </c>
      <c r="AP96" s="243">
        <v>0</v>
      </c>
      <c r="AQ96" s="243">
        <v>0</v>
      </c>
      <c r="AR96" s="243">
        <v>0</v>
      </c>
      <c r="AS96" s="243">
        <v>0</v>
      </c>
      <c r="AT96" s="243">
        <v>0</v>
      </c>
      <c r="AU96" s="243">
        <v>0</v>
      </c>
      <c r="AV96" s="243">
        <v>0</v>
      </c>
      <c r="AW96" s="243">
        <v>0</v>
      </c>
      <c r="AX96" s="243">
        <v>0</v>
      </c>
      <c r="AY96" s="243">
        <v>0</v>
      </c>
      <c r="AZ96" s="243">
        <v>0</v>
      </c>
      <c r="BA96" s="243">
        <v>0</v>
      </c>
      <c r="BB96" s="243">
        <v>0</v>
      </c>
      <c r="BC96" s="243">
        <v>0</v>
      </c>
      <c r="BD96" s="243">
        <v>0</v>
      </c>
      <c r="BE96" s="243">
        <v>0</v>
      </c>
      <c r="BF96" s="243">
        <v>0</v>
      </c>
      <c r="BG96" s="243">
        <v>0</v>
      </c>
      <c r="BH96" s="243">
        <v>0</v>
      </c>
      <c r="BI96" s="243">
        <v>0</v>
      </c>
      <c r="BJ96" s="243">
        <v>0</v>
      </c>
      <c r="BK96" s="243">
        <v>0</v>
      </c>
      <c r="BL96" s="243">
        <v>0</v>
      </c>
      <c r="BM96" s="243">
        <v>0</v>
      </c>
      <c r="BN96" s="243">
        <v>0</v>
      </c>
      <c r="BO96" s="243">
        <v>0</v>
      </c>
      <c r="BP96" s="243">
        <v>0</v>
      </c>
      <c r="BQ96" s="243">
        <v>0</v>
      </c>
      <c r="BR96" s="243">
        <v>0</v>
      </c>
      <c r="BS96" s="243">
        <v>0</v>
      </c>
      <c r="BT96" s="243">
        <v>0</v>
      </c>
      <c r="BU96" s="243">
        <v>0</v>
      </c>
      <c r="BV96" s="243">
        <v>0</v>
      </c>
      <c r="BW96" s="243">
        <v>0</v>
      </c>
      <c r="BX96" s="243">
        <v>0</v>
      </c>
      <c r="BY96" s="243">
        <v>0</v>
      </c>
      <c r="BZ96" s="243">
        <v>0</v>
      </c>
      <c r="CA96" s="243">
        <v>0</v>
      </c>
      <c r="CB96" s="243">
        <v>0</v>
      </c>
      <c r="CC96" s="243">
        <v>0</v>
      </c>
      <c r="CD96" s="243">
        <v>0</v>
      </c>
      <c r="CE96" s="243">
        <v>0</v>
      </c>
      <c r="CF96" s="243">
        <v>0</v>
      </c>
      <c r="CG96" s="243">
        <v>0</v>
      </c>
      <c r="CH96" s="243">
        <v>0</v>
      </c>
      <c r="CI96" s="243">
        <v>0</v>
      </c>
      <c r="CJ96" s="243">
        <v>0</v>
      </c>
      <c r="CK96" s="243">
        <v>0</v>
      </c>
      <c r="CL96" s="243" t="s">
        <v>630</v>
      </c>
      <c r="CM96" s="243" t="s">
        <v>630</v>
      </c>
      <c r="CN96" s="243" t="s">
        <v>630</v>
      </c>
      <c r="CO96" s="243" t="s">
        <v>630</v>
      </c>
      <c r="CP96" s="243" t="s">
        <v>630</v>
      </c>
      <c r="CQ96" s="243" t="s">
        <v>630</v>
      </c>
      <c r="CR96" s="243" t="s">
        <v>630</v>
      </c>
      <c r="CS96" s="243" t="s">
        <v>630</v>
      </c>
      <c r="CT96" s="243" t="s">
        <v>630</v>
      </c>
    </row>
    <row r="97" spans="1:98" s="199" customFormat="1" ht="15" thickBot="1" x14ac:dyDescent="0.3">
      <c r="A97" s="297" t="s">
        <v>565</v>
      </c>
      <c r="B97" s="298"/>
      <c r="C97" s="298"/>
      <c r="D97" s="298"/>
      <c r="E97" s="298"/>
      <c r="F97" s="298"/>
      <c r="G97" s="298"/>
      <c r="H97" s="298"/>
      <c r="I97" s="298"/>
      <c r="J97" s="298"/>
      <c r="K97" s="298"/>
      <c r="L97" s="298"/>
      <c r="M97" s="298"/>
      <c r="N97" s="298"/>
      <c r="O97" s="298"/>
      <c r="P97" s="298"/>
      <c r="Q97" s="298"/>
      <c r="R97" s="298"/>
      <c r="S97" s="298"/>
      <c r="T97" s="298"/>
      <c r="U97" s="298"/>
      <c r="V97" s="298"/>
      <c r="W97" s="298"/>
      <c r="X97" s="298"/>
      <c r="Y97" s="298"/>
      <c r="Z97" s="298"/>
      <c r="AA97" s="298"/>
      <c r="AB97" s="298"/>
      <c r="AC97" s="298"/>
      <c r="AD97" s="298"/>
      <c r="AE97" s="298"/>
      <c r="AF97" s="298"/>
      <c r="AG97" s="298"/>
      <c r="AH97" s="298"/>
      <c r="AI97" s="298"/>
      <c r="AJ97" s="298"/>
      <c r="AK97" s="299">
        <v>0</v>
      </c>
      <c r="AL97" s="300"/>
      <c r="AM97" s="244">
        <v>0</v>
      </c>
      <c r="AN97" s="244">
        <v>0</v>
      </c>
      <c r="AO97" s="244">
        <v>0</v>
      </c>
      <c r="AP97" s="244">
        <v>0</v>
      </c>
      <c r="AQ97" s="244">
        <v>0</v>
      </c>
      <c r="AR97" s="244">
        <v>0</v>
      </c>
      <c r="AS97" s="244">
        <v>0</v>
      </c>
      <c r="AT97" s="244">
        <v>0</v>
      </c>
      <c r="AU97" s="244">
        <v>0</v>
      </c>
      <c r="AV97" s="244">
        <v>0</v>
      </c>
      <c r="AW97" s="244">
        <v>0</v>
      </c>
      <c r="AX97" s="244">
        <v>0</v>
      </c>
      <c r="AY97" s="244">
        <v>0</v>
      </c>
      <c r="AZ97" s="244">
        <v>0</v>
      </c>
      <c r="BA97" s="244">
        <v>0</v>
      </c>
      <c r="BB97" s="244">
        <v>0</v>
      </c>
      <c r="BC97" s="244">
        <v>0</v>
      </c>
      <c r="BD97" s="244">
        <v>0</v>
      </c>
      <c r="BE97" s="244">
        <v>0</v>
      </c>
      <c r="BF97" s="244">
        <v>0</v>
      </c>
      <c r="BG97" s="244">
        <v>0</v>
      </c>
      <c r="BH97" s="244">
        <v>0</v>
      </c>
      <c r="BI97" s="244">
        <v>0</v>
      </c>
      <c r="BJ97" s="244">
        <v>0</v>
      </c>
      <c r="BK97" s="244">
        <v>0</v>
      </c>
      <c r="BL97" s="244">
        <v>0</v>
      </c>
      <c r="BM97" s="244">
        <v>0</v>
      </c>
      <c r="BN97" s="244">
        <v>0</v>
      </c>
      <c r="BO97" s="244">
        <v>0</v>
      </c>
      <c r="BP97" s="244">
        <v>0</v>
      </c>
      <c r="BQ97" s="244">
        <v>0</v>
      </c>
      <c r="BR97" s="244">
        <v>0</v>
      </c>
      <c r="BS97" s="244">
        <v>0</v>
      </c>
      <c r="BT97" s="244">
        <v>0</v>
      </c>
      <c r="BU97" s="244">
        <v>0</v>
      </c>
      <c r="BV97" s="244">
        <v>0</v>
      </c>
      <c r="BW97" s="244">
        <v>0</v>
      </c>
      <c r="BX97" s="244">
        <v>0</v>
      </c>
      <c r="BY97" s="244">
        <v>0</v>
      </c>
      <c r="BZ97" s="244">
        <v>0</v>
      </c>
      <c r="CA97" s="244">
        <v>0</v>
      </c>
      <c r="CB97" s="244">
        <v>0</v>
      </c>
      <c r="CC97" s="244">
        <v>0</v>
      </c>
      <c r="CD97" s="244">
        <v>0</v>
      </c>
      <c r="CE97" s="244">
        <v>0</v>
      </c>
      <c r="CF97" s="244">
        <v>0</v>
      </c>
      <c r="CG97" s="244">
        <v>0</v>
      </c>
      <c r="CH97" s="244">
        <v>0</v>
      </c>
      <c r="CI97" s="244">
        <v>0</v>
      </c>
      <c r="CJ97" s="244">
        <v>0</v>
      </c>
      <c r="CK97" s="244">
        <v>0</v>
      </c>
      <c r="CL97" s="244" t="s">
        <v>630</v>
      </c>
      <c r="CM97" s="244" t="s">
        <v>630</v>
      </c>
      <c r="CN97" s="244" t="s">
        <v>630</v>
      </c>
      <c r="CO97" s="244" t="s">
        <v>630</v>
      </c>
      <c r="CP97" s="244" t="s">
        <v>630</v>
      </c>
      <c r="CQ97" s="244" t="s">
        <v>630</v>
      </c>
      <c r="CR97" s="244" t="s">
        <v>630</v>
      </c>
      <c r="CS97" s="244" t="s">
        <v>630</v>
      </c>
      <c r="CT97" s="244" t="s">
        <v>630</v>
      </c>
    </row>
    <row r="98" spans="1:98" x14ac:dyDescent="0.25">
      <c r="AM98" s="245"/>
      <c r="AN98" s="245"/>
      <c r="AO98" s="245"/>
      <c r="AP98" s="245"/>
      <c r="AQ98" s="245"/>
      <c r="AR98" s="245"/>
      <c r="AS98" s="245"/>
      <c r="AT98" s="245"/>
    </row>
    <row r="99" spans="1:98"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c r="W99" s="301"/>
      <c r="X99" s="301"/>
      <c r="Y99" s="301"/>
      <c r="Z99" s="301"/>
      <c r="AA99" s="301"/>
      <c r="AB99" s="301"/>
      <c r="AC99" s="301"/>
      <c r="AD99" s="301"/>
      <c r="AE99" s="301"/>
      <c r="AF99" s="301"/>
      <c r="AG99" s="301"/>
      <c r="AH99" s="301"/>
      <c r="AI99" s="301"/>
      <c r="AJ99" s="301"/>
      <c r="AK99" s="301"/>
      <c r="AL99" s="301"/>
      <c r="AM99" s="301"/>
      <c r="AN99" s="301"/>
      <c r="AO99" s="301"/>
      <c r="AP99" s="301"/>
      <c r="AQ99" s="301"/>
      <c r="AR99" s="301"/>
      <c r="AS99" s="301"/>
      <c r="AT99" s="301"/>
      <c r="AU99" s="301"/>
    </row>
    <row r="101" spans="1:98" x14ac:dyDescent="0.25">
      <c r="AM101" s="245"/>
    </row>
    <row r="103" spans="1:98" x14ac:dyDescent="0.25">
      <c r="AM103" s="186" t="s">
        <v>450</v>
      </c>
    </row>
    <row r="104" spans="1:98" ht="27.75" x14ac:dyDescent="0.25">
      <c r="AL104" s="202"/>
    </row>
    <row r="105" spans="1:98" ht="27.75" x14ac:dyDescent="0.25">
      <c r="AL105" s="202"/>
    </row>
  </sheetData>
  <mergeCells count="150">
    <mergeCell ref="A15:AR15"/>
    <mergeCell ref="A16:AR16"/>
    <mergeCell ref="A18:AR18"/>
    <mergeCell ref="A5:AR5"/>
    <mergeCell ref="A7:AR7"/>
    <mergeCell ref="A9:AR9"/>
    <mergeCell ref="A10:AR10"/>
    <mergeCell ref="A12:AR12"/>
    <mergeCell ref="A13:AR13"/>
    <mergeCell ref="A29:AJ29"/>
    <mergeCell ref="AK29:AL29"/>
    <mergeCell ref="A30:AJ30"/>
    <mergeCell ref="AK30:AL30"/>
    <mergeCell ref="A27:AJ27"/>
    <mergeCell ref="AK27:AL27"/>
    <mergeCell ref="A28:AJ28"/>
    <mergeCell ref="AK28:AL28"/>
    <mergeCell ref="A26:AJ26"/>
    <mergeCell ref="AK26:AL26"/>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4:AJ54"/>
    <mergeCell ref="AK54:AL54"/>
    <mergeCell ref="A55:AJ55"/>
    <mergeCell ref="AK55:AL55"/>
    <mergeCell ref="A52:AJ52"/>
    <mergeCell ref="AK52:AL52"/>
    <mergeCell ref="A53:AJ53"/>
    <mergeCell ref="AK53:AL53"/>
    <mergeCell ref="A49:AJ49"/>
    <mergeCell ref="AK49:AL49"/>
    <mergeCell ref="A50:AJ50"/>
    <mergeCell ref="AK50:AL50"/>
    <mergeCell ref="AK66:AL66"/>
    <mergeCell ref="A63:AJ63"/>
    <mergeCell ref="AK63:AL63"/>
    <mergeCell ref="A61:AJ61"/>
    <mergeCell ref="AK61:AL61"/>
    <mergeCell ref="A62:AJ62"/>
    <mergeCell ref="AK62:AL62"/>
    <mergeCell ref="A59:AJ59"/>
    <mergeCell ref="AK59:AL59"/>
    <mergeCell ref="A60:AJ60"/>
    <mergeCell ref="AK60:AL60"/>
    <mergeCell ref="A78:AJ78"/>
    <mergeCell ref="AK78:AL78"/>
    <mergeCell ref="A79:AJ79"/>
    <mergeCell ref="AK79:AL79"/>
    <mergeCell ref="A76:AJ76"/>
    <mergeCell ref="AK76:AL76"/>
    <mergeCell ref="A77:AJ77"/>
    <mergeCell ref="AK77:AL77"/>
    <mergeCell ref="A74:AJ74"/>
    <mergeCell ref="AK74:AL74"/>
    <mergeCell ref="A75:AJ75"/>
    <mergeCell ref="AK75:AL75"/>
    <mergeCell ref="A84:AJ84"/>
    <mergeCell ref="AK84:AL84"/>
    <mergeCell ref="A85:AJ85"/>
    <mergeCell ref="AK85:AL85"/>
    <mergeCell ref="A82:AJ82"/>
    <mergeCell ref="AK82:AL82"/>
    <mergeCell ref="A83:AJ83"/>
    <mergeCell ref="AK83:AL83"/>
    <mergeCell ref="AK80:AL80"/>
    <mergeCell ref="A81:AJ81"/>
    <mergeCell ref="AK81:AL81"/>
    <mergeCell ref="AK90:AL90"/>
    <mergeCell ref="AK88:AL88"/>
    <mergeCell ref="AK89:AL89"/>
    <mergeCell ref="A86:AJ86"/>
    <mergeCell ref="AK86:AL86"/>
    <mergeCell ref="A87:AJ87"/>
    <mergeCell ref="AK87:AL87"/>
    <mergeCell ref="A88:AJ88"/>
    <mergeCell ref="A89:AJ89"/>
    <mergeCell ref="A90:AJ90"/>
    <mergeCell ref="A1:A3"/>
    <mergeCell ref="AN27:AO27"/>
    <mergeCell ref="AN28:AO28"/>
    <mergeCell ref="AN29:AO29"/>
    <mergeCell ref="AN30:AO30"/>
    <mergeCell ref="A51:AJ51"/>
    <mergeCell ref="AK51:AL51"/>
    <mergeCell ref="A73:AJ73"/>
    <mergeCell ref="AK73:AL73"/>
    <mergeCell ref="A71:AJ71"/>
    <mergeCell ref="AK71:AL71"/>
    <mergeCell ref="A72:AJ72"/>
    <mergeCell ref="AK72:AL72"/>
    <mergeCell ref="A69:AJ69"/>
    <mergeCell ref="AK69:AL69"/>
    <mergeCell ref="A70:AJ70"/>
    <mergeCell ref="AK70:AL70"/>
    <mergeCell ref="A67:AJ67"/>
    <mergeCell ref="AK67:AL67"/>
    <mergeCell ref="A68:AJ68"/>
    <mergeCell ref="AK68:AL68"/>
    <mergeCell ref="A65:AJ65"/>
    <mergeCell ref="AK65:AL65"/>
    <mergeCell ref="A66:AJ66"/>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I39" sqref="I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20.25" x14ac:dyDescent="0.25">
      <c r="A9" s="400" t="str">
        <f>'1. паспорт местоположение'!A9:C9</f>
        <v xml:space="preserve"> АО "Россети Тюмень"</v>
      </c>
      <c r="B9" s="400"/>
      <c r="C9" s="400"/>
      <c r="D9" s="400"/>
      <c r="E9" s="400"/>
      <c r="F9" s="400"/>
      <c r="G9" s="400"/>
      <c r="H9" s="400"/>
      <c r="I9" s="400"/>
      <c r="J9" s="400"/>
      <c r="K9" s="400"/>
      <c r="L9" s="400"/>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401" t="str">
        <f>'1. паспорт местоположение'!A12:C12</f>
        <v>M_TP1100.PR.0075</v>
      </c>
      <c r="B12" s="401"/>
      <c r="C12" s="401"/>
      <c r="D12" s="401"/>
      <c r="E12" s="401"/>
      <c r="F12" s="401"/>
      <c r="G12" s="401"/>
      <c r="H12" s="401"/>
      <c r="I12" s="401"/>
      <c r="J12" s="401"/>
      <c r="K12" s="401"/>
      <c r="L12" s="401"/>
    </row>
    <row r="13" spans="1:44" x14ac:dyDescent="0.25">
      <c r="A13" s="250" t="s">
        <v>7</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401" t="str">
        <f>'1. паспорт местоположение'!A15:C15</f>
        <v>Технического перевооружения систем ВЧ связи в Сургутских ЭС</v>
      </c>
      <c r="B15" s="401"/>
      <c r="C15" s="401"/>
      <c r="D15" s="401"/>
      <c r="E15" s="401"/>
      <c r="F15" s="401"/>
      <c r="G15" s="401"/>
      <c r="H15" s="401"/>
      <c r="I15" s="401"/>
      <c r="J15" s="401"/>
      <c r="K15" s="401"/>
      <c r="L15" s="401"/>
    </row>
    <row r="16" spans="1:44" x14ac:dyDescent="0.25">
      <c r="A16" s="250" t="s">
        <v>6</v>
      </c>
      <c r="B16" s="250"/>
      <c r="C16" s="250"/>
      <c r="D16" s="250"/>
      <c r="E16" s="250"/>
      <c r="F16" s="250"/>
      <c r="G16" s="250"/>
      <c r="H16" s="250"/>
      <c r="I16" s="250"/>
      <c r="J16" s="250"/>
      <c r="K16" s="250"/>
      <c r="L16" s="250"/>
    </row>
    <row r="17" spans="1:12" ht="15.75" customHeight="1" x14ac:dyDescent="0.25">
      <c r="L17" s="55"/>
    </row>
    <row r="18" spans="1:12" x14ac:dyDescent="0.25">
      <c r="K18" s="54"/>
    </row>
    <row r="19" spans="1:12" ht="15.75" customHeight="1" x14ac:dyDescent="0.25">
      <c r="A19" s="399" t="s">
        <v>407</v>
      </c>
      <c r="B19" s="399"/>
      <c r="C19" s="399"/>
      <c r="D19" s="399"/>
      <c r="E19" s="399"/>
      <c r="F19" s="399"/>
      <c r="G19" s="399"/>
      <c r="H19" s="399"/>
      <c r="I19" s="399"/>
      <c r="J19" s="399"/>
      <c r="K19" s="399"/>
      <c r="L19" s="399"/>
    </row>
    <row r="20" spans="1:12" x14ac:dyDescent="0.25">
      <c r="A20" s="44"/>
      <c r="B20" s="44"/>
    </row>
    <row r="21" spans="1:12" ht="28.5" customHeight="1" x14ac:dyDescent="0.25">
      <c r="A21" s="402" t="s">
        <v>183</v>
      </c>
      <c r="B21" s="402" t="s">
        <v>182</v>
      </c>
      <c r="C21" s="407" t="s">
        <v>342</v>
      </c>
      <c r="D21" s="407"/>
      <c r="E21" s="407"/>
      <c r="F21" s="407"/>
      <c r="G21" s="407"/>
      <c r="H21" s="407"/>
      <c r="I21" s="402" t="s">
        <v>181</v>
      </c>
      <c r="J21" s="404" t="s">
        <v>344</v>
      </c>
      <c r="K21" s="402" t="s">
        <v>180</v>
      </c>
      <c r="L21" s="403" t="s">
        <v>343</v>
      </c>
    </row>
    <row r="22" spans="1:12" ht="58.5" customHeight="1" x14ac:dyDescent="0.25">
      <c r="A22" s="402"/>
      <c r="B22" s="402"/>
      <c r="C22" s="406" t="s">
        <v>2</v>
      </c>
      <c r="D22" s="406"/>
      <c r="E22" s="80"/>
      <c r="F22" s="81"/>
      <c r="G22" s="408" t="s">
        <v>1</v>
      </c>
      <c r="H22" s="409"/>
      <c r="I22" s="402"/>
      <c r="J22" s="405"/>
      <c r="K22" s="402"/>
      <c r="L22" s="403"/>
    </row>
    <row r="23" spans="1:12" ht="47.25" x14ac:dyDescent="0.25">
      <c r="A23" s="402"/>
      <c r="B23" s="402"/>
      <c r="C23" s="49" t="s">
        <v>179</v>
      </c>
      <c r="D23" s="49" t="s">
        <v>178</v>
      </c>
      <c r="E23" s="49" t="s">
        <v>179</v>
      </c>
      <c r="F23" s="49" t="s">
        <v>178</v>
      </c>
      <c r="G23" s="49" t="s">
        <v>179</v>
      </c>
      <c r="H23" s="49" t="s">
        <v>178</v>
      </c>
      <c r="I23" s="402"/>
      <c r="J23" s="406"/>
      <c r="K23" s="402"/>
      <c r="L23" s="40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9" customFormat="1" x14ac:dyDescent="0.25">
      <c r="A26" s="49" t="s">
        <v>176</v>
      </c>
      <c r="B26" s="53" t="s">
        <v>349</v>
      </c>
      <c r="C26" s="45" t="s">
        <v>448</v>
      </c>
      <c r="D26" s="101" t="s">
        <v>448</v>
      </c>
      <c r="E26" s="107"/>
      <c r="F26" s="107"/>
      <c r="G26" s="45" t="s">
        <v>448</v>
      </c>
      <c r="H26" s="101" t="s">
        <v>448</v>
      </c>
      <c r="I26" s="111"/>
      <c r="J26" s="111"/>
      <c r="K26" s="108"/>
      <c r="L26" s="108"/>
    </row>
    <row r="27" spans="1:12" s="109" customFormat="1" x14ac:dyDescent="0.25">
      <c r="A27" s="49" t="s">
        <v>175</v>
      </c>
      <c r="B27" s="53" t="s">
        <v>351</v>
      </c>
      <c r="C27" s="45" t="s">
        <v>448</v>
      </c>
      <c r="D27" s="101" t="s">
        <v>448</v>
      </c>
      <c r="E27" s="107"/>
      <c r="F27" s="107"/>
      <c r="G27" s="45" t="s">
        <v>448</v>
      </c>
      <c r="H27" s="101" t="s">
        <v>448</v>
      </c>
      <c r="I27" s="111"/>
      <c r="J27" s="111"/>
      <c r="K27" s="108"/>
      <c r="L27" s="108"/>
    </row>
    <row r="28" spans="1:12" ht="31.5" x14ac:dyDescent="0.25">
      <c r="A28" s="49" t="s">
        <v>350</v>
      </c>
      <c r="B28" s="53" t="s">
        <v>355</v>
      </c>
      <c r="C28" s="45" t="s">
        <v>448</v>
      </c>
      <c r="D28" s="101" t="s">
        <v>448</v>
      </c>
      <c r="E28" s="107"/>
      <c r="F28" s="107"/>
      <c r="G28" s="45" t="s">
        <v>448</v>
      </c>
      <c r="H28" s="101" t="s">
        <v>448</v>
      </c>
      <c r="I28" s="45"/>
      <c r="J28" s="45"/>
      <c r="K28" s="47"/>
      <c r="L28" s="47"/>
    </row>
    <row r="29" spans="1:12" x14ac:dyDescent="0.25">
      <c r="A29" s="49" t="s">
        <v>174</v>
      </c>
      <c r="B29" s="53" t="s">
        <v>354</v>
      </c>
      <c r="C29" s="45" t="s">
        <v>448</v>
      </c>
      <c r="D29" s="101" t="s">
        <v>448</v>
      </c>
      <c r="E29" s="107"/>
      <c r="F29" s="107"/>
      <c r="G29" s="45" t="s">
        <v>448</v>
      </c>
      <c r="H29" s="101" t="s">
        <v>448</v>
      </c>
      <c r="I29" s="45"/>
      <c r="J29" s="45"/>
      <c r="K29" s="47"/>
      <c r="L29" s="47"/>
    </row>
    <row r="30" spans="1:12" ht="31.5" x14ac:dyDescent="0.25">
      <c r="A30" s="49" t="s">
        <v>173</v>
      </c>
      <c r="B30" s="53" t="s">
        <v>356</v>
      </c>
      <c r="C30" s="45" t="s">
        <v>448</v>
      </c>
      <c r="D30" s="101" t="s">
        <v>448</v>
      </c>
      <c r="E30" s="107"/>
      <c r="F30" s="107"/>
      <c r="G30" s="45" t="s">
        <v>448</v>
      </c>
      <c r="H30" s="101" t="s">
        <v>448</v>
      </c>
      <c r="I30" s="45"/>
      <c r="J30" s="45"/>
      <c r="K30" s="47"/>
      <c r="L30" s="47"/>
    </row>
    <row r="31" spans="1:12" x14ac:dyDescent="0.25">
      <c r="A31" s="49" t="s">
        <v>172</v>
      </c>
      <c r="B31" s="48" t="s">
        <v>352</v>
      </c>
      <c r="C31" s="117">
        <v>45078</v>
      </c>
      <c r="D31" s="101">
        <v>45107</v>
      </c>
      <c r="E31" s="107"/>
      <c r="F31" s="107"/>
      <c r="G31" s="100">
        <v>44927</v>
      </c>
      <c r="H31" s="101" t="s">
        <v>600</v>
      </c>
      <c r="I31" s="90">
        <v>1</v>
      </c>
      <c r="J31" s="90">
        <v>1</v>
      </c>
      <c r="K31" s="47"/>
      <c r="L31" s="47"/>
    </row>
    <row r="32" spans="1:12" x14ac:dyDescent="0.25">
      <c r="A32" s="49" t="s">
        <v>170</v>
      </c>
      <c r="B32" s="48" t="s">
        <v>357</v>
      </c>
      <c r="C32" s="101">
        <v>44946</v>
      </c>
      <c r="D32" s="101">
        <v>45361</v>
      </c>
      <c r="E32" s="107"/>
      <c r="F32" s="107"/>
      <c r="G32" s="101">
        <v>45078</v>
      </c>
      <c r="H32" s="101">
        <v>45747</v>
      </c>
      <c r="I32" s="90">
        <v>1</v>
      </c>
      <c r="J32" s="90">
        <v>1</v>
      </c>
      <c r="K32" s="35"/>
      <c r="L32" s="35"/>
    </row>
    <row r="33" spans="1:12" ht="31.5" x14ac:dyDescent="0.25">
      <c r="A33" s="49" t="s">
        <v>367</v>
      </c>
      <c r="B33" s="48" t="s">
        <v>308</v>
      </c>
      <c r="C33" s="101" t="s">
        <v>448</v>
      </c>
      <c r="D33" s="101" t="s">
        <v>448</v>
      </c>
      <c r="E33" s="107"/>
      <c r="F33" s="107"/>
      <c r="G33" s="101">
        <v>45717</v>
      </c>
      <c r="H33" s="117">
        <v>45747</v>
      </c>
      <c r="I33" s="90">
        <v>1</v>
      </c>
      <c r="J33" s="90">
        <v>1</v>
      </c>
      <c r="K33" s="51"/>
      <c r="L33" s="47"/>
    </row>
    <row r="34" spans="1:12" ht="31.5" x14ac:dyDescent="0.25">
      <c r="A34" s="49" t="s">
        <v>368</v>
      </c>
      <c r="B34" s="48" t="s">
        <v>361</v>
      </c>
      <c r="C34" s="101" t="s">
        <v>448</v>
      </c>
      <c r="D34" s="101" t="s">
        <v>448</v>
      </c>
      <c r="E34" s="107"/>
      <c r="F34" s="107"/>
      <c r="G34" s="101" t="s">
        <v>448</v>
      </c>
      <c r="H34" s="101" t="s">
        <v>448</v>
      </c>
      <c r="I34" s="45"/>
      <c r="J34" s="45"/>
      <c r="K34" s="51"/>
      <c r="L34" s="35"/>
    </row>
    <row r="35" spans="1:12" ht="16.5" customHeight="1" x14ac:dyDescent="0.25">
      <c r="A35" s="49" t="s">
        <v>369</v>
      </c>
      <c r="B35" s="48" t="s">
        <v>171</v>
      </c>
      <c r="C35" s="101">
        <v>45423</v>
      </c>
      <c r="D35" s="117">
        <v>45432</v>
      </c>
      <c r="E35" s="107"/>
      <c r="F35" s="107"/>
      <c r="G35" s="101">
        <v>45736</v>
      </c>
      <c r="H35" s="117">
        <v>45764</v>
      </c>
      <c r="I35" s="90">
        <v>1</v>
      </c>
      <c r="J35" s="90">
        <v>1</v>
      </c>
      <c r="K35" s="35"/>
      <c r="L35" s="35"/>
    </row>
    <row r="36" spans="1:12" ht="20.25" customHeight="1" x14ac:dyDescent="0.25">
      <c r="A36" s="49" t="s">
        <v>370</v>
      </c>
      <c r="B36" s="48" t="s">
        <v>353</v>
      </c>
      <c r="C36" s="179" t="s">
        <v>448</v>
      </c>
      <c r="D36" s="179" t="s">
        <v>448</v>
      </c>
      <c r="E36" s="112"/>
      <c r="F36" s="107"/>
      <c r="G36" s="101" t="s">
        <v>448</v>
      </c>
      <c r="H36" s="101" t="s">
        <v>448</v>
      </c>
      <c r="I36" s="90"/>
      <c r="J36" s="90"/>
      <c r="K36" s="103"/>
      <c r="L36" s="104"/>
    </row>
    <row r="37" spans="1:12" x14ac:dyDescent="0.25">
      <c r="A37" s="49" t="s">
        <v>371</v>
      </c>
      <c r="B37" s="48" t="s">
        <v>169</v>
      </c>
      <c r="C37" s="117">
        <v>45361</v>
      </c>
      <c r="D37" s="101">
        <v>45422</v>
      </c>
      <c r="E37" s="112"/>
      <c r="F37" s="107"/>
      <c r="G37" s="117">
        <v>45361</v>
      </c>
      <c r="H37" s="101">
        <v>45422</v>
      </c>
      <c r="I37" s="90">
        <v>1</v>
      </c>
      <c r="J37" s="90">
        <v>1</v>
      </c>
      <c r="K37" s="103"/>
      <c r="L37" s="103"/>
    </row>
    <row r="38" spans="1:12" x14ac:dyDescent="0.25">
      <c r="A38" s="49" t="s">
        <v>566</v>
      </c>
      <c r="B38" s="50" t="s">
        <v>168</v>
      </c>
      <c r="C38" s="45"/>
      <c r="D38" s="45"/>
      <c r="E38" s="45"/>
      <c r="F38" s="45"/>
      <c r="G38" s="45"/>
      <c r="H38" s="45"/>
      <c r="I38" s="45"/>
      <c r="J38" s="45"/>
      <c r="K38" s="105"/>
      <c r="L38" s="106"/>
    </row>
    <row r="39" spans="1:12" ht="31.5" x14ac:dyDescent="0.25">
      <c r="A39" s="49">
        <v>2</v>
      </c>
      <c r="B39" s="48" t="s">
        <v>358</v>
      </c>
      <c r="C39" s="102" t="s">
        <v>579</v>
      </c>
      <c r="D39" s="102" t="s">
        <v>579</v>
      </c>
      <c r="E39" s="45"/>
      <c r="F39" s="45"/>
      <c r="G39" s="102" t="s">
        <v>579</v>
      </c>
      <c r="H39" s="102" t="s">
        <v>579</v>
      </c>
      <c r="I39" s="90"/>
      <c r="J39" s="90"/>
      <c r="K39" s="103"/>
      <c r="L39" s="103"/>
    </row>
    <row r="40" spans="1:12" x14ac:dyDescent="0.25">
      <c r="A40" s="49" t="s">
        <v>167</v>
      </c>
      <c r="B40" s="48" t="s">
        <v>360</v>
      </c>
      <c r="C40" s="101" t="s">
        <v>579</v>
      </c>
      <c r="D40" s="102" t="s">
        <v>579</v>
      </c>
      <c r="E40" s="45"/>
      <c r="F40" s="45"/>
      <c r="G40" s="101" t="s">
        <v>579</v>
      </c>
      <c r="H40" s="102" t="s">
        <v>579</v>
      </c>
      <c r="I40" s="45"/>
      <c r="J40" s="45"/>
      <c r="K40" s="103"/>
      <c r="L40" s="103"/>
    </row>
    <row r="41" spans="1:12" ht="31.5" x14ac:dyDescent="0.25">
      <c r="A41" s="49" t="s">
        <v>166</v>
      </c>
      <c r="B41" s="50" t="s">
        <v>437</v>
      </c>
      <c r="C41" s="45"/>
      <c r="D41" s="45"/>
      <c r="E41" s="45"/>
      <c r="F41" s="45"/>
      <c r="G41" s="45"/>
      <c r="H41" s="45"/>
      <c r="I41" s="45"/>
      <c r="J41" s="45"/>
      <c r="K41" s="47"/>
      <c r="L41" s="47"/>
    </row>
    <row r="42" spans="1:12" x14ac:dyDescent="0.25">
      <c r="A42" s="49">
        <v>3</v>
      </c>
      <c r="B42" s="48" t="s">
        <v>359</v>
      </c>
      <c r="C42" s="102" t="s">
        <v>579</v>
      </c>
      <c r="D42" s="102" t="s">
        <v>579</v>
      </c>
      <c r="E42" s="45"/>
      <c r="F42" s="45"/>
      <c r="G42" s="102" t="s">
        <v>579</v>
      </c>
      <c r="H42" s="102" t="s">
        <v>579</v>
      </c>
      <c r="I42" s="90"/>
      <c r="J42" s="90"/>
      <c r="K42" s="47"/>
      <c r="L42" s="47"/>
    </row>
    <row r="43" spans="1:12" x14ac:dyDescent="0.25">
      <c r="A43" s="49" t="s">
        <v>165</v>
      </c>
      <c r="B43" s="48" t="s">
        <v>163</v>
      </c>
      <c r="C43" s="101" t="s">
        <v>579</v>
      </c>
      <c r="D43" s="102" t="s">
        <v>579</v>
      </c>
      <c r="E43" s="45"/>
      <c r="F43" s="45"/>
      <c r="G43" s="101" t="s">
        <v>579</v>
      </c>
      <c r="H43" s="102" t="s">
        <v>579</v>
      </c>
      <c r="I43" s="45"/>
      <c r="J43" s="45"/>
      <c r="K43" s="47"/>
      <c r="L43" s="47"/>
    </row>
    <row r="44" spans="1:12" x14ac:dyDescent="0.25">
      <c r="A44" s="49" t="s">
        <v>164</v>
      </c>
      <c r="B44" s="48" t="s">
        <v>161</v>
      </c>
      <c r="C44" s="101" t="s">
        <v>579</v>
      </c>
      <c r="D44" s="102" t="s">
        <v>579</v>
      </c>
      <c r="E44" s="45"/>
      <c r="F44" s="45"/>
      <c r="G44" s="101" t="s">
        <v>579</v>
      </c>
      <c r="H44" s="102" t="s">
        <v>579</v>
      </c>
      <c r="I44" s="45"/>
      <c r="J44" s="45"/>
      <c r="K44" s="47"/>
      <c r="L44" s="47"/>
    </row>
    <row r="45" spans="1:12" ht="47.25" x14ac:dyDescent="0.25">
      <c r="A45" s="49" t="s">
        <v>162</v>
      </c>
      <c r="B45" s="48" t="s">
        <v>363</v>
      </c>
      <c r="C45" s="101" t="s">
        <v>579</v>
      </c>
      <c r="D45" s="100" t="s">
        <v>579</v>
      </c>
      <c r="E45" s="45"/>
      <c r="F45" s="45"/>
      <c r="G45" s="101" t="s">
        <v>579</v>
      </c>
      <c r="H45" s="100" t="s">
        <v>579</v>
      </c>
      <c r="I45" s="45"/>
      <c r="J45" s="45"/>
      <c r="K45" s="47"/>
      <c r="L45" s="47"/>
    </row>
    <row r="46" spans="1:12" ht="65.25" customHeight="1" x14ac:dyDescent="0.25">
      <c r="A46" s="49" t="s">
        <v>160</v>
      </c>
      <c r="B46" s="48" t="s">
        <v>362</v>
      </c>
      <c r="C46" s="45" t="s">
        <v>579</v>
      </c>
      <c r="D46" s="101" t="s">
        <v>579</v>
      </c>
      <c r="E46" s="45"/>
      <c r="F46" s="45"/>
      <c r="G46" s="45" t="s">
        <v>579</v>
      </c>
      <c r="H46" s="101" t="s">
        <v>579</v>
      </c>
      <c r="I46" s="45"/>
      <c r="J46" s="45"/>
      <c r="K46" s="47"/>
      <c r="L46" s="47"/>
    </row>
    <row r="47" spans="1:12" x14ac:dyDescent="0.25">
      <c r="A47" s="49" t="s">
        <v>158</v>
      </c>
      <c r="B47" s="48" t="s">
        <v>159</v>
      </c>
      <c r="C47" s="101" t="s">
        <v>579</v>
      </c>
      <c r="D47" s="100" t="s">
        <v>579</v>
      </c>
      <c r="E47" s="45"/>
      <c r="F47" s="45"/>
      <c r="G47" s="101" t="s">
        <v>579</v>
      </c>
      <c r="H47" s="100" t="s">
        <v>579</v>
      </c>
      <c r="I47" s="45"/>
      <c r="J47" s="45"/>
      <c r="K47" s="47"/>
      <c r="L47" s="47"/>
    </row>
    <row r="48" spans="1:12" x14ac:dyDescent="0.25">
      <c r="A48" s="49" t="s">
        <v>567</v>
      </c>
      <c r="B48" s="50" t="s">
        <v>157</v>
      </c>
      <c r="C48" s="45"/>
      <c r="D48" s="45"/>
      <c r="E48" s="45"/>
      <c r="F48" s="45"/>
      <c r="G48" s="45"/>
      <c r="H48" s="45"/>
      <c r="I48" s="45"/>
      <c r="J48" s="45"/>
      <c r="K48" s="47"/>
      <c r="L48" s="47"/>
    </row>
    <row r="49" spans="1:12" x14ac:dyDescent="0.25">
      <c r="A49" s="49">
        <v>4</v>
      </c>
      <c r="B49" s="48" t="s">
        <v>155</v>
      </c>
      <c r="C49" s="102" t="s">
        <v>579</v>
      </c>
      <c r="D49" s="101" t="s">
        <v>579</v>
      </c>
      <c r="E49" s="45"/>
      <c r="F49" s="45"/>
      <c r="G49" s="102" t="s">
        <v>579</v>
      </c>
      <c r="H49" s="101" t="s">
        <v>579</v>
      </c>
      <c r="I49" s="90"/>
      <c r="J49" s="90"/>
      <c r="K49" s="120"/>
      <c r="L49" s="47"/>
    </row>
    <row r="50" spans="1:12" ht="47.25" x14ac:dyDescent="0.25">
      <c r="A50" s="49" t="s">
        <v>156</v>
      </c>
      <c r="B50" s="48" t="s">
        <v>568</v>
      </c>
      <c r="C50" s="101" t="s">
        <v>579</v>
      </c>
      <c r="D50" s="101" t="s">
        <v>579</v>
      </c>
      <c r="E50" s="45"/>
      <c r="F50" s="45"/>
      <c r="G50" s="101" t="s">
        <v>579</v>
      </c>
      <c r="H50" s="101" t="s">
        <v>579</v>
      </c>
      <c r="I50" s="90"/>
      <c r="J50" s="90"/>
      <c r="K50" s="120"/>
      <c r="L50" s="47"/>
    </row>
    <row r="51" spans="1:12" ht="31.5" x14ac:dyDescent="0.25">
      <c r="A51" s="49" t="s">
        <v>154</v>
      </c>
      <c r="B51" s="48" t="s">
        <v>364</v>
      </c>
      <c r="C51" s="101" t="s">
        <v>579</v>
      </c>
      <c r="D51" s="101" t="s">
        <v>579</v>
      </c>
      <c r="E51" s="45"/>
      <c r="F51" s="45"/>
      <c r="G51" s="101" t="s">
        <v>579</v>
      </c>
      <c r="H51" s="101" t="s">
        <v>579</v>
      </c>
      <c r="I51" s="90"/>
      <c r="J51" s="90"/>
      <c r="K51" s="120"/>
      <c r="L51" s="47"/>
    </row>
    <row r="52" spans="1:12" ht="31.5" x14ac:dyDescent="0.25">
      <c r="A52" s="49" t="s">
        <v>152</v>
      </c>
      <c r="B52" s="48" t="s">
        <v>153</v>
      </c>
      <c r="C52" s="101" t="s">
        <v>579</v>
      </c>
      <c r="D52" s="101" t="s">
        <v>579</v>
      </c>
      <c r="E52" s="107"/>
      <c r="F52" s="107"/>
      <c r="G52" s="101" t="s">
        <v>579</v>
      </c>
      <c r="H52" s="101" t="s">
        <v>579</v>
      </c>
      <c r="I52" s="45"/>
      <c r="J52" s="45"/>
      <c r="K52" s="47"/>
      <c r="L52" s="47"/>
    </row>
    <row r="53" spans="1:12" ht="33" customHeight="1" x14ac:dyDescent="0.25">
      <c r="A53" s="49" t="s">
        <v>150</v>
      </c>
      <c r="B53" s="84" t="s">
        <v>365</v>
      </c>
      <c r="C53" s="101" t="s">
        <v>579</v>
      </c>
      <c r="D53" s="118" t="s">
        <v>579</v>
      </c>
      <c r="E53" s="45"/>
      <c r="F53" s="45"/>
      <c r="G53" s="101" t="s">
        <v>579</v>
      </c>
      <c r="H53" s="118" t="s">
        <v>579</v>
      </c>
      <c r="I53" s="90"/>
      <c r="J53" s="90"/>
      <c r="K53" s="120"/>
      <c r="L53" s="47"/>
    </row>
    <row r="54" spans="1:12" x14ac:dyDescent="0.25">
      <c r="A54" s="49" t="s">
        <v>366</v>
      </c>
      <c r="B54" s="48" t="s">
        <v>151</v>
      </c>
      <c r="C54" s="102" t="s">
        <v>579</v>
      </c>
      <c r="D54" s="102" t="s">
        <v>579</v>
      </c>
      <c r="E54" s="45"/>
      <c r="F54" s="45"/>
      <c r="G54" s="102" t="s">
        <v>579</v>
      </c>
      <c r="H54" s="102" t="s">
        <v>579</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49" t="str">
        <f>'6.1. Паспорт сетевой график'!A5:L5</f>
        <v>Год раскрытия информации: 2026 год</v>
      </c>
      <c r="B4" s="249"/>
      <c r="C4" s="249"/>
      <c r="D4" s="249"/>
      <c r="E4" s="249"/>
      <c r="F4" s="249"/>
      <c r="G4" s="249"/>
      <c r="H4" s="249"/>
      <c r="I4" s="249"/>
      <c r="J4" s="249"/>
      <c r="K4" s="249"/>
      <c r="L4" s="249"/>
      <c r="M4" s="249"/>
      <c r="N4" s="249"/>
      <c r="O4" s="249"/>
      <c r="P4" s="249"/>
      <c r="Q4" s="249"/>
    </row>
    <row r="5" spans="1:17" ht="20.25" x14ac:dyDescent="0.3">
      <c r="E5" s="133"/>
      <c r="Q5" s="13"/>
    </row>
    <row r="6" spans="1:17" ht="18.75" x14ac:dyDescent="0.25">
      <c r="A6" s="253" t="s">
        <v>9</v>
      </c>
      <c r="B6" s="253"/>
      <c r="C6" s="253"/>
      <c r="D6" s="253"/>
      <c r="E6" s="253"/>
      <c r="F6" s="253"/>
      <c r="G6" s="253"/>
      <c r="H6" s="253"/>
      <c r="I6" s="253"/>
      <c r="J6" s="253"/>
      <c r="K6" s="253"/>
      <c r="L6" s="253"/>
      <c r="M6" s="253"/>
      <c r="N6" s="253"/>
      <c r="O6" s="253"/>
      <c r="P6" s="253"/>
      <c r="Q6" s="253"/>
    </row>
    <row r="7" spans="1:17" ht="18.75" x14ac:dyDescent="0.25">
      <c r="A7" s="11"/>
      <c r="B7" s="11"/>
      <c r="C7" s="11"/>
      <c r="D7" s="11"/>
      <c r="E7" s="11"/>
      <c r="F7" s="11"/>
      <c r="G7" s="11"/>
      <c r="H7" s="132"/>
      <c r="I7" s="132"/>
      <c r="J7" s="132"/>
      <c r="K7" s="132"/>
      <c r="L7" s="132"/>
      <c r="M7" s="132"/>
      <c r="N7" s="132"/>
      <c r="O7" s="132"/>
      <c r="P7" s="132"/>
      <c r="Q7" s="132"/>
    </row>
    <row r="8" spans="1:17" x14ac:dyDescent="0.25">
      <c r="A8" s="401" t="s">
        <v>464</v>
      </c>
      <c r="B8" s="401"/>
      <c r="C8" s="401"/>
      <c r="D8" s="401"/>
      <c r="E8" s="401"/>
      <c r="F8" s="401"/>
      <c r="G8" s="401"/>
      <c r="H8" s="401"/>
      <c r="I8" s="401"/>
      <c r="J8" s="401"/>
      <c r="K8" s="401"/>
      <c r="L8" s="401"/>
      <c r="M8" s="401"/>
      <c r="N8" s="401"/>
      <c r="O8" s="401"/>
      <c r="P8" s="401"/>
      <c r="Q8" s="401"/>
    </row>
    <row r="9" spans="1:17" ht="18.75" customHeight="1" x14ac:dyDescent="0.25">
      <c r="A9" s="250" t="s">
        <v>8</v>
      </c>
      <c r="B9" s="250"/>
      <c r="C9" s="250"/>
      <c r="D9" s="250"/>
      <c r="E9" s="250"/>
      <c r="F9" s="250"/>
      <c r="G9" s="250"/>
      <c r="H9" s="250"/>
      <c r="I9" s="250"/>
      <c r="J9" s="250"/>
      <c r="K9" s="250"/>
      <c r="L9" s="250"/>
      <c r="M9" s="250"/>
      <c r="N9" s="250"/>
      <c r="O9" s="250"/>
      <c r="P9" s="250"/>
      <c r="Q9" s="250"/>
    </row>
    <row r="10" spans="1:17" ht="18.75" x14ac:dyDescent="0.25">
      <c r="A10" s="11"/>
      <c r="B10" s="11"/>
      <c r="C10" s="11"/>
      <c r="D10" s="11"/>
      <c r="E10" s="11"/>
      <c r="F10" s="11"/>
      <c r="G10" s="11"/>
      <c r="H10" s="132"/>
      <c r="I10" s="132"/>
      <c r="J10" s="132"/>
      <c r="K10" s="132"/>
      <c r="L10" s="132"/>
      <c r="M10" s="132"/>
      <c r="N10" s="132"/>
      <c r="O10" s="132"/>
      <c r="P10" s="132"/>
      <c r="Q10" s="132"/>
    </row>
    <row r="11" spans="1:17" x14ac:dyDescent="0.25">
      <c r="A11" s="401" t="str">
        <f>'6.1. Паспорт сетевой график'!A12:L12</f>
        <v>M_TP1100.PR.0075</v>
      </c>
      <c r="B11" s="401"/>
      <c r="C11" s="401"/>
      <c r="D11" s="401"/>
      <c r="E11" s="401"/>
      <c r="F11" s="401"/>
      <c r="G11" s="401"/>
      <c r="H11" s="401"/>
      <c r="I11" s="401"/>
      <c r="J11" s="401"/>
      <c r="K11" s="401"/>
      <c r="L11" s="401"/>
      <c r="M11" s="401"/>
      <c r="N11" s="401"/>
      <c r="O11" s="401"/>
      <c r="P11" s="401"/>
      <c r="Q11" s="401"/>
    </row>
    <row r="12" spans="1:17" x14ac:dyDescent="0.25">
      <c r="A12" s="250" t="s">
        <v>7</v>
      </c>
      <c r="B12" s="250"/>
      <c r="C12" s="250"/>
      <c r="D12" s="250"/>
      <c r="E12" s="250"/>
      <c r="F12" s="250"/>
      <c r="G12" s="250"/>
      <c r="H12" s="250"/>
      <c r="I12" s="250"/>
      <c r="J12" s="250"/>
      <c r="K12" s="250"/>
      <c r="L12" s="250"/>
      <c r="M12" s="250"/>
      <c r="N12" s="250"/>
      <c r="O12" s="250"/>
      <c r="P12" s="250"/>
      <c r="Q12" s="250"/>
    </row>
    <row r="13" spans="1:17" ht="16.5" customHeight="1" x14ac:dyDescent="0.3">
      <c r="A13" s="10"/>
      <c r="B13" s="10"/>
      <c r="C13" s="10"/>
      <c r="D13" s="10"/>
      <c r="E13" s="10"/>
      <c r="F13" s="10"/>
      <c r="G13" s="10"/>
      <c r="H13" s="131"/>
      <c r="I13" s="131"/>
      <c r="J13" s="131"/>
      <c r="K13" s="131"/>
      <c r="L13" s="131"/>
      <c r="M13" s="131"/>
      <c r="N13" s="131"/>
      <c r="O13" s="131"/>
      <c r="P13" s="131"/>
      <c r="Q13" s="131"/>
    </row>
    <row r="14" spans="1:17" x14ac:dyDescent="0.25">
      <c r="A14" s="401" t="str">
        <f>'6.1. Паспорт сетевой график'!A15:L15</f>
        <v>Технического перевооружения систем ВЧ связи в Сургутских ЭС</v>
      </c>
      <c r="B14" s="401"/>
      <c r="C14" s="401"/>
      <c r="D14" s="401"/>
      <c r="E14" s="401"/>
      <c r="F14" s="401"/>
      <c r="G14" s="401"/>
      <c r="H14" s="401"/>
      <c r="I14" s="401"/>
      <c r="J14" s="401"/>
      <c r="K14" s="401"/>
      <c r="L14" s="401"/>
      <c r="M14" s="401"/>
      <c r="N14" s="401"/>
      <c r="O14" s="401"/>
      <c r="P14" s="401"/>
      <c r="Q14" s="401"/>
    </row>
    <row r="15" spans="1:17" ht="15.75" customHeight="1" x14ac:dyDescent="0.25">
      <c r="A15" s="250" t="s">
        <v>6</v>
      </c>
      <c r="B15" s="250"/>
      <c r="C15" s="250"/>
      <c r="D15" s="250"/>
      <c r="E15" s="250"/>
      <c r="F15" s="250"/>
      <c r="G15" s="250"/>
      <c r="H15" s="250"/>
      <c r="I15" s="250"/>
      <c r="J15" s="250"/>
      <c r="K15" s="250"/>
      <c r="L15" s="250"/>
      <c r="M15" s="250"/>
      <c r="N15" s="250"/>
      <c r="O15" s="250"/>
      <c r="P15" s="250"/>
      <c r="Q15" s="250"/>
    </row>
    <row r="18" spans="1:29" x14ac:dyDescent="0.25">
      <c r="A18" s="412" t="s">
        <v>408</v>
      </c>
      <c r="B18" s="412"/>
      <c r="C18" s="412"/>
      <c r="D18" s="412"/>
      <c r="E18" s="412"/>
      <c r="F18" s="412"/>
      <c r="G18" s="412"/>
      <c r="H18" s="412"/>
      <c r="I18" s="412"/>
      <c r="J18" s="412"/>
      <c r="K18" s="412"/>
      <c r="L18" s="412"/>
      <c r="M18" s="412"/>
      <c r="N18" s="412"/>
      <c r="O18" s="412"/>
      <c r="P18" s="412"/>
      <c r="Q18" s="412"/>
    </row>
    <row r="20" spans="1:29" ht="22.5" customHeight="1" x14ac:dyDescent="0.25">
      <c r="A20" s="415" t="s">
        <v>149</v>
      </c>
      <c r="B20" s="415" t="s">
        <v>148</v>
      </c>
      <c r="C20" s="418" t="s">
        <v>147</v>
      </c>
      <c r="D20" s="418"/>
      <c r="E20" s="419" t="s">
        <v>481</v>
      </c>
      <c r="F20" s="419"/>
      <c r="G20" s="420" t="s">
        <v>633</v>
      </c>
      <c r="H20" s="413" t="s">
        <v>576</v>
      </c>
      <c r="I20" s="414"/>
      <c r="J20" s="414"/>
      <c r="K20" s="414"/>
      <c r="L20" s="413" t="s">
        <v>577</v>
      </c>
      <c r="M20" s="414"/>
      <c r="N20" s="414"/>
      <c r="O20" s="414"/>
      <c r="P20" s="413" t="s">
        <v>609</v>
      </c>
      <c r="Q20" s="414"/>
      <c r="R20" s="414"/>
      <c r="S20" s="414"/>
      <c r="T20" s="413" t="s">
        <v>611</v>
      </c>
      <c r="U20" s="414"/>
      <c r="V20" s="414"/>
      <c r="W20" s="414"/>
      <c r="X20" s="413" t="s">
        <v>619</v>
      </c>
      <c r="Y20" s="414"/>
      <c r="Z20" s="414"/>
      <c r="AA20" s="414"/>
      <c r="AB20" s="410" t="s">
        <v>146</v>
      </c>
      <c r="AC20" s="410"/>
    </row>
    <row r="21" spans="1:29" ht="75" customHeight="1" x14ac:dyDescent="0.25">
      <c r="A21" s="416"/>
      <c r="B21" s="416"/>
      <c r="C21" s="418"/>
      <c r="D21" s="418"/>
      <c r="E21" s="419"/>
      <c r="F21" s="419"/>
      <c r="G21" s="421"/>
      <c r="H21" s="411" t="s">
        <v>2</v>
      </c>
      <c r="I21" s="411"/>
      <c r="J21" s="411" t="s">
        <v>482</v>
      </c>
      <c r="K21" s="411"/>
      <c r="L21" s="411" t="s">
        <v>2</v>
      </c>
      <c r="M21" s="411"/>
      <c r="N21" s="411" t="s">
        <v>482</v>
      </c>
      <c r="O21" s="411"/>
      <c r="P21" s="411" t="s">
        <v>2</v>
      </c>
      <c r="Q21" s="411"/>
      <c r="R21" s="411" t="s">
        <v>482</v>
      </c>
      <c r="S21" s="411"/>
      <c r="T21" s="411" t="s">
        <v>2</v>
      </c>
      <c r="U21" s="411"/>
      <c r="V21" s="411" t="s">
        <v>482</v>
      </c>
      <c r="W21" s="411"/>
      <c r="X21" s="411" t="s">
        <v>2</v>
      </c>
      <c r="Y21" s="411"/>
      <c r="Z21" s="411" t="s">
        <v>482</v>
      </c>
      <c r="AA21" s="411"/>
      <c r="AB21" s="410"/>
      <c r="AC21" s="410"/>
    </row>
    <row r="22" spans="1:29" ht="89.25" customHeight="1" x14ac:dyDescent="0.25">
      <c r="A22" s="417"/>
      <c r="B22" s="417"/>
      <c r="C22" s="180" t="s">
        <v>2</v>
      </c>
      <c r="D22" s="180" t="s">
        <v>482</v>
      </c>
      <c r="E22" s="141" t="s">
        <v>634</v>
      </c>
      <c r="F22" s="141" t="s">
        <v>618</v>
      </c>
      <c r="G22" s="422"/>
      <c r="H22" s="181" t="s">
        <v>389</v>
      </c>
      <c r="I22" s="181" t="s">
        <v>390</v>
      </c>
      <c r="J22" s="181" t="s">
        <v>389</v>
      </c>
      <c r="K22" s="181" t="s">
        <v>390</v>
      </c>
      <c r="L22" s="181" t="s">
        <v>389</v>
      </c>
      <c r="M22" s="181" t="s">
        <v>390</v>
      </c>
      <c r="N22" s="181" t="s">
        <v>389</v>
      </c>
      <c r="O22" s="181" t="s">
        <v>390</v>
      </c>
      <c r="P22" s="181" t="s">
        <v>389</v>
      </c>
      <c r="Q22" s="181" t="s">
        <v>390</v>
      </c>
      <c r="R22" s="181" t="s">
        <v>389</v>
      </c>
      <c r="S22" s="181" t="s">
        <v>390</v>
      </c>
      <c r="T22" s="181" t="s">
        <v>389</v>
      </c>
      <c r="U22" s="181" t="s">
        <v>390</v>
      </c>
      <c r="V22" s="181" t="s">
        <v>389</v>
      </c>
      <c r="W22" s="181" t="s">
        <v>390</v>
      </c>
      <c r="X22" s="181" t="s">
        <v>389</v>
      </c>
      <c r="Y22" s="181" t="s">
        <v>390</v>
      </c>
      <c r="Z22" s="181" t="s">
        <v>389</v>
      </c>
      <c r="AA22" s="181" t="s">
        <v>390</v>
      </c>
      <c r="AB22" s="180" t="s">
        <v>483</v>
      </c>
      <c r="AC22" s="180" t="s">
        <v>482</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s="146" customFormat="1" ht="47.25" x14ac:dyDescent="0.25">
      <c r="A24" s="143">
        <v>1</v>
      </c>
      <c r="B24" s="144" t="s">
        <v>145</v>
      </c>
      <c r="C24" s="145">
        <v>11.003378826000001</v>
      </c>
      <c r="D24" s="145">
        <v>651.88946053496454</v>
      </c>
      <c r="E24" s="145">
        <v>4.6681317960000008</v>
      </c>
      <c r="F24" s="145">
        <v>0</v>
      </c>
      <c r="G24" s="145">
        <v>3.9327141000000001</v>
      </c>
      <c r="H24" s="145">
        <v>0</v>
      </c>
      <c r="I24" s="145"/>
      <c r="J24" s="145">
        <v>0.73541769999999995</v>
      </c>
      <c r="K24" s="145"/>
      <c r="L24" s="145">
        <v>0</v>
      </c>
      <c r="M24" s="145"/>
      <c r="N24" s="145">
        <v>0</v>
      </c>
      <c r="O24" s="145"/>
      <c r="P24" s="145">
        <v>0</v>
      </c>
      <c r="Q24" s="145"/>
      <c r="R24" s="145">
        <v>0</v>
      </c>
      <c r="S24" s="145"/>
      <c r="T24" s="145">
        <v>0</v>
      </c>
      <c r="U24" s="145"/>
      <c r="V24" s="145">
        <v>0</v>
      </c>
      <c r="W24" s="145"/>
      <c r="X24" s="145">
        <v>148.84</v>
      </c>
      <c r="Y24" s="145"/>
      <c r="Z24" s="145" t="s">
        <v>579</v>
      </c>
      <c r="AA24" s="145"/>
      <c r="AB24" s="145">
        <v>0</v>
      </c>
      <c r="AC24" s="145">
        <v>149.5754177</v>
      </c>
    </row>
    <row r="25" spans="1:29" s="149" customFormat="1" x14ac:dyDescent="0.25">
      <c r="A25" s="147" t="s">
        <v>484</v>
      </c>
      <c r="B25" s="148" t="s">
        <v>144</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579</v>
      </c>
      <c r="AA25" s="145"/>
      <c r="AB25" s="145">
        <v>0</v>
      </c>
      <c r="AC25" s="145">
        <v>0</v>
      </c>
    </row>
    <row r="26" spans="1:29" s="149" customFormat="1" x14ac:dyDescent="0.25">
      <c r="A26" s="147" t="s">
        <v>485</v>
      </c>
      <c r="B26" s="148" t="s">
        <v>143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579</v>
      </c>
      <c r="AA26" s="145"/>
      <c r="AB26" s="145">
        <v>0</v>
      </c>
      <c r="AC26" s="145">
        <v>0</v>
      </c>
    </row>
    <row r="27" spans="1:29" s="149" customFormat="1" ht="31.5" x14ac:dyDescent="0.25">
      <c r="A27" s="147" t="s">
        <v>486</v>
      </c>
      <c r="B27" s="148" t="s">
        <v>348</v>
      </c>
      <c r="C27" s="145"/>
      <c r="D27" s="145"/>
      <c r="E27" s="145"/>
      <c r="F27" s="145"/>
      <c r="G27" s="145">
        <v>3.2772617500000001</v>
      </c>
      <c r="H27" s="145">
        <v>0</v>
      </c>
      <c r="I27" s="145"/>
      <c r="J27" s="145">
        <v>0.60280139344262296</v>
      </c>
      <c r="K27" s="145"/>
      <c r="L27" s="145">
        <v>0</v>
      </c>
      <c r="M27" s="145"/>
      <c r="N27" s="145">
        <v>0</v>
      </c>
      <c r="O27" s="145"/>
      <c r="P27" s="145">
        <v>0</v>
      </c>
      <c r="Q27" s="145"/>
      <c r="R27" s="145">
        <v>0</v>
      </c>
      <c r="S27" s="145"/>
      <c r="T27" s="145">
        <v>0</v>
      </c>
      <c r="U27" s="145"/>
      <c r="V27" s="145">
        <v>0</v>
      </c>
      <c r="W27" s="145"/>
      <c r="X27" s="145">
        <v>122</v>
      </c>
      <c r="Y27" s="145"/>
      <c r="Z27" s="145" t="s">
        <v>579</v>
      </c>
      <c r="AA27" s="145"/>
      <c r="AB27" s="145">
        <v>0</v>
      </c>
      <c r="AC27" s="145">
        <v>122.60280139344262</v>
      </c>
    </row>
    <row r="28" spans="1:29" s="149" customFormat="1" x14ac:dyDescent="0.25">
      <c r="A28" s="147" t="s">
        <v>487</v>
      </c>
      <c r="B28" s="148" t="s">
        <v>488</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s="149" customFormat="1" x14ac:dyDescent="0.25">
      <c r="A29" s="147" t="s">
        <v>489</v>
      </c>
      <c r="B29" s="150" t="s">
        <v>142</v>
      </c>
      <c r="C29" s="145"/>
      <c r="D29" s="145"/>
      <c r="E29" s="145"/>
      <c r="F29" s="145"/>
      <c r="G29" s="145">
        <v>0.65545235000000002</v>
      </c>
      <c r="H29" s="145">
        <v>0</v>
      </c>
      <c r="I29" s="145"/>
      <c r="J29" s="145">
        <v>0.132616306557377</v>
      </c>
      <c r="K29" s="145"/>
      <c r="L29" s="145">
        <v>0</v>
      </c>
      <c r="M29" s="145"/>
      <c r="N29" s="145">
        <v>0</v>
      </c>
      <c r="O29" s="145"/>
      <c r="P29" s="145">
        <v>0</v>
      </c>
      <c r="Q29" s="145"/>
      <c r="R29" s="145">
        <v>0</v>
      </c>
      <c r="S29" s="145"/>
      <c r="T29" s="145">
        <v>0</v>
      </c>
      <c r="U29" s="145"/>
      <c r="V29" s="145">
        <v>0</v>
      </c>
      <c r="W29" s="145"/>
      <c r="X29" s="145">
        <v>26.840000000000003</v>
      </c>
      <c r="Y29" s="145"/>
      <c r="Z29" s="145" t="s">
        <v>579</v>
      </c>
      <c r="AA29" s="145"/>
      <c r="AB29" s="145">
        <v>0</v>
      </c>
      <c r="AC29" s="145">
        <v>26.972616306557384</v>
      </c>
    </row>
    <row r="30" spans="1:29" s="146" customFormat="1" ht="47.25" x14ac:dyDescent="0.25">
      <c r="A30" s="143" t="s">
        <v>63</v>
      </c>
      <c r="B30" s="144" t="s">
        <v>490</v>
      </c>
      <c r="C30" s="145">
        <v>9.2329985166666688</v>
      </c>
      <c r="D30" s="145">
        <v>538.22771828661735</v>
      </c>
      <c r="E30" s="145">
        <v>0.87549724666666862</v>
      </c>
      <c r="F30" s="145">
        <v>8.8817841970012523E-16</v>
      </c>
      <c r="G30" s="145">
        <v>0.87549725</v>
      </c>
      <c r="H30" s="145">
        <v>0</v>
      </c>
      <c r="I30" s="145"/>
      <c r="J30" s="145">
        <v>0</v>
      </c>
      <c r="K30" s="145"/>
      <c r="L30" s="145">
        <v>0</v>
      </c>
      <c r="M30" s="145"/>
      <c r="N30" s="145">
        <v>0</v>
      </c>
      <c r="O30" s="145"/>
      <c r="P30" s="145">
        <v>0</v>
      </c>
      <c r="Q30" s="145"/>
      <c r="R30" s="145">
        <v>0</v>
      </c>
      <c r="S30" s="145"/>
      <c r="T30" s="145">
        <v>0</v>
      </c>
      <c r="U30" s="145"/>
      <c r="V30" s="145">
        <v>0</v>
      </c>
      <c r="W30" s="145"/>
      <c r="X30" s="145">
        <v>122</v>
      </c>
      <c r="Y30" s="145"/>
      <c r="Z30" s="145" t="s">
        <v>579</v>
      </c>
      <c r="AA30" s="145"/>
      <c r="AB30" s="145">
        <v>0</v>
      </c>
      <c r="AC30" s="145">
        <v>122</v>
      </c>
    </row>
    <row r="31" spans="1:29" s="149" customFormat="1" x14ac:dyDescent="0.25">
      <c r="A31" s="143" t="s">
        <v>491</v>
      </c>
      <c r="B31" s="148" t="s">
        <v>141</v>
      </c>
      <c r="C31" s="145">
        <v>8.8519015166666701</v>
      </c>
      <c r="D31" s="145">
        <v>9.1876593994973881</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s="149" customFormat="1" ht="31.5" x14ac:dyDescent="0.25">
      <c r="A32" s="143" t="s">
        <v>492</v>
      </c>
      <c r="B32" s="148" t="s">
        <v>140</v>
      </c>
      <c r="C32" s="145">
        <v>0</v>
      </c>
      <c r="D32" s="145">
        <v>19.633568644389875</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9" customFormat="1" x14ac:dyDescent="0.25">
      <c r="A33" s="143" t="s">
        <v>493</v>
      </c>
      <c r="B33" s="148" t="s">
        <v>139</v>
      </c>
      <c r="C33" s="145">
        <v>0</v>
      </c>
      <c r="D33" s="145">
        <v>461.18347684177894</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9" customFormat="1" x14ac:dyDescent="0.25">
      <c r="A34" s="143" t="s">
        <v>494</v>
      </c>
      <c r="B34" s="148" t="s">
        <v>138</v>
      </c>
      <c r="C34" s="145">
        <v>0.38109699999999791</v>
      </c>
      <c r="D34" s="145">
        <v>48.223013400951139</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6" customFormat="1" ht="31.5" x14ac:dyDescent="0.25">
      <c r="A35" s="143" t="s">
        <v>62</v>
      </c>
      <c r="B35" s="144" t="s">
        <v>495</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9" customFormat="1" x14ac:dyDescent="0.25">
      <c r="A36" s="147" t="s">
        <v>496</v>
      </c>
      <c r="B36" s="148" t="s">
        <v>502</v>
      </c>
      <c r="C36" s="145"/>
      <c r="D36" s="145"/>
      <c r="E36" s="145"/>
      <c r="F36" s="145"/>
      <c r="G36" s="145">
        <v>0</v>
      </c>
      <c r="H36" s="145">
        <v>0</v>
      </c>
      <c r="I36" s="151" t="s">
        <v>450</v>
      </c>
      <c r="J36" s="145">
        <v>0</v>
      </c>
      <c r="K36" s="145" t="s">
        <v>450</v>
      </c>
      <c r="L36" s="145">
        <v>0</v>
      </c>
      <c r="M36" s="151" t="s">
        <v>450</v>
      </c>
      <c r="N36" s="145">
        <v>0</v>
      </c>
      <c r="O36" s="145" t="s">
        <v>450</v>
      </c>
      <c r="P36" s="145">
        <v>0</v>
      </c>
      <c r="Q36" s="151" t="s">
        <v>450</v>
      </c>
      <c r="R36" s="145">
        <v>0</v>
      </c>
      <c r="S36" s="145" t="s">
        <v>450</v>
      </c>
      <c r="T36" s="145">
        <v>0</v>
      </c>
      <c r="U36" s="151" t="s">
        <v>450</v>
      </c>
      <c r="V36" s="145">
        <v>0</v>
      </c>
      <c r="W36" s="145" t="s">
        <v>450</v>
      </c>
      <c r="X36" s="145">
        <v>0</v>
      </c>
      <c r="Y36" s="151" t="s">
        <v>450</v>
      </c>
      <c r="Z36" s="145" t="s">
        <v>579</v>
      </c>
      <c r="AA36" s="145" t="s">
        <v>579</v>
      </c>
      <c r="AB36" s="145">
        <v>0</v>
      </c>
      <c r="AC36" s="145">
        <v>0</v>
      </c>
    </row>
    <row r="37" spans="1:29" s="149" customFormat="1" ht="31.5" x14ac:dyDescent="0.25">
      <c r="A37" s="147" t="s">
        <v>498</v>
      </c>
      <c r="B37" s="152" t="s">
        <v>497</v>
      </c>
      <c r="C37" s="145"/>
      <c r="D37" s="145"/>
      <c r="E37" s="145"/>
      <c r="F37" s="145"/>
      <c r="G37" s="145">
        <v>0</v>
      </c>
      <c r="H37" s="145">
        <v>0</v>
      </c>
      <c r="I37" s="151" t="s">
        <v>450</v>
      </c>
      <c r="J37" s="145">
        <v>0</v>
      </c>
      <c r="K37" s="145" t="s">
        <v>450</v>
      </c>
      <c r="L37" s="145">
        <v>0</v>
      </c>
      <c r="M37" s="151" t="s">
        <v>450</v>
      </c>
      <c r="N37" s="145">
        <v>0</v>
      </c>
      <c r="O37" s="145" t="s">
        <v>450</v>
      </c>
      <c r="P37" s="145">
        <v>0</v>
      </c>
      <c r="Q37" s="151" t="s">
        <v>450</v>
      </c>
      <c r="R37" s="145">
        <v>0</v>
      </c>
      <c r="S37" s="145" t="s">
        <v>450</v>
      </c>
      <c r="T37" s="145">
        <v>0</v>
      </c>
      <c r="U37" s="151" t="s">
        <v>450</v>
      </c>
      <c r="V37" s="145">
        <v>0</v>
      </c>
      <c r="W37" s="145" t="s">
        <v>450</v>
      </c>
      <c r="X37" s="145">
        <v>0</v>
      </c>
      <c r="Y37" s="151" t="s">
        <v>450</v>
      </c>
      <c r="Z37" s="145" t="s">
        <v>579</v>
      </c>
      <c r="AA37" s="145" t="s">
        <v>579</v>
      </c>
      <c r="AB37" s="145">
        <v>0</v>
      </c>
      <c r="AC37" s="145">
        <v>0</v>
      </c>
    </row>
    <row r="38" spans="1:29" s="149" customFormat="1" x14ac:dyDescent="0.25">
      <c r="A38" s="147" t="s">
        <v>499</v>
      </c>
      <c r="B38" s="152" t="s">
        <v>136</v>
      </c>
      <c r="C38" s="145"/>
      <c r="D38" s="145"/>
      <c r="E38" s="145"/>
      <c r="F38" s="145"/>
      <c r="G38" s="145">
        <v>0</v>
      </c>
      <c r="H38" s="145">
        <v>0</v>
      </c>
      <c r="I38" s="151" t="s">
        <v>450</v>
      </c>
      <c r="J38" s="145">
        <v>0</v>
      </c>
      <c r="K38" s="145" t="s">
        <v>450</v>
      </c>
      <c r="L38" s="145">
        <v>0</v>
      </c>
      <c r="M38" s="151" t="s">
        <v>450</v>
      </c>
      <c r="N38" s="145">
        <v>0</v>
      </c>
      <c r="O38" s="145" t="s">
        <v>450</v>
      </c>
      <c r="P38" s="145">
        <v>0</v>
      </c>
      <c r="Q38" s="151" t="s">
        <v>450</v>
      </c>
      <c r="R38" s="145">
        <v>0</v>
      </c>
      <c r="S38" s="145" t="s">
        <v>450</v>
      </c>
      <c r="T38" s="145">
        <v>0</v>
      </c>
      <c r="U38" s="151" t="s">
        <v>450</v>
      </c>
      <c r="V38" s="145">
        <v>0</v>
      </c>
      <c r="W38" s="145" t="s">
        <v>450</v>
      </c>
      <c r="X38" s="145">
        <v>0</v>
      </c>
      <c r="Y38" s="151" t="s">
        <v>450</v>
      </c>
      <c r="Z38" s="145" t="s">
        <v>579</v>
      </c>
      <c r="AA38" s="145" t="s">
        <v>579</v>
      </c>
      <c r="AB38" s="145">
        <v>0</v>
      </c>
      <c r="AC38" s="145">
        <v>0</v>
      </c>
    </row>
    <row r="39" spans="1:29" s="149" customFormat="1" x14ac:dyDescent="0.25">
      <c r="A39" s="147" t="s">
        <v>501</v>
      </c>
      <c r="B39" s="148" t="s">
        <v>500</v>
      </c>
      <c r="C39" s="145"/>
      <c r="D39" s="145"/>
      <c r="E39" s="145"/>
      <c r="F39" s="145"/>
      <c r="G39" s="145">
        <v>0</v>
      </c>
      <c r="H39" s="145">
        <v>0</v>
      </c>
      <c r="I39" s="151" t="s">
        <v>450</v>
      </c>
      <c r="J39" s="145">
        <v>0</v>
      </c>
      <c r="K39" s="145" t="s">
        <v>450</v>
      </c>
      <c r="L39" s="145">
        <v>0</v>
      </c>
      <c r="M39" s="151" t="s">
        <v>450</v>
      </c>
      <c r="N39" s="145">
        <v>0</v>
      </c>
      <c r="O39" s="145" t="s">
        <v>450</v>
      </c>
      <c r="P39" s="145">
        <v>0</v>
      </c>
      <c r="Q39" s="151" t="s">
        <v>450</v>
      </c>
      <c r="R39" s="145">
        <v>0</v>
      </c>
      <c r="S39" s="145" t="s">
        <v>450</v>
      </c>
      <c r="T39" s="145">
        <v>0</v>
      </c>
      <c r="U39" s="151" t="s">
        <v>450</v>
      </c>
      <c r="V39" s="145">
        <v>0</v>
      </c>
      <c r="W39" s="145" t="s">
        <v>450</v>
      </c>
      <c r="X39" s="145">
        <v>0</v>
      </c>
      <c r="Y39" s="151" t="s">
        <v>450</v>
      </c>
      <c r="Z39" s="145" t="s">
        <v>579</v>
      </c>
      <c r="AA39" s="145" t="s">
        <v>579</v>
      </c>
      <c r="AB39" s="145">
        <v>0</v>
      </c>
      <c r="AC39" s="145">
        <v>0</v>
      </c>
    </row>
    <row r="40" spans="1:29" s="149" customFormat="1" x14ac:dyDescent="0.25">
      <c r="A40" s="147" t="s">
        <v>503</v>
      </c>
      <c r="B40" s="148" t="s">
        <v>504</v>
      </c>
      <c r="C40" s="145"/>
      <c r="D40" s="145"/>
      <c r="E40" s="145"/>
      <c r="F40" s="145"/>
      <c r="G40" s="145">
        <v>0</v>
      </c>
      <c r="H40" s="145">
        <v>0</v>
      </c>
      <c r="I40" s="151" t="s">
        <v>450</v>
      </c>
      <c r="J40" s="145">
        <v>0</v>
      </c>
      <c r="K40" s="145" t="s">
        <v>450</v>
      </c>
      <c r="L40" s="145">
        <v>0</v>
      </c>
      <c r="M40" s="151" t="s">
        <v>450</v>
      </c>
      <c r="N40" s="145">
        <v>0</v>
      </c>
      <c r="O40" s="145" t="s">
        <v>450</v>
      </c>
      <c r="P40" s="145">
        <v>0</v>
      </c>
      <c r="Q40" s="151" t="s">
        <v>450</v>
      </c>
      <c r="R40" s="145">
        <v>0</v>
      </c>
      <c r="S40" s="145" t="s">
        <v>450</v>
      </c>
      <c r="T40" s="145">
        <v>0</v>
      </c>
      <c r="U40" s="151" t="s">
        <v>450</v>
      </c>
      <c r="V40" s="145">
        <v>0</v>
      </c>
      <c r="W40" s="145" t="s">
        <v>450</v>
      </c>
      <c r="X40" s="145">
        <v>0</v>
      </c>
      <c r="Y40" s="151" t="s">
        <v>450</v>
      </c>
      <c r="Z40" s="145" t="s">
        <v>579</v>
      </c>
      <c r="AA40" s="145" t="s">
        <v>579</v>
      </c>
      <c r="AB40" s="145">
        <v>0</v>
      </c>
      <c r="AC40" s="145">
        <v>0</v>
      </c>
    </row>
    <row r="41" spans="1:29" s="149" customFormat="1" x14ac:dyDescent="0.25">
      <c r="A41" s="147" t="s">
        <v>505</v>
      </c>
      <c r="B41" s="148" t="s">
        <v>506</v>
      </c>
      <c r="C41" s="145"/>
      <c r="D41" s="145"/>
      <c r="E41" s="145"/>
      <c r="F41" s="145"/>
      <c r="G41" s="145">
        <v>0</v>
      </c>
      <c r="H41" s="145">
        <v>0</v>
      </c>
      <c r="I41" s="151" t="s">
        <v>450</v>
      </c>
      <c r="J41" s="145">
        <v>0</v>
      </c>
      <c r="K41" s="145" t="s">
        <v>450</v>
      </c>
      <c r="L41" s="145">
        <v>0</v>
      </c>
      <c r="M41" s="151" t="s">
        <v>450</v>
      </c>
      <c r="N41" s="145">
        <v>0</v>
      </c>
      <c r="O41" s="145" t="s">
        <v>450</v>
      </c>
      <c r="P41" s="145">
        <v>0</v>
      </c>
      <c r="Q41" s="151" t="s">
        <v>450</v>
      </c>
      <c r="R41" s="145">
        <v>0</v>
      </c>
      <c r="S41" s="145" t="s">
        <v>450</v>
      </c>
      <c r="T41" s="145">
        <v>0</v>
      </c>
      <c r="U41" s="151" t="s">
        <v>450</v>
      </c>
      <c r="V41" s="145">
        <v>0</v>
      </c>
      <c r="W41" s="145" t="s">
        <v>450</v>
      </c>
      <c r="X41" s="145">
        <v>0</v>
      </c>
      <c r="Y41" s="151" t="s">
        <v>450</v>
      </c>
      <c r="Z41" s="145" t="s">
        <v>579</v>
      </c>
      <c r="AA41" s="145" t="s">
        <v>579</v>
      </c>
      <c r="AB41" s="145">
        <v>0</v>
      </c>
      <c r="AC41" s="145">
        <v>0</v>
      </c>
    </row>
    <row r="42" spans="1:29" s="146" customFormat="1" x14ac:dyDescent="0.25">
      <c r="A42" s="147" t="s">
        <v>507</v>
      </c>
      <c r="B42" s="148" t="s">
        <v>508</v>
      </c>
      <c r="C42" s="145"/>
      <c r="D42" s="145"/>
      <c r="E42" s="145"/>
      <c r="F42" s="145"/>
      <c r="G42" s="145">
        <v>0</v>
      </c>
      <c r="H42" s="145">
        <v>0</v>
      </c>
      <c r="I42" s="151" t="s">
        <v>450</v>
      </c>
      <c r="J42" s="145">
        <v>0</v>
      </c>
      <c r="K42" s="145" t="s">
        <v>450</v>
      </c>
      <c r="L42" s="145">
        <v>0</v>
      </c>
      <c r="M42" s="151" t="s">
        <v>450</v>
      </c>
      <c r="N42" s="145">
        <v>0</v>
      </c>
      <c r="O42" s="145" t="s">
        <v>450</v>
      </c>
      <c r="P42" s="145">
        <v>0</v>
      </c>
      <c r="Q42" s="151" t="s">
        <v>450</v>
      </c>
      <c r="R42" s="145">
        <v>0</v>
      </c>
      <c r="S42" s="145" t="s">
        <v>450</v>
      </c>
      <c r="T42" s="145">
        <v>0</v>
      </c>
      <c r="U42" s="151" t="s">
        <v>450</v>
      </c>
      <c r="V42" s="145">
        <v>0</v>
      </c>
      <c r="W42" s="145" t="s">
        <v>450</v>
      </c>
      <c r="X42" s="145">
        <v>0</v>
      </c>
      <c r="Y42" s="151" t="s">
        <v>450</v>
      </c>
      <c r="Z42" s="145" t="s">
        <v>579</v>
      </c>
      <c r="AA42" s="145" t="s">
        <v>579</v>
      </c>
      <c r="AB42" s="145">
        <v>0</v>
      </c>
      <c r="AC42" s="145">
        <v>0</v>
      </c>
    </row>
    <row r="43" spans="1:29" s="149" customFormat="1" x14ac:dyDescent="0.25">
      <c r="A43" s="147" t="s">
        <v>509</v>
      </c>
      <c r="B43" s="148" t="s">
        <v>510</v>
      </c>
      <c r="C43" s="145"/>
      <c r="D43" s="145"/>
      <c r="E43" s="145"/>
      <c r="F43" s="145"/>
      <c r="G43" s="145">
        <v>0</v>
      </c>
      <c r="H43" s="145">
        <v>0</v>
      </c>
      <c r="I43" s="151" t="s">
        <v>450</v>
      </c>
      <c r="J43" s="145">
        <v>0</v>
      </c>
      <c r="K43" s="145" t="s">
        <v>450</v>
      </c>
      <c r="L43" s="145">
        <v>0</v>
      </c>
      <c r="M43" s="151" t="s">
        <v>450</v>
      </c>
      <c r="N43" s="145">
        <v>0</v>
      </c>
      <c r="O43" s="145" t="s">
        <v>450</v>
      </c>
      <c r="P43" s="145">
        <v>0</v>
      </c>
      <c r="Q43" s="151" t="s">
        <v>450</v>
      </c>
      <c r="R43" s="145">
        <v>0</v>
      </c>
      <c r="S43" s="145" t="s">
        <v>450</v>
      </c>
      <c r="T43" s="145">
        <v>0</v>
      </c>
      <c r="U43" s="151" t="s">
        <v>450</v>
      </c>
      <c r="V43" s="145">
        <v>0</v>
      </c>
      <c r="W43" s="145" t="s">
        <v>450</v>
      </c>
      <c r="X43" s="145">
        <v>0</v>
      </c>
      <c r="Y43" s="151" t="s">
        <v>450</v>
      </c>
      <c r="Z43" s="145" t="s">
        <v>579</v>
      </c>
      <c r="AA43" s="145" t="s">
        <v>579</v>
      </c>
      <c r="AB43" s="145">
        <v>0</v>
      </c>
      <c r="AC43" s="145">
        <v>0</v>
      </c>
    </row>
    <row r="44" spans="1:29" s="149" customFormat="1" x14ac:dyDescent="0.25">
      <c r="A44" s="147" t="s">
        <v>511</v>
      </c>
      <c r="B44" s="148" t="s">
        <v>512</v>
      </c>
      <c r="C44" s="145"/>
      <c r="D44" s="145"/>
      <c r="E44" s="145"/>
      <c r="F44" s="145"/>
      <c r="G44" s="145">
        <v>0</v>
      </c>
      <c r="H44" s="145">
        <v>0</v>
      </c>
      <c r="I44" s="151" t="s">
        <v>450</v>
      </c>
      <c r="J44" s="145">
        <v>0</v>
      </c>
      <c r="K44" s="145" t="s">
        <v>450</v>
      </c>
      <c r="L44" s="145">
        <v>0</v>
      </c>
      <c r="M44" s="151" t="s">
        <v>450</v>
      </c>
      <c r="N44" s="145">
        <v>0</v>
      </c>
      <c r="O44" s="145" t="s">
        <v>450</v>
      </c>
      <c r="P44" s="145">
        <v>0</v>
      </c>
      <c r="Q44" s="151" t="s">
        <v>450</v>
      </c>
      <c r="R44" s="145">
        <v>0</v>
      </c>
      <c r="S44" s="145" t="s">
        <v>450</v>
      </c>
      <c r="T44" s="145">
        <v>0</v>
      </c>
      <c r="U44" s="151" t="s">
        <v>450</v>
      </c>
      <c r="V44" s="145">
        <v>0</v>
      </c>
      <c r="W44" s="145" t="s">
        <v>450</v>
      </c>
      <c r="X44" s="145">
        <v>0</v>
      </c>
      <c r="Y44" s="151" t="s">
        <v>450</v>
      </c>
      <c r="Z44" s="145" t="s">
        <v>579</v>
      </c>
      <c r="AA44" s="145" t="s">
        <v>579</v>
      </c>
      <c r="AB44" s="145">
        <v>0</v>
      </c>
      <c r="AC44" s="145">
        <v>0</v>
      </c>
    </row>
    <row r="45" spans="1:29" s="149" customFormat="1" x14ac:dyDescent="0.25">
      <c r="A45" s="147" t="s">
        <v>513</v>
      </c>
      <c r="B45" s="148" t="s">
        <v>514</v>
      </c>
      <c r="C45" s="145"/>
      <c r="D45" s="145"/>
      <c r="E45" s="145"/>
      <c r="F45" s="145"/>
      <c r="G45" s="145">
        <v>0</v>
      </c>
      <c r="H45" s="145">
        <v>0</v>
      </c>
      <c r="I45" s="151" t="s">
        <v>450</v>
      </c>
      <c r="J45" s="145">
        <v>0</v>
      </c>
      <c r="K45" s="145" t="s">
        <v>450</v>
      </c>
      <c r="L45" s="145">
        <v>0</v>
      </c>
      <c r="M45" s="151" t="s">
        <v>450</v>
      </c>
      <c r="N45" s="145">
        <v>0</v>
      </c>
      <c r="O45" s="145" t="s">
        <v>450</v>
      </c>
      <c r="P45" s="145">
        <v>0</v>
      </c>
      <c r="Q45" s="151" t="s">
        <v>450</v>
      </c>
      <c r="R45" s="145">
        <v>0</v>
      </c>
      <c r="S45" s="145" t="s">
        <v>450</v>
      </c>
      <c r="T45" s="145">
        <v>0</v>
      </c>
      <c r="U45" s="151" t="s">
        <v>450</v>
      </c>
      <c r="V45" s="145">
        <v>0</v>
      </c>
      <c r="W45" s="145" t="s">
        <v>450</v>
      </c>
      <c r="X45" s="145">
        <v>0</v>
      </c>
      <c r="Y45" s="151" t="s">
        <v>450</v>
      </c>
      <c r="Z45" s="145" t="s">
        <v>579</v>
      </c>
      <c r="AA45" s="145" t="s">
        <v>579</v>
      </c>
      <c r="AB45" s="145">
        <v>0</v>
      </c>
      <c r="AC45" s="145">
        <v>0</v>
      </c>
    </row>
    <row r="46" spans="1:29" s="149" customFormat="1" x14ac:dyDescent="0.25">
      <c r="A46" s="147" t="s">
        <v>515</v>
      </c>
      <c r="B46" s="148" t="s">
        <v>516</v>
      </c>
      <c r="C46" s="145"/>
      <c r="D46" s="145"/>
      <c r="E46" s="145"/>
      <c r="F46" s="145"/>
      <c r="G46" s="145">
        <v>0</v>
      </c>
      <c r="H46" s="145">
        <v>0</v>
      </c>
      <c r="I46" s="151" t="s">
        <v>450</v>
      </c>
      <c r="J46" s="145"/>
      <c r="K46" s="145" t="s">
        <v>450</v>
      </c>
      <c r="L46" s="145">
        <v>0</v>
      </c>
      <c r="M46" s="151" t="s">
        <v>450</v>
      </c>
      <c r="N46" s="145"/>
      <c r="O46" s="145" t="s">
        <v>450</v>
      </c>
      <c r="P46" s="145">
        <v>0</v>
      </c>
      <c r="Q46" s="151" t="s">
        <v>450</v>
      </c>
      <c r="R46" s="145"/>
      <c r="S46" s="145" t="s">
        <v>450</v>
      </c>
      <c r="T46" s="145">
        <v>0</v>
      </c>
      <c r="U46" s="151" t="s">
        <v>450</v>
      </c>
      <c r="V46" s="145"/>
      <c r="W46" s="145" t="s">
        <v>450</v>
      </c>
      <c r="X46" s="145"/>
      <c r="Y46" s="151" t="s">
        <v>450</v>
      </c>
      <c r="Z46" s="145"/>
      <c r="AA46" s="145" t="s">
        <v>450</v>
      </c>
      <c r="AB46" s="145">
        <v>0</v>
      </c>
      <c r="AC46" s="145">
        <v>0</v>
      </c>
    </row>
    <row r="47" spans="1:29" s="149" customFormat="1" x14ac:dyDescent="0.25">
      <c r="A47" s="143" t="s">
        <v>61</v>
      </c>
      <c r="B47" s="144" t="s">
        <v>137</v>
      </c>
      <c r="C47" s="145"/>
      <c r="D47" s="145"/>
      <c r="E47" s="145"/>
      <c r="F47" s="145"/>
      <c r="G47" s="145"/>
      <c r="H47" s="145"/>
      <c r="I47" s="145"/>
      <c r="J47" s="145"/>
      <c r="K47" s="145"/>
      <c r="L47" s="145"/>
      <c r="M47" s="145"/>
      <c r="N47" s="145"/>
      <c r="O47" s="145"/>
      <c r="P47" s="145"/>
      <c r="Q47" s="145"/>
      <c r="R47" s="145"/>
      <c r="S47" s="151"/>
      <c r="T47" s="145"/>
      <c r="U47" s="145"/>
      <c r="V47" s="145"/>
      <c r="W47" s="145"/>
      <c r="X47" s="145"/>
      <c r="Y47" s="145"/>
      <c r="Z47" s="145"/>
      <c r="AA47" s="145"/>
      <c r="AB47" s="145"/>
      <c r="AC47" s="145"/>
    </row>
    <row r="48" spans="1:29" s="149" customFormat="1" x14ac:dyDescent="0.25">
      <c r="A48" s="147" t="s">
        <v>517</v>
      </c>
      <c r="B48" s="148" t="s">
        <v>502</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579</v>
      </c>
      <c r="AA48" s="145"/>
      <c r="AB48" s="145">
        <v>0</v>
      </c>
      <c r="AC48" s="145">
        <v>0</v>
      </c>
    </row>
    <row r="49" spans="1:29" s="146" customFormat="1" ht="31.5" x14ac:dyDescent="0.25">
      <c r="A49" s="147" t="s">
        <v>518</v>
      </c>
      <c r="B49" s="152" t="s">
        <v>497</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579</v>
      </c>
      <c r="AA49" s="145"/>
      <c r="AB49" s="145">
        <v>0</v>
      </c>
      <c r="AC49" s="145">
        <v>0</v>
      </c>
    </row>
    <row r="50" spans="1:29" s="149" customFormat="1" x14ac:dyDescent="0.25">
      <c r="A50" s="147" t="s">
        <v>519</v>
      </c>
      <c r="B50" s="152" t="s">
        <v>136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579</v>
      </c>
      <c r="AA50" s="145"/>
      <c r="AB50" s="145">
        <v>0</v>
      </c>
      <c r="AC50" s="145">
        <v>0</v>
      </c>
    </row>
    <row r="51" spans="1:29" s="149" customFormat="1" ht="31.5" x14ac:dyDescent="0.25">
      <c r="A51" s="147" t="s">
        <v>521</v>
      </c>
      <c r="B51" s="148" t="s">
        <v>520</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579</v>
      </c>
      <c r="AA51" s="145"/>
      <c r="AB51" s="145">
        <v>0</v>
      </c>
      <c r="AC51" s="145">
        <v>0</v>
      </c>
    </row>
    <row r="52" spans="1:29" s="149" customFormat="1" ht="31.5" x14ac:dyDescent="0.25">
      <c r="A52" s="147" t="s">
        <v>523</v>
      </c>
      <c r="B52" s="148" t="s">
        <v>522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579</v>
      </c>
      <c r="AA52" s="145"/>
      <c r="AB52" s="145">
        <v>0</v>
      </c>
      <c r="AC52" s="145">
        <v>0</v>
      </c>
    </row>
    <row r="53" spans="1:29" s="149" customFormat="1" x14ac:dyDescent="0.25">
      <c r="A53" s="147" t="s">
        <v>524</v>
      </c>
      <c r="B53" s="148" t="s">
        <v>135</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579</v>
      </c>
      <c r="AA53" s="145"/>
      <c r="AB53" s="145">
        <v>0</v>
      </c>
      <c r="AC53" s="145">
        <v>0</v>
      </c>
    </row>
    <row r="54" spans="1:29" s="149" customFormat="1" x14ac:dyDescent="0.25">
      <c r="A54" s="147" t="s">
        <v>525</v>
      </c>
      <c r="B54" s="148" t="s">
        <v>504</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579</v>
      </c>
      <c r="AA54" s="145"/>
      <c r="AB54" s="145">
        <v>0</v>
      </c>
      <c r="AC54" s="145">
        <v>0</v>
      </c>
    </row>
    <row r="55" spans="1:29" s="149" customFormat="1" x14ac:dyDescent="0.25">
      <c r="A55" s="147" t="s">
        <v>526</v>
      </c>
      <c r="B55" s="148" t="s">
        <v>506</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579</v>
      </c>
      <c r="AA55" s="145"/>
      <c r="AB55" s="145">
        <v>0</v>
      </c>
      <c r="AC55" s="145">
        <v>0</v>
      </c>
    </row>
    <row r="56" spans="1:29" s="146" customFormat="1" x14ac:dyDescent="0.25">
      <c r="A56" s="147" t="s">
        <v>527</v>
      </c>
      <c r="B56" s="148" t="s">
        <v>508</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579</v>
      </c>
      <c r="AA56" s="145"/>
      <c r="AB56" s="145">
        <v>0</v>
      </c>
      <c r="AC56" s="145">
        <v>0</v>
      </c>
    </row>
    <row r="57" spans="1:29" s="146" customFormat="1" x14ac:dyDescent="0.25">
      <c r="A57" s="147" t="s">
        <v>528</v>
      </c>
      <c r="B57" s="148" t="s">
        <v>510</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579</v>
      </c>
      <c r="AA57" s="145"/>
      <c r="AB57" s="145">
        <v>0</v>
      </c>
      <c r="AC57" s="145">
        <v>0</v>
      </c>
    </row>
    <row r="58" spans="1:29" s="149" customFormat="1" x14ac:dyDescent="0.25">
      <c r="A58" s="147" t="s">
        <v>529</v>
      </c>
      <c r="B58" s="148" t="s">
        <v>512</v>
      </c>
      <c r="C58" s="145">
        <v>0</v>
      </c>
      <c r="D58" s="145">
        <v>70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579</v>
      </c>
      <c r="AA58" s="145"/>
      <c r="AB58" s="145">
        <v>0</v>
      </c>
      <c r="AC58" s="145">
        <v>0</v>
      </c>
    </row>
    <row r="59" spans="1:29" s="149" customFormat="1" x14ac:dyDescent="0.25">
      <c r="A59" s="147" t="s">
        <v>530</v>
      </c>
      <c r="B59" s="148" t="s">
        <v>514</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579</v>
      </c>
      <c r="AA59" s="145"/>
      <c r="AB59" s="145">
        <v>0</v>
      </c>
      <c r="AC59" s="145">
        <v>0</v>
      </c>
    </row>
    <row r="60" spans="1:29" s="149" customFormat="1" x14ac:dyDescent="0.25">
      <c r="A60" s="147" t="s">
        <v>531</v>
      </c>
      <c r="B60" s="148" t="s">
        <v>516</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s="149" customFormat="1" ht="31.5" x14ac:dyDescent="0.25">
      <c r="A61" s="143" t="s">
        <v>59</v>
      </c>
      <c r="B61" s="144" t="s">
        <v>134</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9" customFormat="1" x14ac:dyDescent="0.25">
      <c r="A62" s="147" t="s">
        <v>532</v>
      </c>
      <c r="B62" s="148" t="s">
        <v>133</v>
      </c>
      <c r="C62" s="145">
        <v>9.2329985166666688</v>
      </c>
      <c r="D62" s="145">
        <v>538.22771828661735</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579</v>
      </c>
      <c r="AA62" s="145"/>
      <c r="AB62" s="145">
        <v>0</v>
      </c>
      <c r="AC62" s="145">
        <v>0</v>
      </c>
    </row>
    <row r="63" spans="1:29" x14ac:dyDescent="0.25">
      <c r="A63" s="147" t="s">
        <v>533</v>
      </c>
      <c r="B63" s="152" t="s">
        <v>131</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579</v>
      </c>
      <c r="AA63" s="145"/>
      <c r="AB63" s="145">
        <v>0</v>
      </c>
      <c r="AC63" s="145">
        <v>0</v>
      </c>
    </row>
    <row r="64" spans="1:29" x14ac:dyDescent="0.25">
      <c r="A64" s="147" t="s">
        <v>534</v>
      </c>
      <c r="B64" s="148" t="s">
        <v>130</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579</v>
      </c>
      <c r="AA64" s="145"/>
      <c r="AB64" s="145">
        <v>0</v>
      </c>
      <c r="AC64" s="145">
        <v>0</v>
      </c>
    </row>
    <row r="65" spans="1:29" x14ac:dyDescent="0.25">
      <c r="A65" s="147" t="s">
        <v>535</v>
      </c>
      <c r="B65" s="152" t="s">
        <v>129</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579</v>
      </c>
      <c r="AA65" s="145"/>
      <c r="AB65" s="145">
        <v>0</v>
      </c>
      <c r="AC65" s="145">
        <v>0</v>
      </c>
    </row>
    <row r="66" spans="1:29" x14ac:dyDescent="0.25">
      <c r="A66" s="147" t="s">
        <v>536</v>
      </c>
      <c r="B66" s="152" t="s">
        <v>128</v>
      </c>
      <c r="C66" s="145">
        <v>0</v>
      </c>
      <c r="D66" s="145">
        <v>0</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579</v>
      </c>
      <c r="AA66" s="145"/>
      <c r="AB66" s="145">
        <v>0</v>
      </c>
      <c r="AC66" s="145">
        <v>0</v>
      </c>
    </row>
    <row r="67" spans="1:29" x14ac:dyDescent="0.25">
      <c r="A67" s="147" t="s">
        <v>537</v>
      </c>
      <c r="B67" s="152" t="s">
        <v>504</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579</v>
      </c>
      <c r="AA67" s="145"/>
      <c r="AB67" s="145">
        <v>0</v>
      </c>
      <c r="AC67" s="145">
        <v>0</v>
      </c>
    </row>
    <row r="68" spans="1:29" x14ac:dyDescent="0.25">
      <c r="A68" s="147" t="s">
        <v>538</v>
      </c>
      <c r="B68" s="152" t="s">
        <v>506</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579</v>
      </c>
      <c r="AA68" s="145"/>
      <c r="AB68" s="145">
        <v>0</v>
      </c>
      <c r="AC68" s="145">
        <v>0</v>
      </c>
    </row>
    <row r="69" spans="1:29" x14ac:dyDescent="0.25">
      <c r="A69" s="147" t="s">
        <v>539</v>
      </c>
      <c r="B69" s="152" t="s">
        <v>508</v>
      </c>
      <c r="C69" s="145">
        <v>0</v>
      </c>
      <c r="D69" s="145">
        <v>0</v>
      </c>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579</v>
      </c>
      <c r="AA69" s="145"/>
      <c r="AB69" s="145">
        <v>0</v>
      </c>
      <c r="AC69" s="145">
        <v>0</v>
      </c>
    </row>
    <row r="70" spans="1:29" x14ac:dyDescent="0.25">
      <c r="A70" s="147" t="s">
        <v>540</v>
      </c>
      <c r="B70" s="152" t="s">
        <v>510</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579</v>
      </c>
      <c r="AA70" s="145"/>
      <c r="AB70" s="145">
        <v>0</v>
      </c>
      <c r="AC70" s="145">
        <v>0</v>
      </c>
    </row>
    <row r="71" spans="1:29" x14ac:dyDescent="0.25">
      <c r="A71" s="147" t="s">
        <v>541</v>
      </c>
      <c r="B71" s="152" t="s">
        <v>512</v>
      </c>
      <c r="C71" s="145">
        <v>0</v>
      </c>
      <c r="D71" s="145">
        <v>70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579</v>
      </c>
      <c r="AA71" s="145"/>
      <c r="AB71" s="145">
        <v>0</v>
      </c>
      <c r="AC71" s="145">
        <v>0</v>
      </c>
    </row>
    <row r="72" spans="1:29" x14ac:dyDescent="0.25">
      <c r="A72" s="147" t="s">
        <v>542</v>
      </c>
      <c r="B72" s="152" t="s">
        <v>514</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579</v>
      </c>
      <c r="AA72" s="145"/>
      <c r="AB72" s="145">
        <v>0</v>
      </c>
      <c r="AC72" s="145">
        <v>0</v>
      </c>
    </row>
    <row r="73" spans="1:29" x14ac:dyDescent="0.25">
      <c r="A73" s="147" t="s">
        <v>543</v>
      </c>
      <c r="B73" s="152" t="s">
        <v>516</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ht="31.5" x14ac:dyDescent="0.25">
      <c r="A74" s="143" t="s">
        <v>58</v>
      </c>
      <c r="B74" s="153" t="s">
        <v>185</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579</v>
      </c>
      <c r="AA74" s="145"/>
      <c r="AB74" s="145">
        <v>0</v>
      </c>
      <c r="AC74" s="145">
        <v>0</v>
      </c>
    </row>
    <row r="75" spans="1:29" x14ac:dyDescent="0.25">
      <c r="A75" s="143" t="s">
        <v>56</v>
      </c>
      <c r="B75" s="144" t="s">
        <v>132</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x14ac:dyDescent="0.25">
      <c r="A76" s="147" t="s">
        <v>544</v>
      </c>
      <c r="B76" s="148" t="s">
        <v>502</v>
      </c>
      <c r="C76" s="154">
        <v>0</v>
      </c>
      <c r="D76" s="155">
        <v>0</v>
      </c>
      <c r="E76" s="156"/>
      <c r="F76" s="156"/>
      <c r="G76" s="145">
        <v>0</v>
      </c>
      <c r="H76" s="145">
        <v>0</v>
      </c>
      <c r="I76" s="156"/>
      <c r="J76" s="145">
        <v>0</v>
      </c>
      <c r="K76" s="155"/>
      <c r="L76" s="145">
        <v>0</v>
      </c>
      <c r="M76" s="155"/>
      <c r="N76" s="145">
        <v>0</v>
      </c>
      <c r="O76" s="155"/>
      <c r="P76" s="145">
        <v>0</v>
      </c>
      <c r="Q76" s="155"/>
      <c r="R76" s="145">
        <v>0</v>
      </c>
      <c r="S76" s="155"/>
      <c r="T76" s="145">
        <v>0</v>
      </c>
      <c r="U76" s="155"/>
      <c r="V76" s="145">
        <v>0</v>
      </c>
      <c r="W76" s="155"/>
      <c r="X76" s="145">
        <v>0</v>
      </c>
      <c r="Y76" s="155"/>
      <c r="Z76" s="145" t="s">
        <v>579</v>
      </c>
      <c r="AA76" s="155"/>
      <c r="AB76" s="145">
        <v>0</v>
      </c>
      <c r="AC76" s="145">
        <v>0</v>
      </c>
    </row>
    <row r="77" spans="1:29" ht="31.5" x14ac:dyDescent="0.25">
      <c r="A77" s="147" t="s">
        <v>545</v>
      </c>
      <c r="B77" s="152" t="s">
        <v>497</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579</v>
      </c>
      <c r="AA77" s="145"/>
      <c r="AB77" s="145">
        <v>0</v>
      </c>
      <c r="AC77" s="145">
        <v>0</v>
      </c>
    </row>
    <row r="78" spans="1:29" x14ac:dyDescent="0.25">
      <c r="A78" s="147" t="s">
        <v>546</v>
      </c>
      <c r="B78" s="152" t="s">
        <v>136</v>
      </c>
      <c r="C78" s="145">
        <v>0</v>
      </c>
      <c r="D78" s="145">
        <v>0</v>
      </c>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579</v>
      </c>
      <c r="AA78" s="145"/>
      <c r="AB78" s="145">
        <v>0</v>
      </c>
      <c r="AC78" s="145">
        <v>0</v>
      </c>
    </row>
    <row r="79" spans="1:29" x14ac:dyDescent="0.25">
      <c r="A79" s="147" t="s">
        <v>547</v>
      </c>
      <c r="B79" s="148" t="s">
        <v>454</v>
      </c>
      <c r="C79" s="145">
        <v>0</v>
      </c>
      <c r="D79" s="145">
        <v>0</v>
      </c>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579</v>
      </c>
      <c r="AA79" s="145"/>
      <c r="AB79" s="145">
        <v>0</v>
      </c>
      <c r="AC79" s="145">
        <v>0</v>
      </c>
    </row>
    <row r="80" spans="1:29" x14ac:dyDescent="0.25">
      <c r="A80" s="147" t="s">
        <v>548</v>
      </c>
      <c r="B80" s="148" t="s">
        <v>504</v>
      </c>
      <c r="C80" s="154">
        <v>0</v>
      </c>
      <c r="D80" s="155">
        <v>0</v>
      </c>
      <c r="E80" s="156"/>
      <c r="F80" s="156"/>
      <c r="G80" s="145">
        <v>0</v>
      </c>
      <c r="H80" s="145">
        <v>0</v>
      </c>
      <c r="I80" s="156"/>
      <c r="J80" s="145">
        <v>0</v>
      </c>
      <c r="K80" s="155"/>
      <c r="L80" s="145">
        <v>0</v>
      </c>
      <c r="M80" s="155"/>
      <c r="N80" s="145">
        <v>0</v>
      </c>
      <c r="O80" s="155"/>
      <c r="P80" s="145">
        <v>0</v>
      </c>
      <c r="Q80" s="155"/>
      <c r="R80" s="145">
        <v>0</v>
      </c>
      <c r="S80" s="155"/>
      <c r="T80" s="145">
        <v>0</v>
      </c>
      <c r="U80" s="155"/>
      <c r="V80" s="145">
        <v>0</v>
      </c>
      <c r="W80" s="155"/>
      <c r="X80" s="145">
        <v>0</v>
      </c>
      <c r="Y80" s="155"/>
      <c r="Z80" s="145" t="s">
        <v>579</v>
      </c>
      <c r="AA80" s="155"/>
      <c r="AB80" s="145">
        <v>0</v>
      </c>
      <c r="AC80" s="145">
        <v>0</v>
      </c>
    </row>
    <row r="81" spans="1:29" x14ac:dyDescent="0.25">
      <c r="A81" s="147" t="s">
        <v>549</v>
      </c>
      <c r="B81" s="148" t="s">
        <v>506</v>
      </c>
      <c r="C81" s="154">
        <v>0</v>
      </c>
      <c r="D81" s="155">
        <v>0</v>
      </c>
      <c r="E81" s="156"/>
      <c r="F81" s="156"/>
      <c r="G81" s="145">
        <v>0</v>
      </c>
      <c r="H81" s="145">
        <v>0</v>
      </c>
      <c r="I81" s="156"/>
      <c r="J81" s="145">
        <v>0</v>
      </c>
      <c r="K81" s="155"/>
      <c r="L81" s="145">
        <v>0</v>
      </c>
      <c r="M81" s="155"/>
      <c r="N81" s="145">
        <v>0</v>
      </c>
      <c r="O81" s="155"/>
      <c r="P81" s="145">
        <v>0</v>
      </c>
      <c r="Q81" s="155"/>
      <c r="R81" s="145">
        <v>0</v>
      </c>
      <c r="S81" s="155"/>
      <c r="T81" s="145">
        <v>0</v>
      </c>
      <c r="U81" s="155"/>
      <c r="V81" s="145">
        <v>0</v>
      </c>
      <c r="W81" s="155"/>
      <c r="X81" s="145">
        <v>0</v>
      </c>
      <c r="Y81" s="155"/>
      <c r="Z81" s="145" t="s">
        <v>579</v>
      </c>
      <c r="AA81" s="155"/>
      <c r="AB81" s="145">
        <v>0</v>
      </c>
      <c r="AC81" s="145">
        <v>0</v>
      </c>
    </row>
    <row r="82" spans="1:29" x14ac:dyDescent="0.25">
      <c r="A82" s="147" t="s">
        <v>550</v>
      </c>
      <c r="B82" s="148" t="s">
        <v>508</v>
      </c>
      <c r="C82" s="154">
        <v>0</v>
      </c>
      <c r="D82" s="155">
        <v>0</v>
      </c>
      <c r="E82" s="156"/>
      <c r="F82" s="156"/>
      <c r="G82" s="145">
        <v>0</v>
      </c>
      <c r="H82" s="145">
        <v>0</v>
      </c>
      <c r="I82" s="156"/>
      <c r="J82" s="145">
        <v>0</v>
      </c>
      <c r="K82" s="155"/>
      <c r="L82" s="145">
        <v>0</v>
      </c>
      <c r="M82" s="155"/>
      <c r="N82" s="145">
        <v>0</v>
      </c>
      <c r="O82" s="155"/>
      <c r="P82" s="145">
        <v>0</v>
      </c>
      <c r="Q82" s="155"/>
      <c r="R82" s="145">
        <v>0</v>
      </c>
      <c r="S82" s="155"/>
      <c r="T82" s="145">
        <v>0</v>
      </c>
      <c r="U82" s="155"/>
      <c r="V82" s="145">
        <v>0</v>
      </c>
      <c r="W82" s="155"/>
      <c r="X82" s="145">
        <v>0</v>
      </c>
      <c r="Y82" s="155"/>
      <c r="Z82" s="145" t="s">
        <v>579</v>
      </c>
      <c r="AA82" s="155"/>
      <c r="AB82" s="145">
        <v>0</v>
      </c>
      <c r="AC82" s="145">
        <v>0</v>
      </c>
    </row>
    <row r="83" spans="1:29" x14ac:dyDescent="0.25">
      <c r="A83" s="147" t="s">
        <v>551</v>
      </c>
      <c r="B83" s="148" t="s">
        <v>510</v>
      </c>
      <c r="C83" s="154">
        <v>0</v>
      </c>
      <c r="D83" s="155">
        <v>0</v>
      </c>
      <c r="E83" s="156"/>
      <c r="F83" s="156"/>
      <c r="G83" s="145">
        <v>0</v>
      </c>
      <c r="H83" s="145">
        <v>0</v>
      </c>
      <c r="I83" s="156"/>
      <c r="J83" s="145">
        <v>0</v>
      </c>
      <c r="K83" s="155"/>
      <c r="L83" s="145">
        <v>0</v>
      </c>
      <c r="M83" s="155"/>
      <c r="N83" s="145">
        <v>0</v>
      </c>
      <c r="O83" s="155"/>
      <c r="P83" s="145">
        <v>0</v>
      </c>
      <c r="Q83" s="155"/>
      <c r="R83" s="145">
        <v>0</v>
      </c>
      <c r="S83" s="155"/>
      <c r="T83" s="145">
        <v>0</v>
      </c>
      <c r="U83" s="155"/>
      <c r="V83" s="145">
        <v>0</v>
      </c>
      <c r="W83" s="155"/>
      <c r="X83" s="145">
        <v>0</v>
      </c>
      <c r="Y83" s="155"/>
      <c r="Z83" s="145" t="s">
        <v>579</v>
      </c>
      <c r="AA83" s="155"/>
      <c r="AB83" s="145">
        <v>0</v>
      </c>
      <c r="AC83" s="145">
        <v>0</v>
      </c>
    </row>
    <row r="84" spans="1:29" x14ac:dyDescent="0.25">
      <c r="A84" s="147" t="s">
        <v>552</v>
      </c>
      <c r="B84" s="148" t="s">
        <v>512</v>
      </c>
      <c r="C84" s="154">
        <v>0</v>
      </c>
      <c r="D84" s="155">
        <v>0</v>
      </c>
      <c r="E84" s="156"/>
      <c r="F84" s="156"/>
      <c r="G84" s="145">
        <v>0</v>
      </c>
      <c r="H84" s="145">
        <v>0</v>
      </c>
      <c r="I84" s="156"/>
      <c r="J84" s="145">
        <v>0</v>
      </c>
      <c r="K84" s="155"/>
      <c r="L84" s="145">
        <v>0</v>
      </c>
      <c r="M84" s="155"/>
      <c r="N84" s="145">
        <v>0</v>
      </c>
      <c r="O84" s="155"/>
      <c r="P84" s="145">
        <v>0</v>
      </c>
      <c r="Q84" s="155"/>
      <c r="R84" s="145">
        <v>0</v>
      </c>
      <c r="S84" s="155"/>
      <c r="T84" s="145">
        <v>0</v>
      </c>
      <c r="U84" s="155"/>
      <c r="V84" s="145">
        <v>0</v>
      </c>
      <c r="W84" s="155"/>
      <c r="X84" s="145">
        <v>0</v>
      </c>
      <c r="Y84" s="155"/>
      <c r="Z84" s="145" t="s">
        <v>579</v>
      </c>
      <c r="AA84" s="155"/>
      <c r="AB84" s="145">
        <v>0</v>
      </c>
      <c r="AC84" s="145">
        <v>0</v>
      </c>
    </row>
    <row r="85" spans="1:29" x14ac:dyDescent="0.25">
      <c r="A85" s="147" t="s">
        <v>553</v>
      </c>
      <c r="B85" s="148" t="s">
        <v>514</v>
      </c>
      <c r="C85" s="154">
        <v>0</v>
      </c>
      <c r="D85" s="155">
        <v>0</v>
      </c>
      <c r="E85" s="156"/>
      <c r="F85" s="156"/>
      <c r="G85" s="145">
        <v>0</v>
      </c>
      <c r="H85" s="145">
        <v>0</v>
      </c>
      <c r="I85" s="156"/>
      <c r="J85" s="145">
        <v>0</v>
      </c>
      <c r="K85" s="155"/>
      <c r="L85" s="145">
        <v>0</v>
      </c>
      <c r="M85" s="155"/>
      <c r="N85" s="145">
        <v>0</v>
      </c>
      <c r="O85" s="155"/>
      <c r="P85" s="145">
        <v>0</v>
      </c>
      <c r="Q85" s="155"/>
      <c r="R85" s="145">
        <v>0</v>
      </c>
      <c r="S85" s="155"/>
      <c r="T85" s="145">
        <v>0</v>
      </c>
      <c r="U85" s="155"/>
      <c r="V85" s="145">
        <v>0</v>
      </c>
      <c r="W85" s="155"/>
      <c r="X85" s="145">
        <v>0</v>
      </c>
      <c r="Y85" s="155"/>
      <c r="Z85" s="145" t="s">
        <v>579</v>
      </c>
      <c r="AA85" s="155"/>
      <c r="AB85" s="145">
        <v>0</v>
      </c>
      <c r="AC85" s="145">
        <v>0</v>
      </c>
    </row>
    <row r="86" spans="1:29" x14ac:dyDescent="0.25">
      <c r="A86" s="147" t="s">
        <v>554</v>
      </c>
      <c r="B86" s="148" t="s">
        <v>516</v>
      </c>
      <c r="C86" s="157">
        <v>0</v>
      </c>
      <c r="D86" s="155">
        <v>0</v>
      </c>
      <c r="E86" s="156"/>
      <c r="F86" s="156"/>
      <c r="G86" s="145">
        <v>0</v>
      </c>
      <c r="H86" s="145">
        <v>0</v>
      </c>
      <c r="I86" s="156"/>
      <c r="J86" s="145">
        <v>0</v>
      </c>
      <c r="K86" s="155"/>
      <c r="L86" s="145">
        <v>0</v>
      </c>
      <c r="M86" s="155"/>
      <c r="N86" s="145">
        <v>0</v>
      </c>
      <c r="O86" s="155"/>
      <c r="P86" s="145">
        <v>0</v>
      </c>
      <c r="Q86" s="155"/>
      <c r="R86" s="145">
        <v>0</v>
      </c>
      <c r="S86" s="155"/>
      <c r="T86" s="145">
        <v>0</v>
      </c>
      <c r="U86" s="155"/>
      <c r="V86" s="145">
        <v>0</v>
      </c>
      <c r="W86" s="155"/>
      <c r="X86" s="145">
        <v>0</v>
      </c>
      <c r="Y86" s="155"/>
      <c r="Z86" s="145" t="s">
        <v>579</v>
      </c>
      <c r="AA86" s="155"/>
      <c r="AB86" s="145">
        <v>0</v>
      </c>
      <c r="AC86" s="14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3" zoomScale="55" zoomScaleSheetLayoutView="55" workbookViewId="0">
      <selection activeCell="V43" sqref="V43"/>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3.855468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tr">
        <f>'1. паспорт местоположение'!A12:C12</f>
        <v>M_TP1100.PR.0075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5" t="str">
        <f>'1. паспорт местоположение'!A15:C15</f>
        <v>Технического перевооружения систем ВЧ связи в Сургутских ЭС</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423" t="s">
        <v>421</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24" t="s">
        <v>52</v>
      </c>
      <c r="B22" s="427" t="s">
        <v>24</v>
      </c>
      <c r="C22" s="424" t="s">
        <v>51</v>
      </c>
      <c r="D22" s="424" t="s">
        <v>50</v>
      </c>
      <c r="E22" s="430" t="s">
        <v>431</v>
      </c>
      <c r="F22" s="431"/>
      <c r="G22" s="431"/>
      <c r="H22" s="431"/>
      <c r="I22" s="431"/>
      <c r="J22" s="431"/>
      <c r="K22" s="431"/>
      <c r="L22" s="432"/>
      <c r="M22" s="424" t="s">
        <v>49</v>
      </c>
      <c r="N22" s="424" t="s">
        <v>48</v>
      </c>
      <c r="O22" s="424" t="s">
        <v>47</v>
      </c>
      <c r="P22" s="433" t="s">
        <v>215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ht="64.5" customHeight="1" x14ac:dyDescent="0.25">
      <c r="A23" s="425"/>
      <c r="B23" s="428"/>
      <c r="C23" s="425"/>
      <c r="D23" s="425"/>
      <c r="E23" s="439" t="s">
        <v>23</v>
      </c>
      <c r="F23" s="441" t="s">
        <v>131</v>
      </c>
      <c r="G23" s="441" t="s">
        <v>130</v>
      </c>
      <c r="H23" s="441" t="s">
        <v>129</v>
      </c>
      <c r="I23" s="445" t="s">
        <v>345</v>
      </c>
      <c r="J23" s="445" t="s">
        <v>346</v>
      </c>
      <c r="K23" s="445" t="s">
        <v>347</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82" t="s">
        <v>13</v>
      </c>
      <c r="AG24" s="82" t="s">
        <v>12</v>
      </c>
      <c r="AH24" s="83" t="s">
        <v>2</v>
      </c>
      <c r="AI24" s="83" t="s">
        <v>11</v>
      </c>
      <c r="AJ24" s="426"/>
      <c r="AK24" s="426"/>
      <c r="AL24" s="426"/>
      <c r="AM24" s="426"/>
      <c r="AN24" s="426"/>
      <c r="AO24" s="426"/>
      <c r="AP24" s="426"/>
      <c r="AQ24" s="436"/>
      <c r="AR24" s="433"/>
      <c r="AS24" s="433"/>
      <c r="AT24" s="433"/>
      <c r="AU24" s="433"/>
      <c r="AV24" s="43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51" x14ac:dyDescent="0.2">
      <c r="A26" s="158" t="s">
        <v>584</v>
      </c>
      <c r="B26" s="159" t="s">
        <v>585</v>
      </c>
      <c r="C26" s="160" t="s">
        <v>586</v>
      </c>
      <c r="D26" s="161">
        <v>12.202400000000001</v>
      </c>
      <c r="E26" s="162" t="s">
        <v>312</v>
      </c>
      <c r="F26" s="162" t="s">
        <v>312</v>
      </c>
      <c r="G26" s="162" t="s">
        <v>312</v>
      </c>
      <c r="H26" s="162" t="s">
        <v>312</v>
      </c>
      <c r="I26" s="162" t="s">
        <v>312</v>
      </c>
      <c r="J26" s="162" t="s">
        <v>312</v>
      </c>
      <c r="K26" s="162" t="s">
        <v>312</v>
      </c>
      <c r="L26" s="162" t="s">
        <v>312</v>
      </c>
      <c r="M26" s="160" t="s">
        <v>587</v>
      </c>
      <c r="N26" s="163" t="s">
        <v>588</v>
      </c>
      <c r="O26" s="159" t="s">
        <v>585</v>
      </c>
      <c r="P26" s="164">
        <v>80175</v>
      </c>
      <c r="Q26" s="160" t="s">
        <v>589</v>
      </c>
      <c r="R26" s="164">
        <v>80175</v>
      </c>
      <c r="S26" s="160" t="s">
        <v>590</v>
      </c>
      <c r="T26" s="160" t="s">
        <v>591</v>
      </c>
      <c r="U26" s="160">
        <v>3</v>
      </c>
      <c r="V26" s="160">
        <v>3</v>
      </c>
      <c r="W26" s="160" t="s">
        <v>592</v>
      </c>
      <c r="X26" s="164">
        <v>80173</v>
      </c>
      <c r="Y26" s="165"/>
      <c r="Z26" s="160">
        <v>1</v>
      </c>
      <c r="AA26" s="164">
        <v>80173</v>
      </c>
      <c r="AB26" s="164">
        <v>80173</v>
      </c>
      <c r="AC26" s="160" t="s">
        <v>592</v>
      </c>
      <c r="AD26" s="164">
        <v>96207</v>
      </c>
      <c r="AE26" s="164">
        <v>28862</v>
      </c>
      <c r="AF26" s="166" t="s">
        <v>593</v>
      </c>
      <c r="AG26" s="160" t="s">
        <v>594</v>
      </c>
      <c r="AH26" s="160" t="s">
        <v>595</v>
      </c>
      <c r="AI26" s="160" t="s">
        <v>596</v>
      </c>
      <c r="AJ26" s="160" t="s">
        <v>597</v>
      </c>
      <c r="AK26" s="160" t="s">
        <v>598</v>
      </c>
      <c r="AL26" s="165"/>
      <c r="AM26" s="165"/>
      <c r="AN26" s="167"/>
      <c r="AO26" s="165"/>
      <c r="AP26" s="160" t="s">
        <v>599</v>
      </c>
      <c r="AQ26" s="160" t="s">
        <v>600</v>
      </c>
      <c r="AR26" s="160" t="s">
        <v>601</v>
      </c>
      <c r="AS26" s="160" t="s">
        <v>600</v>
      </c>
      <c r="AT26" s="160" t="s">
        <v>602</v>
      </c>
      <c r="AU26" s="165"/>
      <c r="AV26" s="168" t="s">
        <v>603</v>
      </c>
    </row>
    <row r="27" spans="1:48"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0" t="s">
        <v>604</v>
      </c>
      <c r="X27" s="164">
        <v>80174</v>
      </c>
      <c r="Y27" s="169"/>
      <c r="Z27" s="160"/>
      <c r="AA27" s="164">
        <v>80174</v>
      </c>
      <c r="AB27" s="169"/>
      <c r="AC27" s="169"/>
      <c r="AD27" s="169"/>
      <c r="AE27" s="169"/>
      <c r="AF27" s="169"/>
      <c r="AG27" s="169"/>
      <c r="AH27" s="169"/>
      <c r="AI27" s="169"/>
      <c r="AJ27" s="169"/>
      <c r="AK27" s="169"/>
      <c r="AL27" s="169"/>
      <c r="AM27" s="169"/>
      <c r="AN27" s="169"/>
      <c r="AO27" s="169"/>
      <c r="AP27" s="169"/>
      <c r="AQ27" s="169"/>
      <c r="AR27" s="169"/>
      <c r="AS27" s="169"/>
      <c r="AT27" s="169"/>
      <c r="AU27" s="169"/>
      <c r="AV27" s="169"/>
    </row>
    <row r="28" spans="1:48"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0" t="s">
        <v>605</v>
      </c>
      <c r="X28" s="164">
        <v>80174</v>
      </c>
      <c r="Y28" s="169"/>
      <c r="Z28" s="160"/>
      <c r="AA28" s="164">
        <v>80174</v>
      </c>
      <c r="AB28" s="169"/>
      <c r="AC28" s="169"/>
      <c r="AD28" s="169"/>
      <c r="AE28" s="169"/>
      <c r="AF28" s="169"/>
      <c r="AG28" s="169"/>
      <c r="AH28" s="169"/>
      <c r="AI28" s="169"/>
      <c r="AJ28" s="169"/>
      <c r="AK28" s="169"/>
      <c r="AL28" s="169"/>
      <c r="AM28" s="169"/>
      <c r="AN28" s="169"/>
      <c r="AO28" s="169"/>
      <c r="AP28" s="169"/>
      <c r="AQ28" s="169"/>
      <c r="AR28" s="169"/>
      <c r="AS28" s="169"/>
      <c r="AT28" s="169"/>
      <c r="AU28" s="169"/>
      <c r="AV28"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8" zoomScale="115" zoomScaleNormal="115" workbookViewId="0">
      <selection activeCell="D21" sqref="D21"/>
    </sheetView>
  </sheetViews>
  <sheetFormatPr defaultRowHeight="15" x14ac:dyDescent="0.25"/>
  <cols>
    <col min="1" max="1" width="58.7109375" customWidth="1"/>
    <col min="2" max="2" width="41.28515625" customWidth="1"/>
  </cols>
  <sheetData>
    <row r="1" spans="1:2" ht="18.75" x14ac:dyDescent="0.25">
      <c r="B1" s="26" t="s">
        <v>69</v>
      </c>
    </row>
    <row r="2" spans="1:2" ht="18.75" x14ac:dyDescent="0.3">
      <c r="B2" s="13" t="s">
        <v>10</v>
      </c>
    </row>
    <row r="3" spans="1:2" ht="18.75" x14ac:dyDescent="0.3">
      <c r="B3" s="13" t="s">
        <v>465</v>
      </c>
    </row>
    <row r="5" spans="1:2" ht="18.75" x14ac:dyDescent="0.3">
      <c r="A5" s="452" t="str">
        <f>'1. паспорт местоположение'!A5:C5</f>
        <v>Год раскрытия информации: 2026 год</v>
      </c>
      <c r="B5" s="452"/>
    </row>
    <row r="6" spans="1:2" ht="18.75" x14ac:dyDescent="0.3">
      <c r="A6" s="134"/>
      <c r="B6" s="134"/>
    </row>
    <row r="7" spans="1:2" ht="18.75" x14ac:dyDescent="0.25">
      <c r="A7" s="253" t="s">
        <v>9</v>
      </c>
      <c r="B7" s="253"/>
    </row>
    <row r="8" spans="1:2" ht="18.75" x14ac:dyDescent="0.25">
      <c r="A8" s="11"/>
      <c r="B8" s="11"/>
    </row>
    <row r="9" spans="1:2" ht="15.75" x14ac:dyDescent="0.25">
      <c r="A9" s="453" t="str">
        <f>'7. Паспорт отчет о закупке'!A9:AV9</f>
        <v xml:space="preserve"> АО "Россети Тюмень"</v>
      </c>
      <c r="B9" s="453"/>
    </row>
    <row r="10" spans="1:2" ht="18.75" x14ac:dyDescent="0.25">
      <c r="A10" s="449" t="s">
        <v>8</v>
      </c>
      <c r="B10" s="449"/>
    </row>
    <row r="11" spans="1:2" ht="18.75" x14ac:dyDescent="0.25">
      <c r="A11" s="11"/>
      <c r="B11" s="11"/>
    </row>
    <row r="12" spans="1:2" ht="15.75" x14ac:dyDescent="0.25">
      <c r="A12" s="454" t="str">
        <f>'7. Паспорт отчет о закупке'!A12:AV12</f>
        <v>M_TP1100.PR.0075</v>
      </c>
      <c r="B12" s="454"/>
    </row>
    <row r="13" spans="1:2" ht="18.75" x14ac:dyDescent="0.25">
      <c r="A13" s="449" t="s">
        <v>7</v>
      </c>
      <c r="B13" s="449"/>
    </row>
    <row r="14" spans="1:2" ht="18.75" x14ac:dyDescent="0.25">
      <c r="A14" s="10"/>
      <c r="B14" s="10"/>
    </row>
    <row r="15" spans="1:2" ht="15.75" x14ac:dyDescent="0.25">
      <c r="A15" s="448" t="str">
        <f>'7. Паспорт отчет о закупке'!A15:AV15</f>
        <v>Технического перевооружения систем ВЧ связи в Сургутских ЭС</v>
      </c>
      <c r="B15" s="448"/>
    </row>
    <row r="16" spans="1:2" ht="18.75" x14ac:dyDescent="0.25">
      <c r="A16" s="449" t="s">
        <v>6</v>
      </c>
      <c r="B16" s="449"/>
    </row>
    <row r="17" spans="1:2" ht="15.75" x14ac:dyDescent="0.25">
      <c r="A17" s="79"/>
      <c r="B17" s="135"/>
    </row>
    <row r="18" spans="1:2" ht="30" customHeight="1" x14ac:dyDescent="0.25">
      <c r="A18" s="450" t="s">
        <v>612</v>
      </c>
      <c r="B18" s="451"/>
    </row>
    <row r="20" spans="1:2" ht="15.75" thickBot="1" x14ac:dyDescent="0.3"/>
    <row r="21" spans="1:2" ht="30" x14ac:dyDescent="0.25">
      <c r="A21" s="121" t="s">
        <v>455</v>
      </c>
      <c r="B21" s="122" t="str">
        <f>A15</f>
        <v>Технического перевооружения систем ВЧ связи в Сургутских ЭС</v>
      </c>
    </row>
    <row r="22" spans="1:2" ht="28.5" x14ac:dyDescent="0.25">
      <c r="A22" s="123" t="s">
        <v>319</v>
      </c>
      <c r="B22" s="124" t="s">
        <v>573</v>
      </c>
    </row>
    <row r="23" spans="1:2" x14ac:dyDescent="0.25">
      <c r="A23" s="123" t="s">
        <v>285</v>
      </c>
      <c r="B23" s="125" t="s">
        <v>574</v>
      </c>
    </row>
    <row r="24" spans="1:2" x14ac:dyDescent="0.25">
      <c r="A24" s="123" t="s">
        <v>320</v>
      </c>
      <c r="B24" s="126" t="s">
        <v>579</v>
      </c>
    </row>
    <row r="25" spans="1:2" x14ac:dyDescent="0.25">
      <c r="A25" s="127" t="s">
        <v>321</v>
      </c>
      <c r="B25" s="124" t="s">
        <v>579</v>
      </c>
    </row>
    <row r="26" spans="1:2" ht="28.5" x14ac:dyDescent="0.25">
      <c r="A26" s="127" t="s">
        <v>322</v>
      </c>
      <c r="B26" s="126" t="s">
        <v>607</v>
      </c>
    </row>
    <row r="27" spans="1:2" ht="28.5" x14ac:dyDescent="0.25">
      <c r="A27" s="128" t="s">
        <v>632</v>
      </c>
      <c r="B27" s="129">
        <v>651.88946053496454</v>
      </c>
    </row>
    <row r="28" spans="1:2" ht="30" x14ac:dyDescent="0.25">
      <c r="A28" s="130" t="s">
        <v>323</v>
      </c>
      <c r="B28" s="137" t="s">
        <v>616</v>
      </c>
    </row>
    <row r="29" spans="1:2" ht="28.5" x14ac:dyDescent="0.25">
      <c r="A29" s="128" t="s">
        <v>466</v>
      </c>
      <c r="B29" s="129">
        <v>10.622</v>
      </c>
    </row>
    <row r="30" spans="1:2" ht="28.5" x14ac:dyDescent="0.25">
      <c r="A30" s="170" t="s">
        <v>467</v>
      </c>
      <c r="B30" s="171">
        <v>10.622</v>
      </c>
    </row>
    <row r="31" spans="1:2" x14ac:dyDescent="0.25">
      <c r="A31" s="130" t="s">
        <v>324</v>
      </c>
      <c r="B31" s="126"/>
    </row>
    <row r="32" spans="1:2" ht="30" customHeight="1" thickBot="1" x14ac:dyDescent="0.3">
      <c r="A32" s="173" t="s">
        <v>456</v>
      </c>
      <c r="B32" s="178">
        <v>10.622</v>
      </c>
    </row>
    <row r="33" spans="1:2" s="136" customFormat="1" ht="45" customHeight="1" x14ac:dyDescent="0.25">
      <c r="A33" s="174" t="s">
        <v>582</v>
      </c>
      <c r="B33" s="175">
        <v>10.622</v>
      </c>
    </row>
    <row r="34" spans="1:2" s="136" customFormat="1" x14ac:dyDescent="0.25">
      <c r="A34" s="172" t="s">
        <v>325</v>
      </c>
      <c r="B34" s="177">
        <v>96.54</v>
      </c>
    </row>
    <row r="35" spans="1:2" s="136" customFormat="1" x14ac:dyDescent="0.25">
      <c r="A35" s="172" t="s">
        <v>468</v>
      </c>
      <c r="B35" s="182">
        <v>9.8870000000000005</v>
      </c>
    </row>
    <row r="36" spans="1:2" s="136" customFormat="1" x14ac:dyDescent="0.25">
      <c r="A36" s="172" t="s">
        <v>469</v>
      </c>
      <c r="B36" s="182">
        <v>8.8520000000000003</v>
      </c>
    </row>
    <row r="37" spans="1:2" ht="45" customHeight="1" thickBot="1" x14ac:dyDescent="0.3">
      <c r="A37" s="173" t="s">
        <v>457</v>
      </c>
      <c r="B37" s="178">
        <v>0</v>
      </c>
    </row>
    <row r="38" spans="1:2" s="136" customFormat="1" ht="30" customHeight="1" x14ac:dyDescent="0.25">
      <c r="A38" s="172" t="s">
        <v>470</v>
      </c>
      <c r="B38" s="177" t="s">
        <v>450</v>
      </c>
    </row>
    <row r="39" spans="1:2" s="136" customFormat="1" x14ac:dyDescent="0.25">
      <c r="A39" s="172" t="s">
        <v>325</v>
      </c>
      <c r="B39" s="177" t="s">
        <v>450</v>
      </c>
    </row>
    <row r="40" spans="1:2" s="136" customFormat="1" x14ac:dyDescent="0.25">
      <c r="A40" s="172" t="s">
        <v>468</v>
      </c>
      <c r="B40" s="177" t="s">
        <v>450</v>
      </c>
    </row>
    <row r="41" spans="1:2" s="136" customFormat="1" x14ac:dyDescent="0.25">
      <c r="A41" s="172" t="s">
        <v>469</v>
      </c>
      <c r="B41" s="177" t="s">
        <v>450</v>
      </c>
    </row>
    <row r="42" spans="1:2" ht="30" customHeight="1" thickBot="1" x14ac:dyDescent="0.3">
      <c r="A42" s="173" t="s">
        <v>458</v>
      </c>
      <c r="B42" s="178">
        <v>0</v>
      </c>
    </row>
    <row r="43" spans="1:2" s="136" customFormat="1" ht="30" customHeight="1" x14ac:dyDescent="0.25">
      <c r="A43" s="172" t="s">
        <v>470</v>
      </c>
      <c r="B43" s="177" t="s">
        <v>450</v>
      </c>
    </row>
    <row r="44" spans="1:2" s="136" customFormat="1" x14ac:dyDescent="0.25">
      <c r="A44" s="172" t="s">
        <v>325</v>
      </c>
      <c r="B44" s="177" t="s">
        <v>450</v>
      </c>
    </row>
    <row r="45" spans="1:2" s="136" customFormat="1" x14ac:dyDescent="0.25">
      <c r="A45" s="172" t="s">
        <v>468</v>
      </c>
      <c r="B45" s="177" t="s">
        <v>450</v>
      </c>
    </row>
    <row r="46" spans="1:2" s="136" customFormat="1" x14ac:dyDescent="0.25">
      <c r="A46" s="172" t="s">
        <v>469</v>
      </c>
      <c r="B46" s="177" t="s">
        <v>450</v>
      </c>
    </row>
    <row r="47" spans="1:2" ht="30" customHeight="1" thickBot="1" x14ac:dyDescent="0.3">
      <c r="A47" s="173" t="s">
        <v>326</v>
      </c>
      <c r="B47" s="176" t="s">
        <v>450</v>
      </c>
    </row>
    <row r="48" spans="1:2" s="136" customFormat="1" x14ac:dyDescent="0.25">
      <c r="A48" s="172" t="s">
        <v>324</v>
      </c>
      <c r="B48" s="177" t="s">
        <v>450</v>
      </c>
    </row>
    <row r="49" spans="1:2" s="136" customFormat="1" x14ac:dyDescent="0.25">
      <c r="A49" s="172" t="s">
        <v>459</v>
      </c>
      <c r="B49" s="177" t="s">
        <v>450</v>
      </c>
    </row>
    <row r="50" spans="1:2" s="136" customFormat="1" x14ac:dyDescent="0.25">
      <c r="A50" s="172" t="s">
        <v>460</v>
      </c>
      <c r="B50" s="177" t="s">
        <v>450</v>
      </c>
    </row>
    <row r="51" spans="1:2" s="136" customFormat="1" ht="30" customHeight="1" x14ac:dyDescent="0.25">
      <c r="A51" s="172" t="s">
        <v>461</v>
      </c>
      <c r="B51" s="177" t="s">
        <v>450</v>
      </c>
    </row>
    <row r="52" spans="1:2" ht="15.75" thickBot="1" x14ac:dyDescent="0.3">
      <c r="A52" s="173" t="s">
        <v>327</v>
      </c>
      <c r="B52" s="176">
        <v>57.58</v>
      </c>
    </row>
    <row r="53" spans="1:2" ht="15.75" thickBot="1" x14ac:dyDescent="0.3">
      <c r="A53" s="173" t="s">
        <v>328</v>
      </c>
      <c r="B53" s="178">
        <v>10.268000000000001</v>
      </c>
    </row>
    <row r="54" spans="1:2" ht="15.75" thickBot="1" x14ac:dyDescent="0.3">
      <c r="A54" s="173" t="s">
        <v>329</v>
      </c>
      <c r="B54" s="176">
        <v>91.15</v>
      </c>
    </row>
    <row r="55" spans="1:2" ht="15.75" thickBot="1" x14ac:dyDescent="0.3">
      <c r="A55" s="173" t="s">
        <v>330</v>
      </c>
      <c r="B55" s="178">
        <v>9.2330000000000005</v>
      </c>
    </row>
    <row r="56" spans="1:2" ht="15.75" thickBot="1" x14ac:dyDescent="0.3">
      <c r="A56" s="173" t="s">
        <v>331</v>
      </c>
      <c r="B56" s="176" t="s">
        <v>450</v>
      </c>
    </row>
    <row r="57" spans="1:2" s="136" customFormat="1" ht="30" customHeight="1" x14ac:dyDescent="0.25">
      <c r="A57" s="172" t="s">
        <v>332</v>
      </c>
      <c r="B57" s="177" t="s">
        <v>575</v>
      </c>
    </row>
    <row r="58" spans="1:2" s="136" customFormat="1" x14ac:dyDescent="0.25">
      <c r="A58" s="172" t="s">
        <v>333</v>
      </c>
      <c r="B58" s="177" t="s">
        <v>581</v>
      </c>
    </row>
    <row r="59" spans="1:2" s="136" customFormat="1" x14ac:dyDescent="0.25">
      <c r="A59" s="172" t="s">
        <v>334</v>
      </c>
      <c r="B59" s="177"/>
    </row>
    <row r="60" spans="1:2" s="136" customFormat="1" x14ac:dyDescent="0.25">
      <c r="A60" s="172" t="s">
        <v>578</v>
      </c>
      <c r="B60" s="177"/>
    </row>
    <row r="61" spans="1:2" s="136" customFormat="1" x14ac:dyDescent="0.25">
      <c r="A61" s="172" t="s">
        <v>335</v>
      </c>
      <c r="B61" s="177"/>
    </row>
    <row r="62" spans="1:2" ht="30" customHeight="1" thickBot="1" x14ac:dyDescent="0.3">
      <c r="A62" s="173" t="s">
        <v>336</v>
      </c>
      <c r="B62" s="138" t="s">
        <v>580</v>
      </c>
    </row>
    <row r="63" spans="1:2" ht="30" customHeight="1" thickBot="1" x14ac:dyDescent="0.3">
      <c r="A63" s="173" t="s">
        <v>337</v>
      </c>
      <c r="B63" s="138" t="s">
        <v>580</v>
      </c>
    </row>
    <row r="64" spans="1:2" s="136" customFormat="1" x14ac:dyDescent="0.25">
      <c r="A64" s="172" t="s">
        <v>324</v>
      </c>
      <c r="B64" s="177"/>
    </row>
    <row r="65" spans="1:2" s="136" customFormat="1" x14ac:dyDescent="0.25">
      <c r="A65" s="172" t="s">
        <v>471</v>
      </c>
      <c r="B65" s="177"/>
    </row>
    <row r="66" spans="1:2" s="136" customFormat="1" x14ac:dyDescent="0.25">
      <c r="A66" s="172" t="s">
        <v>472</v>
      </c>
      <c r="B66" s="177"/>
    </row>
    <row r="67" spans="1:2" ht="15.75" thickBot="1" x14ac:dyDescent="0.3">
      <c r="A67" s="173" t="s">
        <v>338</v>
      </c>
      <c r="B67" s="455"/>
    </row>
    <row r="68" spans="1:2" ht="15.75" thickBot="1" x14ac:dyDescent="0.3">
      <c r="A68" s="173" t="s">
        <v>339</v>
      </c>
      <c r="B68" s="138" t="s">
        <v>580</v>
      </c>
    </row>
    <row r="69" spans="1:2" s="136" customFormat="1" x14ac:dyDescent="0.25">
      <c r="A69" s="172" t="s">
        <v>473</v>
      </c>
      <c r="B69" s="177"/>
    </row>
    <row r="70" spans="1:2" s="136" customFormat="1" x14ac:dyDescent="0.25">
      <c r="A70" s="172" t="s">
        <v>474</v>
      </c>
      <c r="B70" s="177"/>
    </row>
    <row r="71" spans="1:2" s="136" customFormat="1" x14ac:dyDescent="0.25">
      <c r="A71" s="172" t="s">
        <v>475</v>
      </c>
      <c r="B71" s="177"/>
    </row>
    <row r="72" spans="1:2" ht="30" customHeight="1" thickBot="1" x14ac:dyDescent="0.3">
      <c r="A72" s="173" t="s">
        <v>340</v>
      </c>
      <c r="B72" s="139" t="s">
        <v>635</v>
      </c>
    </row>
    <row r="73" spans="1:2" ht="30" customHeight="1" thickBot="1" x14ac:dyDescent="0.3">
      <c r="A73" s="173" t="s">
        <v>341</v>
      </c>
      <c r="B73" s="139"/>
    </row>
    <row r="74" spans="1:2" s="136" customFormat="1" x14ac:dyDescent="0.25">
      <c r="A74" s="172" t="s">
        <v>476</v>
      </c>
      <c r="B74" s="177"/>
    </row>
    <row r="75" spans="1:2" s="136" customFormat="1" ht="30" customHeight="1" x14ac:dyDescent="0.25">
      <c r="A75" s="172" t="s">
        <v>477</v>
      </c>
      <c r="B75" s="177"/>
    </row>
    <row r="76" spans="1:2" s="136" customFormat="1" x14ac:dyDescent="0.25">
      <c r="A76" s="172" t="s">
        <v>478</v>
      </c>
      <c r="B76" s="177"/>
    </row>
    <row r="77" spans="1:2" s="136" customFormat="1" x14ac:dyDescent="0.25">
      <c r="A77" s="172" t="s">
        <v>479</v>
      </c>
      <c r="B77" s="177"/>
    </row>
    <row r="78" spans="1:2" s="136" customFormat="1" x14ac:dyDescent="0.25">
      <c r="A78" s="172" t="s">
        <v>480</v>
      </c>
      <c r="B78" s="17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2017-05-11T10:18:54Z</cp:lastPrinted>
  <dcterms:created xsi:type="dcterms:W3CDTF">2015-08-16T15:31:05Z</dcterms:created>
  <dcterms:modified xsi:type="dcterms:W3CDTF">2026-04-28T13:04:28Z</dcterms:modified>
</cp:coreProperties>
</file>