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TP1100.PS.0062\"/>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LINE">#REF!</definedName>
    <definedName name="LINE25" localSheetId="9">'6.2. Паспорт фин осв ввод'!$24:$24</definedName>
    <definedName name="LINE25">'8. Общие сведения'!$32:$32</definedName>
    <definedName name="Opt_IsDemo">[1]Options!$B$15</definedName>
    <definedName name="Opt_Version">[1]Options!$B$8</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'8. Общие сведения'!#REF!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'[2]NS1100.KL.0009'!#REF!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8" l="1"/>
  <c r="A12" i="28"/>
  <c r="A9" i="28"/>
  <c r="A5" i="28"/>
  <c r="A9" i="25" l="1"/>
  <c r="A11" i="12" l="1"/>
  <c r="A14" i="12"/>
  <c r="A5" i="25" l="1"/>
  <c r="A9" i="16" l="1"/>
  <c r="A5" i="14"/>
  <c r="A4" i="12" l="1"/>
  <c r="X30" i="5" l="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<sst xmlns="http://schemas.openxmlformats.org/spreadsheetml/2006/main" count="2378" uniqueCount="690">
  <si>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</si>
  <si>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</si>
  <si>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</si>
  <si>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</si>
  <si>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</si>
  <si>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</si>
  <si>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</si>
  <si>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</si>
  <si>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</si>
  <si>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</si>
  <si>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</si>
  <si>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</si>
  <si>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</si>
  <si>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</si>
  <si>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</si>
  <si>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</si>
  <si>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</si>
  <si>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</si>
  <si>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</si>
  <si>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</si>
  <si>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</si>
  <si>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</si>
  <si>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</si>
  <si>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</si>
  <si>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</si>
  <si>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</si>
  <si>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</si>
  <si>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</si>
  <si>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</si>
  <si>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</si>
  <si>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</si>
  <si>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</si>
  <si>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</si>
  <si>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</si>
  <si>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</si>
  <si>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</si>
  <si>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</si>
  <si>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</si>
  <si>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</si>
  <si>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</si>
  <si>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</si>
  <si>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</si>
  <si>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</si>
  <si>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</si>
  <si>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</si>
  <si>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</si>
  <si>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</si>
  <si>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</si>
  <si>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</si>
  <si>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</si>
  <si>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</si>
  <si>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</si>
  <si>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</si>
  <si>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</si>
  <si>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</si>
  <si>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</si>
  <si>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</si>
  <si>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</si>
  <si>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</si>
  <si>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</si>
  <si>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</si>
  <si>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</si>
  <si>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</si>
  <si>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</si>
  <si>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</si>
  <si>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</si>
  <si>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</si>
  <si>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</si>
  <si>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</si>
  <si>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</si>
  <si>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</si>
  <si>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</si>
  <si>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</si>
  <si>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</si>
  <si>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</si>
  <si>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</si>
  <si>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</si>
  <si>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</si>
  <si>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</si>
  <si>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</si>
  <si>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</si>
  <si>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</si>
  <si>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</si>
  <si>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</si>
  <si>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</si>
  <si>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</si>
  <si>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</si>
  <si>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</si>
  <si>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</si>
  <si>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</si>
  <si>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</si>
  <si>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</si>
  <si>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</si>
  <si>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</si>
  <si>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</si>
  <si>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</si>
  <si>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</si>
  <si>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</si>
  <si>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</si>
  <si>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</si>
  <si>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</si>
  <si>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</si>
  <si>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</si>
  <si>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</si>
  <si>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</si>
  <si>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</si>
  <si>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</si>
  <si>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</si>
  <si>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</si>
  <si>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</si>
  <si>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</si>
  <si>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</si>
  <si>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</si>
  <si>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</si>
  <si>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</si>
  <si>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</si>
  <si>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</si>
  <si>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</si>
  <si>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</si>
  <si>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</si>
  <si>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</si>
  <si>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</si>
  <si>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</si>
  <si>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</si>
  <si>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</si>
  <si>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</si>
  <si>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</si>
  <si>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</si>
  <si>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</si>
  <si>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</si>
  <si>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</si>
  <si>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</si>
  <si>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</si>
  <si>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</si>
  <si>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</si>
  <si>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</si>
  <si>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</si>
  <si>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</si>
  <si>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</si>
  <si>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</si>
  <si>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</si>
  <si>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</si>
  <si>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</si>
  <si>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</si>
  <si>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</si>
  <si>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</si>
  <si>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</si>
  <si>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</si>
  <si>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</si>
  <si>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</si>
  <si>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</si>
  <si>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</si>
  <si>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</si>
  <si>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</si>
  <si>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</si>
  <si>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</si>
  <si>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</si>
  <si>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</si>
  <si>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</si>
  <si>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</si>
  <si>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</si>
  <si>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</si>
  <si>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</si>
  <si>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</si>
  <si>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</si>
  <si>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</si>
  <si>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</si>
  <si>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</si>
  <si>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</si>
  <si>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</si>
  <si>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</si>
  <si>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</si>
  <si>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</si>
  <si>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</si>
  <si>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</si>
  <si>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</si>
  <si>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</si>
  <si>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</si>
  <si>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</si>
  <si>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</si>
  <si>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</si>
  <si>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</si>
  <si>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</si>
  <si>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</si>
  <si>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</si>
  <si>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</si>
  <si>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</si>
  <si>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</si>
  <si>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</si>
  <si>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</si>
  <si>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</si>
  <si>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</si>
  <si>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</si>
  <si>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</si>
  <si>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</si>
  <si>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</si>
  <si>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</si>
  <si>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</si>
  <si>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</si>
  <si>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</si>
  <si>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</si>
  <si>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</si>
  <si>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</si>
  <si>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</si>
  <si>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</si>
  <si>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</si>
  <si>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</si>
  <si>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</si>
  <si>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</si>
  <si>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</si>
  <si>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</si>
  <si>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</si>
  <si>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</si>
  <si>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</si>
  <si>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</si>
  <si>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</si>
  <si>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</si>
  <si>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</si>
  <si>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</si>
  <si>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</si>
  <si>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</si>
  <si>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</si>
  <si>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</si>
  <si>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</si>
  <si>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</si>
  <si>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</si>
  <si>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</si>
  <si>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</si>
  <si>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</si>
  <si>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</si>
  <si>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</si>
  <si>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</si>
  <si>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</si>
  <si>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</si>
  <si>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</si>
  <si>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</si>
  <si>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</si>
  <si>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</si>
  <si>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</si>
  <si>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</si>
  <si>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</si>
  <si>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</si>
  <si>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</si>
  <si>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</si>
  <si>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</si>
  <si>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</si>
  <si>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</si>
  <si>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</si>
  <si>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</si>
  <si>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</si>
  <si>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</si>
  <si>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</si>
  <si>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</si>
  <si>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</si>
  <si>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</si>
  <si>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</si>
  <si>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</si>
  <si>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</si>
  <si>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</si>
  <si>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</si>
  <si>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</si>
  <si>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</si>
  <si>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</si>
  <si>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</si>
  <si>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</si>
  <si>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</si>
  <si>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</si>
  <si>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</si>
  <si>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</si>
  <si>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</si>
  <si>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</si>
  <si>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</si>
  <si>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</si>
  <si>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</si>
  <si>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</si>
  <si>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</si>
  <si>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</si>
  <si>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</si>
  <si>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</si>
  <si>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</si>
  <si>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</si>
  <si>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</si>
  <si>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</si>
  <si>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</si>
  <si>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</si>
  <si>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</si>
  <si>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</si>
  <si>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</si>
  <si>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</si>
  <si>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</si>
  <si>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</si>
  <si>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</si>
  <si>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</si>
  <si>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</si>
  <si>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</si>
  <si>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</si>
  <si>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</si>
  <si>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</si>
  <si>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</si>
  <si>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</si>
  <si>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</si>
  <si>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</si>
  <si>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</si>
  <si>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</si>
  <si>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</si>
  <si>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</si>
  <si>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</si>
  <si>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</si>
  <si>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</si>
  <si>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</si>
  <si>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</si>
  <si>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</si>
  <si>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</si>
  <si>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</si>
  <si>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</si>
  <si>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</si>
  <si>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</si>
  <si>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</si>
  <si>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</si>
  <si>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</si>
  <si>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</si>
  <si>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</si>
  <si>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</si>
  <si>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</si>
  <si>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</si>
  <si>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</si>
  <si>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</si>
  <si>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</si>
  <si>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</si>
  <si>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</si>
  <si>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</si>
  <si>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</si>
  <si>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</si>
  <si>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</si>
  <si>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</si>
  <si>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</si>
  <si>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</si>
  <si>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</si>
  <si>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</si>
  <si>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</si>
  <si>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</si>
  <si>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</si>
  <si>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</si>
  <si>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</si>
  <si>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</si>
  <si>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</si>
  <si>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</si>
  <si>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</si>
  <si>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</si>
  <si>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</si>
  <si>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</si>
  <si>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</si>
  <si>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</si>
  <si>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</si>
  <si>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</si>
  <si>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</si>
  <si>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</si>
  <si>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</si>
  <si>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</si>
  <si>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</si>
  <si>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</si>
  <si>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</si>
  <si>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</si>
  <si>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</si>
  <si>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</si>
  <si>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</si>
  <si>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</si>
  <si>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</si>
  <si>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</si>
  <si>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</si>
  <si>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</si>
  <si>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</si>
  <si>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</si>
  <si>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</si>
  <si>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</si>
  <si>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</si>
  <si>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</si>
  <si>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</si>
  <si>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</si>
  <si>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</si>
  <si>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</si>
  <si>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</si>
  <si>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</si>
  <si>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</si>
  <si>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</si>
  <si>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</si>
  <si>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</si>
  <si>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</si>
  <si>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</si>
  <si>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</si>
  <si>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</si>
  <si>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</si>
  <si>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</si>
  <si>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</si>
  <si>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</si>
  <si>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</si>
  <si>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</si>
  <si>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</si>
  <si>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</si>
  <si>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</si>
  <si>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</si>
  <si>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</si>
  <si>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</si>
  <si>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</si>
  <si>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</si>
  <si>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</si>
  <si>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</si>
  <si>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</si>
  <si>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</si>
  <si>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</si>
  <si>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</si>
  <si>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</si>
  <si>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</si>
  <si>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</si>
  <si>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</si>
  <si>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</si>
  <si>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</si>
  <si>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</si>
  <si>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</si>
  <si>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</si>
  <si>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</si>
  <si>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</si>
  <si>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</si>
  <si>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</si>
  <si>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</si>
  <si>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</si>
  <si>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</si>
  <si>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</si>
  <si>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</si>
  <si>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</si>
  <si>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</si>
  <si>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</si>
  <si>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</si>
  <si>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</si>
  <si>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</si>
  <si>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</si>
  <si>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</si>
  <si>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</si>
  <si>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</si>
  <si>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</si>
  <si>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</si>
  <si>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</si>
  <si>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</si>
  <si>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</si>
  <si>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</si>
  <si>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</si>
  <si>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</si>
  <si>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</si>
  <si>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</si>
  <si>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</si>
  <si>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</si>
  <si>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</si>
  <si>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</si>
  <si>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</si>
  <si>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ООО "Элек"</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</si>
  <si>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</si>
  <si>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</si>
  <si>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</si>
  <si>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</si>
  <si>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</si>
  <si>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</si>
  <si>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</si>
  <si>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</si>
  <si>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</si>
  <si>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</si>
  <si>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</si>
  <si>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</si>
  <si>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</si>
  <si>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</si>
  <si>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</si>
  <si>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</si>
  <si>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</si>
  <si>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</si>
  <si>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</si>
  <si>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</si>
  <si>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</si>
  <si>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</si>
  <si>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</si>
  <si>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</si>
  <si>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</si>
  <si>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</si>
  <si>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</si>
  <si>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</si>
  <si>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</si>
  <si>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</si>
  <si>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</si>
  <si>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</si>
  <si>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</si>
  <si>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</si>
  <si>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</si>
  <si>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</si>
  <si>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</si>
  <si>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</si>
  <si>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</si>
  <si>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</si>
  <si>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</si>
  <si>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</si>
  <si>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</si>
  <si>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</si>
  <si>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</si>
  <si>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</si>
  <si>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</si>
  <si>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</si>
  <si>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</si>
  <si>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</si>
  <si>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</si>
  <si>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</si>
  <si>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</si>
  <si>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</si>
  <si>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</si>
  <si>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</si>
  <si>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</si>
  <si>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</si>
  <si>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</si>
  <si>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</si>
  <si>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</si>
  <si>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</si>
  <si>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</si>
  <si>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</si>
  <si>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</si>
  <si>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</si>
  <si>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</si>
  <si>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</si>
  <si>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</si>
  <si>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</si>
  <si>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</si>
  <si>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</si>
  <si>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</si>
  <si>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</si>
  <si>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</si>
  <si>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</si>
  <si>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</si>
  <si>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</si>
  <si>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</si>
  <si>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</si>
  <si>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</si>
  <si>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</si>
  <si>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</si>
  <si>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</si>
  <si>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</si>
  <si>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</si>
  <si>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</si>
  <si>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</si>
  <si>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</si>
  <si>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</si>
  <si>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</si>
  <si>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</si>
  <si>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</si>
  <si>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</si>
  <si>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</si>
  <si>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</si>
  <si>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</si>
  <si>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</si>
  <si>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</si>
  <si>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</si>
  <si>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</si>
  <si>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</si>
  <si>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</si>
  <si>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</si>
  <si>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</si>
  <si>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</si>
  <si>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</si>
  <si>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</si>
  <si>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</si>
  <si>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</si>
  <si>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</si>
  <si>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</si>
  <si>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</si>
  <si>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</si>
  <si>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</si>
  <si>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M_TP1100.PS.0062</t>
  </si>
  <si>
    <t>нд</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</si>
  <si>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</si>
  <si>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</si>
  <si>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</si>
  <si>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t>
  </si>
  <si>
    <t>реконструкция ОРУ, замена ячеек 10 кВ,  кабельного хозяйства, оборудования и релейной защиты, зданий ОПУ,ЗРУ-6, установка повышающих трансформаторов</t>
  </si>
  <si>
    <t>П</t>
  </si>
  <si>
    <t>ХМАО-Югра, г. Сургут</t>
  </si>
  <si>
    <t>Реконструкция</t>
  </si>
  <si>
    <t xml:space="preserve"> АО "РОССЕТИ ТЮМЕНЬ" Сургутские ЭС</t>
  </si>
  <si>
    <t>В-110 1Т</t>
  </si>
  <si>
    <t>В-110 2Т</t>
  </si>
  <si>
    <t>20.29.2027</t>
  </si>
  <si>
    <t>ПС 110 кВ Шукшинская</t>
  </si>
  <si>
    <t>Выключатель маслянный</t>
  </si>
  <si>
    <t>Выключатель вакуумный</t>
  </si>
  <si>
    <t>ВМТ-110</t>
  </si>
  <si>
    <t>Н/Д</t>
  </si>
  <si>
    <t>ВМП-10</t>
  </si>
  <si>
    <t>ВВ-ТЕЛ-10</t>
  </si>
  <si>
    <t>В-6 №3</t>
  </si>
  <si>
    <t>В-6 №9</t>
  </si>
  <si>
    <t>В-6 №11</t>
  </si>
  <si>
    <t>В-6 №13</t>
  </si>
  <si>
    <t>В-6 №15</t>
  </si>
  <si>
    <t>В-6 №17</t>
  </si>
  <si>
    <t>В-6 №19</t>
  </si>
  <si>
    <t>1В-6 1Т</t>
  </si>
  <si>
    <t>В-6 №21</t>
  </si>
  <si>
    <t>В-6 №25</t>
  </si>
  <si>
    <t>В-6 №29</t>
  </si>
  <si>
    <t>В-6 №31</t>
  </si>
  <si>
    <t>В-6 №33</t>
  </si>
  <si>
    <t>2В-6 2Т</t>
  </si>
  <si>
    <t>В-6 №2</t>
  </si>
  <si>
    <t>В-6 №8</t>
  </si>
  <si>
    <t>В-6 №12</t>
  </si>
  <si>
    <t>В-6 №14</t>
  </si>
  <si>
    <t>В-6 №16</t>
  </si>
  <si>
    <t>В-6 №18</t>
  </si>
  <si>
    <t>В-6 №20</t>
  </si>
  <si>
    <t>3В-6 1Т</t>
  </si>
  <si>
    <t>В-6 №22</t>
  </si>
  <si>
    <t>В-6 №26</t>
  </si>
  <si>
    <t>В-6 №32</t>
  </si>
  <si>
    <t>В-6 №34</t>
  </si>
  <si>
    <t>В-6 №36</t>
  </si>
  <si>
    <t>4В-6 2Т</t>
  </si>
  <si>
    <t>12СВ-6</t>
  </si>
  <si>
    <t>34СВ-6</t>
  </si>
  <si>
    <t>Ростехнадзор, Акт ТО от 06.05.2022</t>
  </si>
  <si>
    <t>Годен без ограничений до 06.05.2027</t>
  </si>
  <si>
    <t>Система связи</t>
  </si>
  <si>
    <t>Ранее не предусматривалось</t>
  </si>
  <si>
    <t>Разъединитель наружной установки</t>
  </si>
  <si>
    <t>АКСТ-У</t>
  </si>
  <si>
    <t>ССТМ ES100</t>
  </si>
  <si>
    <t xml:space="preserve">Мультирлексор MPLS-TP </t>
  </si>
  <si>
    <t>РРЛ Siklu</t>
  </si>
  <si>
    <t>РРЛ Прималинк</t>
  </si>
  <si>
    <t>РНДЗ-110</t>
  </si>
  <si>
    <t>ВЧ
Шкаф оборудования ВЧ-связи</t>
  </si>
  <si>
    <t>ВОЛС Шкаф ВОЛС, связи</t>
  </si>
  <si>
    <t>БШПД
Шкаф ВОЛС, связи</t>
  </si>
  <si>
    <t>ЛР-110 Сургут-Победа-1</t>
  </si>
  <si>
    <t>ЛР-110 Сургут-Победа-2</t>
  </si>
  <si>
    <t>2001</t>
  </si>
  <si>
    <t>2012</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</si>
  <si>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</si>
  <si>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</si>
  <si>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</si>
  <si>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</si>
  <si>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</si>
  <si>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</si>
  <si>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</si>
  <si>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</si>
  <si>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После разработки ПСД
Система гарантированного электропитания</t>
  </si>
  <si>
    <t>Наборная панель РЗА</t>
  </si>
  <si>
    <t>После разработки ПСД</t>
  </si>
  <si>
    <t>КП ТМ</t>
  </si>
  <si>
    <t>После разработки ПСД
СГП</t>
  </si>
  <si>
    <t>2015</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</si>
  <si>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</si>
  <si>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</si>
  <si>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2026</t>
  </si>
  <si>
    <t>Год 2027</t>
  </si>
  <si>
    <t>- подрядчики</t>
  </si>
  <si>
    <t>Установка оборудования 94 шт</t>
  </si>
  <si>
    <t>94 шт.</t>
  </si>
  <si>
    <t>не подошел срок</t>
  </si>
  <si>
    <t>после ПИР</t>
  </si>
  <si>
    <t>возможность реализации в срок</t>
  </si>
  <si>
    <t>Акт технического освидетельствования ПС 110/6/6 кВ Шукшинская от 31.05.2022</t>
  </si>
  <si>
    <t>Год 2028</t>
  </si>
  <si>
    <t>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</si>
  <si>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6.58 млн. руб без НДС за шт.</t>
  </si>
  <si>
    <t>20.29.2028</t>
  </si>
  <si>
    <t>Год 2029</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</si>
  <si>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</si>
  <si>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</si>
  <si>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</si>
  <si>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</si>
  <si>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</si>
  <si>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</si>
  <si>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</si>
  <si>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</si>
  <si>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</si>
  <si>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</si>
  <si>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</si>
  <si>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</si>
  <si>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</si>
  <si>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</si>
  <si>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Год раскрытия информации: 2026 год</t>
  </si>
  <si>
    <t>по состоянию на 01.01.2026</t>
  </si>
  <si>
    <t>Год 2030</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</si>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</sst>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_(* #,##0_);_(* \(#,##0\);_(* &quot;-&quot;_);_(@_)"/>
    <numFmt numFmtId="172" formatCode="0.0%"/>
    <numFmt numFmtId="173" formatCode="_(* #,##0.00_);_(* \(#,##0.00\);_(* &quot;-&quot;_);_(@_)"/>
    <numFmt numFmtId="174"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14"/>
      <color theme="1"/>
      <name val="Calibri"/>
      <family val="2"/>
      <scheme val="minor"/>
    </font>
    <font>
      <sz val="11"/>
      <name val="Calibri"/>
      <family val="2"/>
      <charset val="204"/>
      <scheme val="minor"/>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xf numFmtId="0" fontId="74"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5" fillId="0" borderId="1" xfId="0" applyNumberFormat="1" applyFont="1" applyBorder="1" applyAlignment="1">
      <alignment horizontal="center" vertical="center" wrapText="1"/>
    </xf>
    <xf numFmtId="49" fontId="65"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3"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6"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0"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43" fillId="0" borderId="1" xfId="41" applyFont="1" applyBorder="1" applyAlignment="1">
      <alignment horizontal="center" vertical="center" wrapText="1"/>
    </xf>
    <xf numFmtId="0" fontId="11" fillId="0" borderId="1" xfId="2" applyBorder="1" applyAlignment="1">
      <alignment horizontal="center" vertical="center"/>
    </xf>
    <xf numFmtId="14" fontId="11" fillId="0" borderId="1" xfId="2" applyNumberFormat="1" applyBorder="1" applyAlignment="1">
      <alignment horizontal="center" vertical="center"/>
    </xf>
    <xf numFmtId="4" fontId="72" fillId="0" borderId="1" xfId="1" applyNumberFormat="1" applyFont="1" applyBorder="1" applyAlignment="1">
      <alignment horizontal="center" vertical="center"/>
    </xf>
    <xf numFmtId="0" fontId="36" fillId="0" borderId="1" xfId="72" applyFont="1" applyBorder="1" applyAlignment="1">
      <alignment horizontal="center" vertical="center"/>
    </xf>
    <xf numFmtId="0" fontId="41"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62" applyFont="1" applyBorder="1" applyAlignment="1">
      <alignment horizontal="center" vertical="center" wrapText="1"/>
    </xf>
    <xf numFmtId="0" fontId="41" fillId="0" borderId="1" xfId="0" applyFont="1" applyBorder="1" applyAlignment="1">
      <alignment horizontal="center" vertical="center" wrapText="1"/>
    </xf>
    <xf numFmtId="0" fontId="41" fillId="0" borderId="1" xfId="72"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72" applyFont="1" applyBorder="1" applyAlignment="1">
      <alignment horizontal="center" vertical="center"/>
    </xf>
    <xf numFmtId="0" fontId="73" fillId="0" borderId="1" xfId="0" applyFont="1" applyBorder="1" applyAlignment="1">
      <alignment horizontal="center" vertical="center"/>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Alignment="1">
      <alignment horizontal="center" wrapText="1"/>
    </xf>
    <xf numFmtId="0" fontId="7" fillId="0" borderId="0" xfId="1" applyFont="1" applyAlignment="1">
      <alignment horizontal="center"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59" fillId="0" borderId="1" xfId="50" applyFont="1" applyBorder="1" applyAlignment="1">
      <alignment vertical="center"/>
    </xf>
    <xf numFmtId="0" fontId="59" fillId="0" borderId="23" xfId="50" applyFont="1" applyBorder="1" applyAlignment="1">
      <alignment vertical="center"/>
    </xf>
    <xf numFmtId="0" fontId="59" fillId="0" borderId="2" xfId="50" applyFont="1" applyBorder="1" applyAlignment="1">
      <alignment vertical="center"/>
    </xf>
    <xf numFmtId="0" fontId="75" fillId="0" borderId="0" xfId="73" applyFont="1" applyAlignment="1">
      <alignment horizontal="center"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76" fillId="0" borderId="0" xfId="74" applyFont="1"/>
    <xf numFmtId="0" fontId="76"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77"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Border="1" applyAlignment="1">
      <alignment horizontal="center" vertical="center"/>
    </xf>
    <xf numFmtId="3" fontId="41" fillId="0" borderId="1" xfId="73" applyNumberFormat="1" applyFont="1" applyBorder="1" applyAlignment="1">
      <alignment horizontal="center" vertical="center"/>
    </xf>
    <xf numFmtId="0" fontId="38" fillId="0" borderId="0" xfId="73" applyFont="1" applyAlignment="1">
      <alignment vertical="center"/>
    </xf>
    <xf numFmtId="0" fontId="41" fillId="0" borderId="1" xfId="73" applyFont="1" applyBorder="1" applyAlignment="1">
      <alignment horizontal="center" vertical="center"/>
    </xf>
    <xf numFmtId="167" fontId="11" fillId="0" borderId="0" xfId="73" applyNumberFormat="1" applyFont="1" applyAlignment="1">
      <alignment vertical="center"/>
    </xf>
    <xf numFmtId="2" fontId="11" fillId="0" borderId="0" xfId="73" applyNumberFormat="1" applyFont="1" applyAlignment="1">
      <alignment vertical="center"/>
    </xf>
    <xf numFmtId="1" fontId="43" fillId="0" borderId="34" xfId="73" applyNumberFormat="1" applyFont="1" applyBorder="1" applyAlignment="1">
      <alignment horizontal="center" vertical="center"/>
    </xf>
    <xf numFmtId="1" fontId="43" fillId="0" borderId="27" xfId="73" applyNumberFormat="1" applyFont="1" applyBorder="1" applyAlignment="1">
      <alignment horizontal="center" vertical="center"/>
    </xf>
    <xf numFmtId="10" fontId="41" fillId="0" borderId="3" xfId="73" applyNumberFormat="1" applyFont="1" applyBorder="1" applyAlignment="1">
      <alignment vertical="center"/>
    </xf>
    <xf numFmtId="10" fontId="41" fillId="0" borderId="1" xfId="73" applyNumberFormat="1" applyFont="1" applyBorder="1" applyAlignment="1">
      <alignment vertical="center"/>
    </xf>
    <xf numFmtId="4" fontId="41" fillId="0" borderId="36" xfId="73" applyNumberFormat="1" applyFont="1" applyBorder="1" applyAlignment="1">
      <alignment vertical="center"/>
    </xf>
    <xf numFmtId="4" fontId="41" fillId="0" borderId="23" xfId="73" applyNumberFormat="1" applyFont="1" applyBorder="1" applyAlignment="1">
      <alignment vertical="center"/>
    </xf>
    <xf numFmtId="3" fontId="11" fillId="0" borderId="21" xfId="73" applyNumberFormat="1" applyFont="1" applyBorder="1" applyAlignment="1">
      <alignment vertical="center"/>
    </xf>
    <xf numFmtId="3" fontId="11" fillId="0" borderId="2" xfId="73" applyNumberFormat="1" applyFont="1" applyBorder="1" applyAlignment="1">
      <alignment vertical="center"/>
    </xf>
    <xf numFmtId="3" fontId="11" fillId="0" borderId="3" xfId="73" applyNumberFormat="1" applyFont="1" applyBorder="1" applyAlignment="1">
      <alignment vertical="center"/>
    </xf>
    <xf numFmtId="3" fontId="11" fillId="0" borderId="1"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3" fillId="0" borderId="27" xfId="73" applyNumberFormat="1" applyFont="1" applyBorder="1" applyAlignment="1">
      <alignment horizontal="center" vertical="center" wrapText="1"/>
    </xf>
    <xf numFmtId="3" fontId="11" fillId="0" borderId="0" xfId="73" applyNumberFormat="1" applyFont="1" applyAlignment="1">
      <alignment vertical="center"/>
    </xf>
    <xf numFmtId="171" fontId="42" fillId="0" borderId="1" xfId="73" applyNumberFormat="1" applyFont="1" applyBorder="1" applyAlignment="1">
      <alignment vertical="center"/>
    </xf>
    <xf numFmtId="171" fontId="41" fillId="0" borderId="1" xfId="73" applyNumberFormat="1" applyFont="1" applyBorder="1" applyAlignment="1">
      <alignment vertical="center"/>
    </xf>
    <xf numFmtId="171" fontId="42" fillId="0" borderId="23" xfId="73" applyNumberFormat="1" applyFont="1" applyBorder="1" applyAlignment="1">
      <alignment vertical="center"/>
    </xf>
    <xf numFmtId="0" fontId="78" fillId="0" borderId="0" xfId="73" applyFont="1" applyAlignment="1">
      <alignment vertical="center"/>
    </xf>
    <xf numFmtId="167" fontId="79" fillId="0" borderId="0" xfId="73" applyNumberFormat="1" applyFont="1" applyAlignment="1">
      <alignment horizontal="center" vertical="center"/>
    </xf>
    <xf numFmtId="168" fontId="41" fillId="0" borderId="1" xfId="73" applyNumberFormat="1" applyFont="1" applyBorder="1" applyAlignment="1">
      <alignment horizontal="center" vertical="center"/>
    </xf>
    <xf numFmtId="172" fontId="42" fillId="0" borderId="1" xfId="73" applyNumberFormat="1" applyFont="1" applyBorder="1" applyAlignment="1">
      <alignment vertical="center"/>
    </xf>
    <xf numFmtId="173" fontId="42" fillId="0" borderId="1" xfId="73" applyNumberFormat="1" applyFont="1" applyBorder="1" applyAlignment="1">
      <alignment vertical="center"/>
    </xf>
    <xf numFmtId="173" fontId="42" fillId="0" borderId="23" xfId="73" applyNumberFormat="1" applyFont="1" applyBorder="1" applyAlignment="1">
      <alignment vertical="center"/>
    </xf>
    <xf numFmtId="171" fontId="11" fillId="0" borderId="0" xfId="73" applyNumberFormat="1" applyFont="1" applyAlignment="1">
      <alignment vertical="center"/>
    </xf>
    <xf numFmtId="174" fontId="11" fillId="0" borderId="0" xfId="73"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3" applyFont="1" applyAlignment="1">
      <alignment horizontal="center" vertical="center"/>
    </xf>
    <xf numFmtId="0" fontId="9" fillId="0" borderId="0" xfId="1" applyNumberFormat="1" applyFont="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1" xfId="73" applyFont="1" applyBorder="1" applyAlignment="1">
      <alignment horizontal="left" vertical="center"/>
    </xf>
    <xf numFmtId="0" fontId="11" fillId="0" borderId="25" xfId="73" applyFont="1" applyBorder="1" applyAlignment="1">
      <alignment horizontal="center" vertical="center"/>
    </xf>
    <xf numFmtId="0" fontId="11" fillId="0" borderId="39" xfId="73" applyFont="1" applyBorder="1" applyAlignment="1">
      <alignment horizontal="center" vertical="center"/>
    </xf>
    <xf numFmtId="0" fontId="41" fillId="0" borderId="4" xfId="73" applyFont="1" applyBorder="1" applyAlignment="1">
      <alignment horizontal="center" vertical="center"/>
    </xf>
    <xf numFmtId="0" fontId="41" fillId="0" borderId="3" xfId="73" applyFont="1" applyBorder="1" applyAlignment="1">
      <alignment horizontal="center" vertical="center"/>
    </xf>
    <xf numFmtId="3" fontId="41" fillId="0" borderId="25" xfId="73" applyNumberFormat="1" applyFont="1" applyBorder="1" applyAlignment="1">
      <alignment horizontal="center" vertical="center"/>
    </xf>
    <xf numFmtId="3" fontId="41" fillId="0" borderId="39" xfId="73" applyNumberFormat="1" applyFont="1" applyBorder="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30" xfId="73" applyFont="1" applyBorder="1" applyAlignment="1">
      <alignment horizontal="left" vertical="center"/>
    </xf>
    <xf numFmtId="167" fontId="29" fillId="0" borderId="29" xfId="73" applyNumberFormat="1" applyFont="1" applyBorder="1" applyAlignment="1">
      <alignment horizontal="center" vertical="center"/>
    </xf>
    <xf numFmtId="167" fontId="29" fillId="0" borderId="38" xfId="73" applyNumberFormat="1" applyFont="1" applyBorder="1" applyAlignment="1">
      <alignment horizontal="center" vertical="center"/>
    </xf>
    <xf numFmtId="0" fontId="43" fillId="0" borderId="0" xfId="0" applyNumberFormat="1" applyFont="1" applyAlignment="1">
      <alignment horizontal="center" vertical="center"/>
    </xf>
    <xf numFmtId="3" fontId="41" fillId="0" borderId="26" xfId="73" applyNumberFormat="1" applyFont="1" applyBorder="1" applyAlignment="1">
      <alignment horizontal="center" vertical="center"/>
    </xf>
    <xf numFmtId="3" fontId="41" fillId="0" borderId="31" xfId="73" applyNumberFormat="1" applyFont="1" applyBorder="1" applyAlignment="1">
      <alignment horizontal="center" vertical="center"/>
    </xf>
    <xf numFmtId="10" fontId="41" fillId="0" borderId="26" xfId="73" applyNumberFormat="1" applyFont="1" applyBorder="1" applyAlignment="1">
      <alignment horizontal="center" vertical="center"/>
    </xf>
    <xf numFmtId="10" fontId="41" fillId="0" borderId="31"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1" xfId="73" applyFont="1" applyBorder="1" applyAlignment="1">
      <alignment horizontal="center" vertical="center"/>
    </xf>
    <xf numFmtId="9" fontId="41" fillId="0" borderId="26" xfId="73" applyNumberFormat="1" applyFont="1" applyBorder="1" applyAlignment="1">
      <alignment horizontal="center" vertical="center"/>
    </xf>
    <xf numFmtId="9" fontId="41" fillId="0" borderId="31" xfId="73" applyNumberFormat="1" applyFont="1" applyBorder="1" applyAlignment="1">
      <alignment horizontal="center" vertical="center"/>
    </xf>
    <xf numFmtId="10" fontId="41" fillId="0" borderId="3" xfId="73" applyNumberFormat="1" applyFont="1" applyBorder="1" applyAlignment="1">
      <alignment horizontal="center" vertical="center"/>
    </xf>
    <xf numFmtId="10" fontId="41" fillId="0" borderId="1" xfId="73" applyNumberFormat="1" applyFont="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32" xfId="73" applyFont="1" applyBorder="1" applyAlignment="1">
      <alignment horizontal="left" vertical="center"/>
    </xf>
    <xf numFmtId="4" fontId="41" fillId="0" borderId="36" xfId="73" applyNumberFormat="1" applyFont="1" applyBorder="1" applyAlignment="1">
      <alignment horizontal="center" vertical="center"/>
    </xf>
    <xf numFmtId="4" fontId="41" fillId="0" borderId="23" xfId="73" applyNumberFormat="1" applyFont="1" applyBorder="1" applyAlignment="1">
      <alignment horizontal="center" vertical="center"/>
    </xf>
    <xf numFmtId="0" fontId="11" fillId="0" borderId="40" xfId="73" applyFont="1" applyBorder="1" applyAlignment="1">
      <alignment horizontal="left" vertical="center"/>
    </xf>
    <xf numFmtId="0" fontId="11" fillId="0" borderId="10" xfId="73" applyFont="1" applyBorder="1" applyAlignment="1">
      <alignment horizontal="left" vertical="center"/>
    </xf>
    <xf numFmtId="0" fontId="11" fillId="0" borderId="41"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32"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30" xfId="73" applyFont="1" applyBorder="1" applyAlignment="1">
      <alignment horizontal="left" vertical="center"/>
    </xf>
    <xf numFmtId="1" fontId="43" fillId="0" borderId="34" xfId="73" applyNumberFormat="1" applyFont="1" applyBorder="1" applyAlignment="1">
      <alignment horizontal="center" vertical="center" wrapText="1"/>
    </xf>
    <xf numFmtId="1" fontId="43" fillId="0" borderId="27" xfId="73" applyNumberFormat="1" applyFont="1" applyBorder="1" applyAlignment="1">
      <alignment horizontal="center" vertical="center" wrapText="1"/>
    </xf>
    <xf numFmtId="0" fontId="11" fillId="0" borderId="43" xfId="73" applyFont="1" applyBorder="1" applyAlignment="1">
      <alignment horizontal="left" vertical="center"/>
    </xf>
    <xf numFmtId="0" fontId="11" fillId="0" borderId="44" xfId="73" applyFont="1" applyBorder="1" applyAlignment="1">
      <alignment horizontal="left" vertical="center"/>
    </xf>
    <xf numFmtId="0" fontId="11" fillId="0" borderId="1" xfId="73"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1" fontId="43" fillId="0" borderId="45" xfId="73" applyNumberFormat="1" applyFont="1" applyBorder="1" applyAlignment="1">
      <alignment horizontal="center" vertical="center" wrapText="1"/>
    </xf>
    <xf numFmtId="0" fontId="59" fillId="0" borderId="35"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11" fillId="0" borderId="42"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Border="1" applyAlignment="1">
      <alignment horizontal="center" vertical="center"/>
    </xf>
    <xf numFmtId="0" fontId="11" fillId="0" borderId="29" xfId="73" applyFont="1" applyBorder="1" applyAlignment="1">
      <alignment horizontal="left" vertical="center"/>
    </xf>
    <xf numFmtId="0" fontId="11" fillId="0" borderId="33" xfId="73" applyFont="1" applyBorder="1" applyAlignment="1">
      <alignment horizontal="left" vertical="center"/>
    </xf>
    <xf numFmtId="3" fontId="11" fillId="0" borderId="1"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71" fontId="42" fillId="0" borderId="4" xfId="73" applyNumberFormat="1" applyFont="1" applyBorder="1" applyAlignment="1">
      <alignment horizontal="center" vertical="center"/>
    </xf>
    <xf numFmtId="171" fontId="42" fillId="0" borderId="3" xfId="73" applyNumberFormat="1" applyFont="1" applyBorder="1" applyAlignment="1">
      <alignment horizontal="center" vertical="center"/>
    </xf>
    <xf numFmtId="171" fontId="41" fillId="0" borderId="4" xfId="73" applyNumberFormat="1" applyFont="1" applyBorder="1" applyAlignment="1">
      <alignment horizontal="center" vertical="center"/>
    </xf>
    <xf numFmtId="171" fontId="41" fillId="0" borderId="3" xfId="73" applyNumberFormat="1" applyFont="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1" fontId="42" fillId="0" borderId="37" xfId="73" applyNumberFormat="1" applyFont="1" applyBorder="1" applyAlignment="1">
      <alignment horizontal="center" vertical="center"/>
    </xf>
    <xf numFmtId="171" fontId="42" fillId="0" borderId="36" xfId="73" applyNumberFormat="1" applyFont="1" applyBorder="1" applyAlignment="1">
      <alignment horizontal="center" vertical="center"/>
    </xf>
    <xf numFmtId="167" fontId="79" fillId="0" borderId="44" xfId="73" applyNumberFormat="1" applyFont="1" applyBorder="1" applyAlignment="1">
      <alignment horizontal="center" vertical="center"/>
    </xf>
    <xf numFmtId="168" fontId="41" fillId="0" borderId="4" xfId="73" applyNumberFormat="1" applyFont="1" applyBorder="1" applyAlignment="1">
      <alignment horizontal="center" vertical="center"/>
    </xf>
    <xf numFmtId="168" fontId="41" fillId="0" borderId="3" xfId="73" applyNumberFormat="1" applyFont="1" applyBorder="1" applyAlignment="1">
      <alignment horizontal="center" vertical="center"/>
    </xf>
    <xf numFmtId="0" fontId="42" fillId="0" borderId="26" xfId="73" applyFont="1" applyBorder="1" applyAlignment="1">
      <alignment horizontal="left" vertical="center"/>
    </xf>
    <xf numFmtId="0" fontId="42" fillId="0" borderId="1" xfId="73" applyFont="1" applyBorder="1" applyAlignment="1">
      <alignment horizontal="left" vertical="center"/>
    </xf>
    <xf numFmtId="173" fontId="42" fillId="0" borderId="4" xfId="73" applyNumberFormat="1" applyFont="1" applyBorder="1" applyAlignment="1">
      <alignment horizontal="center" vertical="center"/>
    </xf>
    <xf numFmtId="173" fontId="42" fillId="0" borderId="3" xfId="73" applyNumberFormat="1" applyFont="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73" fontId="42" fillId="0" borderId="37" xfId="73" applyNumberFormat="1" applyFont="1" applyBorder="1" applyAlignment="1">
      <alignment horizontal="center" vertical="center"/>
    </xf>
    <xf numFmtId="173" fontId="42" fillId="0" borderId="36" xfId="73" applyNumberFormat="1" applyFont="1" applyBorder="1" applyAlignment="1">
      <alignment horizontal="center" vertical="center"/>
    </xf>
    <xf numFmtId="0" fontId="41" fillId="0" borderId="0" xfId="73" applyFont="1" applyAlignment="1">
      <alignment horizontal="left" vertical="center" wrapText="1"/>
    </xf>
    <xf numFmtId="172" fontId="42" fillId="0" borderId="4" xfId="73" applyNumberFormat="1" applyFont="1" applyBorder="1" applyAlignment="1">
      <alignment horizontal="center" vertical="center"/>
    </xf>
    <xf numFmtId="172" fontId="42" fillId="0" borderId="3" xfId="73"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3"/>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0480273114931E-2"/>
          <c:y val="0.10115199011106754"/>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-558359749.24633312</c:v>
                </c:pt>
                <c:pt idx="1">
                  <c:v>-450225836.68929148</c:v>
                </c:pt>
                <c:pt idx="2">
                  <c:v>-352369058.3320846</c:v>
                </c:pt>
                <c:pt idx="3">
                  <c:v>-263820660.37409356</c:v>
                </c:pt>
                <c:pt idx="4">
                  <c:v>-183702148.75229454</c:v>
                </c:pt>
                <c:pt idx="5">
                  <c:v>-111217019.76054326</c:v>
                </c:pt>
                <c:pt idx="6">
                  <c:v>-45643230.802885339</c:v>
                </c:pt>
                <c:pt idx="7">
                  <c:v>13673655.149350703</c:v>
                </c:pt>
                <c:pt idx="8">
                  <c:v>67326706.945263907</c:v>
                </c:pt>
                <c:pt idx="9">
                  <c:v>115853300.6337963</c:v>
                </c:pt>
                <c:pt idx="10">
                  <c:v>159669575.74174067</c:v>
                </c:pt>
              </c:numCache>
            </c:numRef>
          </c:val>
          <c:smooth val="0"/>
          <c:extLst>
            <c:ext xmlns:c16="http://schemas.microsoft.com/office/drawing/2014/chart" uri="{C3380CC4-5D6E-409C-BE32-E72D297353CC}">
              <c16:uniqueId val="{00000000-1AB0-45A0-B175-800D9D33B770}"/>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-525208091.01215172</c:v>
                </c:pt>
                <c:pt idx="1">
                  <c:v>-384479952.79081231</c:v>
                </c:pt>
                <c:pt idx="2">
                  <c:v>-239195396.51137617</c:v>
                </c:pt>
                <c:pt idx="3">
                  <c:v>-89220435.311486036</c:v>
                </c:pt>
                <c:pt idx="4">
                  <c:v>65582943.389673531</c:v>
                </c:pt>
                <c:pt idx="5">
                  <c:v>225356900.38140717</c:v>
                </c:pt>
                <c:pt idx="6">
                  <c:v>390247867.85411704</c:v>
                </c:pt>
                <c:pt idx="7">
                  <c:v>560406679.23538017</c:v>
                </c:pt>
                <c:pt idx="8">
                  <c:v>735988699.73208451</c:v>
                </c:pt>
                <c:pt idx="9">
                  <c:v>917153964.17956495</c:v>
                </c:pt>
                <c:pt idx="10">
                  <c:v>1103766189.7191606</c:v>
                </c:pt>
              </c:numCache>
            </c:numRef>
          </c:val>
          <c:smooth val="0"/>
          <c:extLst>
            <c:ext xmlns:c16="http://schemas.microsoft.com/office/drawing/2014/chart" uri="{C3380CC4-5D6E-409C-BE32-E72D297353CC}">
              <c16:uniqueId val="{00000001-1AB0-45A0-B175-800D9D33B77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M_TP1100.PS.0062/M_TP1100.PS.0062%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110/6/6 кВ "Шукшинская"  (реконструкция ОРУ, замена ячеек 10 кВ,  кабельного хозяйства, оборудования и релейной защиты, зданий ОПУ,ЗРУ-6) </v>
          </cell>
        </row>
        <row r="11">
          <cell r="D11">
            <v>1</v>
          </cell>
        </row>
        <row r="12">
          <cell r="D12">
            <v>0</v>
          </cell>
        </row>
        <row r="13">
          <cell r="D13">
            <v>5</v>
          </cell>
        </row>
        <row r="16">
          <cell r="D16">
            <v>1</v>
          </cell>
        </row>
        <row r="26">
          <cell r="B26">
            <v>46023</v>
          </cell>
        </row>
        <row r="27">
          <cell r="D27">
            <v>60</v>
          </cell>
        </row>
        <row r="28">
          <cell r="D28">
            <v>4</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41" t="s">
        <v>683</v>
      </c>
      <c r="B5" s="241"/>
      <c r="C5" s="241"/>
      <c r="D5" s="85"/>
      <c r="E5" s="85"/>
      <c r="F5" s="85"/>
      <c r="G5" s="85"/>
    </row>
    <row r="6" spans="1:19" s="9" customFormat="1" ht="15.75" x14ac:dyDescent="0.2">
      <c r="A6" s="14"/>
    </row>
    <row r="7" spans="1:19" s="9" customFormat="1" ht="18.75" x14ac:dyDescent="0.2">
      <c r="A7" s="245" t="s">
        <v>9</v>
      </c>
      <c r="B7" s="245"/>
      <c r="C7" s="245"/>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46" t="s">
        <v>463</v>
      </c>
      <c r="B9" s="246"/>
      <c r="C9" s="246"/>
      <c r="D9" s="8"/>
      <c r="E9" s="8"/>
      <c r="F9" s="11"/>
      <c r="G9" s="11"/>
      <c r="H9" s="11"/>
      <c r="I9" s="11"/>
      <c r="J9" s="11"/>
      <c r="K9" s="11"/>
      <c r="L9" s="11"/>
      <c r="M9" s="11"/>
      <c r="N9" s="11"/>
      <c r="O9" s="11"/>
      <c r="P9" s="11"/>
      <c r="Q9" s="11"/>
      <c r="R9" s="11"/>
      <c r="S9" s="11"/>
    </row>
    <row r="10" spans="1:19" s="9" customFormat="1" ht="18.75" x14ac:dyDescent="0.2">
      <c r="A10" s="242" t="s">
        <v>8</v>
      </c>
      <c r="B10" s="242"/>
      <c r="C10" s="242"/>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47" t="s">
        <v>570</v>
      </c>
      <c r="B12" s="247"/>
      <c r="C12" s="247"/>
      <c r="D12" s="8"/>
      <c r="E12" s="8"/>
      <c r="F12" s="11"/>
      <c r="G12" s="11"/>
      <c r="H12" s="11"/>
      <c r="I12" s="11"/>
      <c r="J12" s="11"/>
      <c r="K12" s="11"/>
      <c r="L12" s="11"/>
      <c r="M12" s="11"/>
      <c r="N12" s="11"/>
      <c r="O12" s="11"/>
      <c r="P12" s="11"/>
      <c r="Q12" s="11"/>
      <c r="R12" s="11"/>
      <c r="S12" s="11"/>
    </row>
    <row r="13" spans="1:19" s="9" customFormat="1" ht="18.75" x14ac:dyDescent="0.2">
      <c r="A13" s="242" t="s">
        <v>7</v>
      </c>
      <c r="B13" s="242"/>
      <c r="C13" s="242"/>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48" t="s">
        <v>669</v>
      </c>
      <c r="B15" s="248"/>
      <c r="C15" s="248"/>
      <c r="D15" s="8"/>
      <c r="E15" s="8"/>
      <c r="F15" s="8"/>
      <c r="G15" s="8"/>
      <c r="H15" s="8"/>
      <c r="I15" s="8"/>
      <c r="J15" s="8"/>
      <c r="K15" s="8"/>
      <c r="L15" s="8"/>
      <c r="M15" s="8"/>
      <c r="N15" s="8"/>
      <c r="O15" s="8"/>
      <c r="P15" s="8"/>
      <c r="Q15" s="8"/>
      <c r="R15" s="8"/>
      <c r="S15" s="8"/>
    </row>
    <row r="16" spans="1:19" s="3" customFormat="1" ht="15" customHeight="1" x14ac:dyDescent="0.2">
      <c r="A16" s="242" t="s">
        <v>6</v>
      </c>
      <c r="B16" s="242"/>
      <c r="C16" s="24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3" t="s">
        <v>423</v>
      </c>
      <c r="B18" s="244"/>
      <c r="C18" s="24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286</v>
      </c>
      <c r="C22" s="112" t="s">
        <v>573</v>
      </c>
      <c r="D22" s="6"/>
      <c r="E22" s="6"/>
      <c r="F22" s="4"/>
      <c r="G22" s="4"/>
      <c r="H22" s="4"/>
      <c r="I22" s="4"/>
      <c r="J22" s="4"/>
      <c r="K22" s="4"/>
      <c r="L22" s="4"/>
      <c r="M22" s="4"/>
      <c r="N22" s="4"/>
      <c r="O22" s="4"/>
      <c r="P22" s="4"/>
    </row>
    <row r="23" spans="1:19" s="3" customFormat="1" ht="49.5" customHeight="1" x14ac:dyDescent="0.2">
      <c r="A23" s="19" t="s">
        <v>63</v>
      </c>
      <c r="B23" s="21" t="s">
        <v>64</v>
      </c>
      <c r="C23" s="20" t="s">
        <v>574</v>
      </c>
      <c r="D23" s="6"/>
      <c r="E23" s="6"/>
      <c r="F23" s="4"/>
      <c r="G23" s="4"/>
      <c r="H23" s="4"/>
      <c r="I23" s="4"/>
      <c r="J23" s="4"/>
      <c r="K23" s="4"/>
      <c r="L23" s="4"/>
      <c r="M23" s="4"/>
      <c r="N23" s="4"/>
      <c r="O23" s="4"/>
      <c r="P23" s="4"/>
    </row>
    <row r="24" spans="1:19" s="3" customFormat="1" ht="13.5" customHeight="1" x14ac:dyDescent="0.2">
      <c r="A24" s="238"/>
      <c r="B24" s="239"/>
      <c r="C24" s="240"/>
      <c r="D24" s="6"/>
      <c r="E24" s="6"/>
      <c r="F24" s="4"/>
      <c r="G24" s="4"/>
      <c r="H24" s="4"/>
      <c r="I24" s="4"/>
      <c r="J24" s="4"/>
      <c r="K24" s="4"/>
      <c r="L24" s="4"/>
      <c r="M24" s="4"/>
      <c r="N24" s="4"/>
      <c r="O24" s="4"/>
      <c r="P24" s="4"/>
    </row>
    <row r="25" spans="1:19" s="3" customFormat="1" ht="65.25" customHeight="1" x14ac:dyDescent="0.2">
      <c r="A25" s="19" t="s">
        <v>62</v>
      </c>
      <c r="B25" s="27" t="s">
        <v>372</v>
      </c>
      <c r="C25" s="112" t="s">
        <v>451</v>
      </c>
      <c r="D25" s="6"/>
      <c r="E25" s="6"/>
      <c r="F25" s="4"/>
      <c r="G25" s="4"/>
      <c r="H25" s="4"/>
      <c r="I25" s="4"/>
      <c r="J25" s="4"/>
      <c r="K25" s="4"/>
      <c r="L25" s="4"/>
      <c r="M25" s="4"/>
      <c r="N25" s="4"/>
      <c r="O25" s="4"/>
    </row>
    <row r="26" spans="1:19" s="3" customFormat="1" ht="42.75" customHeight="1" x14ac:dyDescent="0.2">
      <c r="A26" s="19" t="s">
        <v>61</v>
      </c>
      <c r="B26" s="27" t="s">
        <v>75</v>
      </c>
      <c r="C26" s="112" t="s">
        <v>452</v>
      </c>
      <c r="D26" s="6"/>
      <c r="E26" s="6"/>
      <c r="F26" s="4"/>
      <c r="G26" s="4"/>
      <c r="H26" s="4"/>
      <c r="I26" s="4"/>
      <c r="J26" s="4"/>
      <c r="K26" s="4"/>
      <c r="L26" s="4"/>
      <c r="M26" s="4"/>
      <c r="N26" s="4"/>
      <c r="O26" s="4"/>
    </row>
    <row r="27" spans="1:19" s="3" customFormat="1" ht="51.75" customHeight="1" x14ac:dyDescent="0.2">
      <c r="A27" s="19" t="s">
        <v>59</v>
      </c>
      <c r="B27" s="27" t="s">
        <v>74</v>
      </c>
      <c r="C27" s="112" t="s">
        <v>453</v>
      </c>
      <c r="D27" s="6"/>
      <c r="E27" s="6"/>
      <c r="F27" s="4"/>
      <c r="G27" s="4"/>
      <c r="H27" s="4"/>
      <c r="I27" s="4"/>
      <c r="J27" s="4"/>
      <c r="K27" s="4"/>
      <c r="L27" s="4"/>
      <c r="M27" s="4"/>
      <c r="N27" s="4"/>
      <c r="O27" s="4"/>
    </row>
    <row r="28" spans="1:19" s="3" customFormat="1" ht="64.5" customHeight="1" x14ac:dyDescent="0.2">
      <c r="A28" s="19" t="s">
        <v>58</v>
      </c>
      <c r="B28" s="27" t="s">
        <v>373</v>
      </c>
      <c r="C28" s="112" t="s">
        <v>449</v>
      </c>
      <c r="D28" s="6"/>
      <c r="E28" s="6"/>
      <c r="F28" s="4"/>
      <c r="G28" s="4"/>
      <c r="H28" s="4"/>
      <c r="I28" s="4"/>
      <c r="J28" s="4"/>
      <c r="K28" s="4"/>
      <c r="L28" s="4"/>
      <c r="M28" s="4"/>
      <c r="N28" s="4"/>
      <c r="O28" s="4"/>
    </row>
    <row r="29" spans="1:19" s="3" customFormat="1" ht="51.75" customHeight="1" x14ac:dyDescent="0.2">
      <c r="A29" s="19" t="s">
        <v>56</v>
      </c>
      <c r="B29" s="27" t="s">
        <v>374</v>
      </c>
      <c r="C29" s="112" t="s">
        <v>449</v>
      </c>
      <c r="D29" s="6"/>
      <c r="E29" s="6"/>
      <c r="F29" s="4"/>
      <c r="G29" s="4"/>
      <c r="H29" s="4"/>
      <c r="I29" s="4"/>
      <c r="J29" s="4"/>
      <c r="K29" s="4"/>
      <c r="L29" s="4"/>
      <c r="M29" s="4"/>
      <c r="N29" s="4"/>
      <c r="O29" s="4"/>
    </row>
    <row r="30" spans="1:19" s="3" customFormat="1" ht="51.75" customHeight="1" x14ac:dyDescent="0.2">
      <c r="A30" s="19" t="s">
        <v>54</v>
      </c>
      <c r="B30" s="27" t="s">
        <v>375</v>
      </c>
      <c r="C30" s="112" t="s">
        <v>449</v>
      </c>
      <c r="D30" s="6"/>
      <c r="E30" s="6"/>
      <c r="F30" s="4"/>
      <c r="G30" s="4"/>
      <c r="H30" s="4"/>
      <c r="I30" s="4"/>
      <c r="J30" s="4"/>
      <c r="K30" s="4"/>
      <c r="L30" s="4"/>
      <c r="M30" s="4"/>
      <c r="N30" s="4"/>
      <c r="O30" s="4"/>
    </row>
    <row r="31" spans="1:19" s="3" customFormat="1" ht="51.75" customHeight="1" x14ac:dyDescent="0.2">
      <c r="A31" s="19" t="s">
        <v>73</v>
      </c>
      <c r="B31" s="27" t="s">
        <v>376</v>
      </c>
      <c r="C31" s="112" t="s">
        <v>449</v>
      </c>
      <c r="D31" s="6"/>
      <c r="E31" s="6"/>
      <c r="F31" s="4"/>
      <c r="G31" s="4"/>
      <c r="H31" s="4"/>
      <c r="I31" s="4"/>
      <c r="J31" s="4"/>
      <c r="K31" s="4"/>
      <c r="L31" s="4"/>
      <c r="M31" s="4"/>
      <c r="N31" s="4"/>
      <c r="O31" s="4"/>
    </row>
    <row r="32" spans="1:19" s="3" customFormat="1" ht="51.75" customHeight="1" x14ac:dyDescent="0.2">
      <c r="A32" s="19" t="s">
        <v>71</v>
      </c>
      <c r="B32" s="27" t="s">
        <v>377</v>
      </c>
      <c r="C32" s="112" t="s">
        <v>449</v>
      </c>
      <c r="D32" s="6"/>
      <c r="E32" s="6"/>
      <c r="F32" s="4"/>
      <c r="G32" s="4"/>
      <c r="H32" s="4"/>
      <c r="I32" s="4"/>
      <c r="J32" s="4"/>
      <c r="K32" s="4"/>
      <c r="L32" s="4"/>
      <c r="M32" s="4"/>
      <c r="N32" s="4"/>
      <c r="O32" s="4"/>
    </row>
    <row r="33" spans="1:15" s="3" customFormat="1" ht="101.25" customHeight="1" x14ac:dyDescent="0.2">
      <c r="A33" s="19" t="s">
        <v>70</v>
      </c>
      <c r="B33" s="27" t="s">
        <v>378</v>
      </c>
      <c r="C33" s="112" t="s">
        <v>464</v>
      </c>
      <c r="D33" s="6"/>
      <c r="E33" s="6"/>
      <c r="F33" s="4"/>
      <c r="G33" s="4"/>
      <c r="H33" s="4"/>
      <c r="I33" s="4"/>
      <c r="J33" s="4"/>
      <c r="K33" s="4"/>
      <c r="L33" s="4"/>
      <c r="M33" s="4"/>
      <c r="N33" s="4"/>
      <c r="O33" s="4"/>
    </row>
    <row r="34" spans="1:15" ht="111" customHeight="1" x14ac:dyDescent="0.25">
      <c r="A34" s="19" t="s">
        <v>392</v>
      </c>
      <c r="B34" s="27" t="s">
        <v>379</v>
      </c>
      <c r="C34" s="112" t="s">
        <v>449</v>
      </c>
    </row>
    <row r="35" spans="1:15" ht="58.5" customHeight="1" x14ac:dyDescent="0.25">
      <c r="A35" s="19" t="s">
        <v>382</v>
      </c>
      <c r="B35" s="27" t="s">
        <v>72</v>
      </c>
      <c r="C35" s="112" t="s">
        <v>449</v>
      </c>
    </row>
    <row r="36" spans="1:15" ht="51.75" customHeight="1" x14ac:dyDescent="0.25">
      <c r="A36" s="19" t="s">
        <v>393</v>
      </c>
      <c r="B36" s="27" t="s">
        <v>380</v>
      </c>
      <c r="C36" s="112" t="s">
        <v>312</v>
      </c>
    </row>
    <row r="37" spans="1:15" ht="43.5" customHeight="1" x14ac:dyDescent="0.25">
      <c r="A37" s="19" t="s">
        <v>383</v>
      </c>
      <c r="B37" s="27" t="s">
        <v>381</v>
      </c>
      <c r="C37" s="112" t="s">
        <v>312</v>
      </c>
    </row>
    <row r="38" spans="1:15" ht="43.5" customHeight="1" x14ac:dyDescent="0.25">
      <c r="A38" s="19" t="s">
        <v>394</v>
      </c>
      <c r="B38" s="27" t="s">
        <v>188</v>
      </c>
      <c r="C38" s="112" t="s">
        <v>449</v>
      </c>
    </row>
    <row r="39" spans="1:15" ht="23.25" customHeight="1" x14ac:dyDescent="0.25">
      <c r="A39" s="238"/>
      <c r="B39" s="239"/>
      <c r="C39" s="240"/>
    </row>
    <row r="40" spans="1:15" ht="63" x14ac:dyDescent="0.25">
      <c r="A40" s="19" t="s">
        <v>384</v>
      </c>
      <c r="B40" s="27" t="s">
        <v>436</v>
      </c>
      <c r="C40" s="110" t="s">
        <v>576</v>
      </c>
    </row>
    <row r="41" spans="1:15" ht="105.75" customHeight="1" x14ac:dyDescent="0.25">
      <c r="A41" s="19" t="s">
        <v>395</v>
      </c>
      <c r="B41" s="27" t="s">
        <v>418</v>
      </c>
      <c r="C41" s="24" t="s">
        <v>440</v>
      </c>
    </row>
    <row r="42" spans="1:15" ht="83.25" customHeight="1" x14ac:dyDescent="0.25">
      <c r="A42" s="19" t="s">
        <v>385</v>
      </c>
      <c r="B42" s="27" t="s">
        <v>433</v>
      </c>
      <c r="C42" s="24" t="s">
        <v>440</v>
      </c>
    </row>
    <row r="43" spans="1:15" ht="186" customHeight="1" x14ac:dyDescent="0.25">
      <c r="A43" s="19" t="s">
        <v>398</v>
      </c>
      <c r="B43" s="27" t="s">
        <v>399</v>
      </c>
      <c r="C43" s="24" t="s">
        <v>440</v>
      </c>
    </row>
    <row r="44" spans="1:15" ht="111" customHeight="1" x14ac:dyDescent="0.25">
      <c r="A44" s="19" t="s">
        <v>386</v>
      </c>
      <c r="B44" s="27" t="s">
        <v>424</v>
      </c>
      <c r="C44" s="24" t="s">
        <v>440</v>
      </c>
    </row>
    <row r="45" spans="1:15" ht="120" customHeight="1" x14ac:dyDescent="0.25">
      <c r="A45" s="19" t="s">
        <v>419</v>
      </c>
      <c r="B45" s="27" t="s">
        <v>425</v>
      </c>
      <c r="C45" s="24" t="s">
        <v>440</v>
      </c>
    </row>
    <row r="46" spans="1:15" ht="101.25" customHeight="1" x14ac:dyDescent="0.25">
      <c r="A46" s="19" t="s">
        <v>387</v>
      </c>
      <c r="B46" s="27" t="s">
        <v>426</v>
      </c>
      <c r="C46" s="24" t="s">
        <v>440</v>
      </c>
    </row>
    <row r="47" spans="1:15" ht="18.75" customHeight="1" x14ac:dyDescent="0.25">
      <c r="A47" s="238"/>
      <c r="B47" s="239"/>
      <c r="C47" s="240"/>
    </row>
    <row r="48" spans="1:15" ht="75.75" customHeight="1" x14ac:dyDescent="0.25">
      <c r="A48" s="19" t="s">
        <v>420</v>
      </c>
      <c r="B48" s="27" t="s">
        <v>434</v>
      </c>
      <c r="C48" s="175">
        <v>801.98841377886743</v>
      </c>
    </row>
    <row r="49" spans="1:3" ht="71.25" customHeight="1" x14ac:dyDescent="0.25">
      <c r="A49" s="19" t="s">
        <v>388</v>
      </c>
      <c r="B49" s="27" t="s">
        <v>435</v>
      </c>
      <c r="C49" s="175">
        <v>661.50988948902204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G1" zoomScale="55" zoomScaleSheetLayoutView="55" workbookViewId="0">
      <selection activeCell="L22" sqref="L22:L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row>
    <row r="5" spans="1:28" s="9" customFormat="1" ht="15.75" x14ac:dyDescent="0.2">
      <c r="A5" s="14"/>
    </row>
    <row r="6" spans="1:28" s="9" customFormat="1" ht="18.75" x14ac:dyDescent="0.2">
      <c r="A6" s="245" t="s">
        <v>9</v>
      </c>
      <c r="B6" s="245"/>
      <c r="C6" s="245"/>
      <c r="D6" s="245"/>
      <c r="E6" s="245"/>
      <c r="F6" s="245"/>
      <c r="G6" s="245"/>
      <c r="H6" s="245"/>
      <c r="I6" s="245"/>
      <c r="J6" s="245"/>
      <c r="K6" s="245"/>
      <c r="L6" s="245"/>
      <c r="M6" s="245"/>
      <c r="N6" s="245"/>
      <c r="O6" s="245"/>
      <c r="P6" s="245"/>
      <c r="Q6" s="245"/>
      <c r="R6" s="245"/>
      <c r="S6" s="245"/>
      <c r="T6" s="11"/>
      <c r="U6" s="11"/>
      <c r="V6" s="11"/>
      <c r="W6" s="11"/>
      <c r="X6" s="11"/>
      <c r="Y6" s="11"/>
      <c r="Z6" s="11"/>
      <c r="AA6" s="11"/>
      <c r="AB6" s="11"/>
    </row>
    <row r="7" spans="1:28" s="9" customFormat="1" ht="18.75" x14ac:dyDescent="0.2">
      <c r="A7" s="245"/>
      <c r="B7" s="245"/>
      <c r="C7" s="245"/>
      <c r="D7" s="245"/>
      <c r="E7" s="245"/>
      <c r="F7" s="245"/>
      <c r="G7" s="245"/>
      <c r="H7" s="245"/>
      <c r="I7" s="245"/>
      <c r="J7" s="245"/>
      <c r="K7" s="245"/>
      <c r="L7" s="245"/>
      <c r="M7" s="245"/>
      <c r="N7" s="245"/>
      <c r="O7" s="245"/>
      <c r="P7" s="245"/>
      <c r="Q7" s="245"/>
      <c r="R7" s="245"/>
      <c r="S7" s="245"/>
      <c r="T7" s="11"/>
      <c r="U7" s="11"/>
      <c r="V7" s="11"/>
      <c r="W7" s="11"/>
      <c r="X7" s="11"/>
      <c r="Y7" s="11"/>
      <c r="Z7" s="11"/>
      <c r="AA7" s="11"/>
      <c r="AB7" s="11"/>
    </row>
    <row r="8" spans="1:28" s="9" customFormat="1" ht="18.75" x14ac:dyDescent="0.2">
      <c r="A8" s="246" t="s">
        <v>465</v>
      </c>
      <c r="B8" s="246"/>
      <c r="C8" s="246"/>
      <c r="D8" s="246"/>
      <c r="E8" s="246"/>
      <c r="F8" s="246"/>
      <c r="G8" s="246"/>
      <c r="H8" s="246"/>
      <c r="I8" s="246"/>
      <c r="J8" s="246"/>
      <c r="K8" s="246"/>
      <c r="L8" s="246"/>
      <c r="M8" s="246"/>
      <c r="N8" s="246"/>
      <c r="O8" s="246"/>
      <c r="P8" s="246"/>
      <c r="Q8" s="246"/>
      <c r="R8" s="246"/>
      <c r="S8" s="246"/>
      <c r="T8" s="11"/>
      <c r="U8" s="11"/>
      <c r="V8" s="11"/>
      <c r="W8" s="11"/>
      <c r="X8" s="11"/>
      <c r="Y8" s="11"/>
      <c r="Z8" s="11"/>
      <c r="AA8" s="11"/>
      <c r="AB8" s="11"/>
    </row>
    <row r="9" spans="1:28" s="9" customFormat="1" ht="18.75" x14ac:dyDescent="0.2">
      <c r="A9" s="242" t="s">
        <v>8</v>
      </c>
      <c r="B9" s="242"/>
      <c r="C9" s="242"/>
      <c r="D9" s="242"/>
      <c r="E9" s="242"/>
      <c r="F9" s="242"/>
      <c r="G9" s="242"/>
      <c r="H9" s="242"/>
      <c r="I9" s="242"/>
      <c r="J9" s="242"/>
      <c r="K9" s="242"/>
      <c r="L9" s="242"/>
      <c r="M9" s="242"/>
      <c r="N9" s="242"/>
      <c r="O9" s="242"/>
      <c r="P9" s="242"/>
      <c r="Q9" s="242"/>
      <c r="R9" s="242"/>
      <c r="S9" s="242"/>
      <c r="T9" s="11"/>
      <c r="U9" s="11"/>
      <c r="V9" s="11"/>
      <c r="W9" s="11"/>
      <c r="X9" s="11"/>
      <c r="Y9" s="11"/>
      <c r="Z9" s="11"/>
      <c r="AA9" s="11"/>
      <c r="AB9" s="11"/>
    </row>
    <row r="10" spans="1:28" s="9" customFormat="1" ht="18.75" x14ac:dyDescent="0.2">
      <c r="A10" s="245"/>
      <c r="B10" s="245"/>
      <c r="C10" s="245"/>
      <c r="D10" s="245"/>
      <c r="E10" s="245"/>
      <c r="F10" s="245"/>
      <c r="G10" s="245"/>
      <c r="H10" s="245"/>
      <c r="I10" s="245"/>
      <c r="J10" s="245"/>
      <c r="K10" s="245"/>
      <c r="L10" s="245"/>
      <c r="M10" s="245"/>
      <c r="N10" s="245"/>
      <c r="O10" s="245"/>
      <c r="P10" s="245"/>
      <c r="Q10" s="245"/>
      <c r="R10" s="245"/>
      <c r="S10" s="245"/>
      <c r="T10" s="11"/>
      <c r="U10" s="11"/>
      <c r="V10" s="11"/>
      <c r="W10" s="11"/>
      <c r="X10" s="11"/>
      <c r="Y10" s="11"/>
      <c r="Z10" s="11"/>
      <c r="AA10" s="11"/>
      <c r="AB10" s="11"/>
    </row>
    <row r="11" spans="1:28" s="9" customFormat="1" ht="18.75" x14ac:dyDescent="0.2">
      <c r="A11" s="246" t="str">
        <f>'1. паспорт местоположение'!A12:C12</f>
        <v>M_TP1100.PS.0062</v>
      </c>
      <c r="B11" s="246"/>
      <c r="C11" s="246"/>
      <c r="D11" s="246"/>
      <c r="E11" s="246"/>
      <c r="F11" s="246"/>
      <c r="G11" s="246"/>
      <c r="H11" s="246"/>
      <c r="I11" s="246"/>
      <c r="J11" s="246"/>
      <c r="K11" s="246"/>
      <c r="L11" s="246"/>
      <c r="M11" s="246"/>
      <c r="N11" s="246"/>
      <c r="O11" s="246"/>
      <c r="P11" s="246"/>
      <c r="Q11" s="246"/>
      <c r="R11" s="246"/>
      <c r="S11" s="246"/>
      <c r="T11" s="11"/>
      <c r="U11" s="11"/>
      <c r="V11" s="11"/>
      <c r="W11" s="11"/>
      <c r="X11" s="11"/>
      <c r="Y11" s="11"/>
      <c r="Z11" s="11"/>
      <c r="AA11" s="11"/>
      <c r="AB11" s="11"/>
    </row>
    <row r="12" spans="1:28" s="9"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1"/>
      <c r="U12" s="11"/>
      <c r="V12" s="11"/>
      <c r="W12" s="11"/>
      <c r="X12" s="11"/>
      <c r="Y12" s="11"/>
      <c r="Z12" s="11"/>
      <c r="AA12" s="11"/>
      <c r="AB12" s="11"/>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4"/>
      <c r="U13" s="4"/>
      <c r="V13" s="4"/>
      <c r="W13" s="4"/>
      <c r="X13" s="4"/>
      <c r="Y13" s="4"/>
      <c r="Z13" s="4"/>
      <c r="AA13" s="4"/>
      <c r="AB13" s="4"/>
    </row>
    <row r="14" spans="1:28" s="3" customFormat="1" ht="14.25" x14ac:dyDescent="0.2">
      <c r="A14" s="24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3" t="s">
        <v>397</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0" t="s">
        <v>5</v>
      </c>
      <c r="B19" s="260" t="s">
        <v>100</v>
      </c>
      <c r="C19" s="255" t="s">
        <v>318</v>
      </c>
      <c r="D19" s="260" t="s">
        <v>317</v>
      </c>
      <c r="E19" s="260" t="s">
        <v>99</v>
      </c>
      <c r="F19" s="260" t="s">
        <v>98</v>
      </c>
      <c r="G19" s="260" t="s">
        <v>313</v>
      </c>
      <c r="H19" s="260" t="s">
        <v>97</v>
      </c>
      <c r="I19" s="260" t="s">
        <v>96</v>
      </c>
      <c r="J19" s="260" t="s">
        <v>95</v>
      </c>
      <c r="K19" s="260" t="s">
        <v>94</v>
      </c>
      <c r="L19" s="260" t="s">
        <v>93</v>
      </c>
      <c r="M19" s="260" t="s">
        <v>92</v>
      </c>
      <c r="N19" s="260" t="s">
        <v>91</v>
      </c>
      <c r="O19" s="260" t="s">
        <v>90</v>
      </c>
      <c r="P19" s="260" t="s">
        <v>89</v>
      </c>
      <c r="Q19" s="260" t="s">
        <v>316</v>
      </c>
      <c r="R19" s="260"/>
      <c r="S19" s="261" t="s">
        <v>391</v>
      </c>
      <c r="T19" s="4"/>
      <c r="U19" s="4"/>
      <c r="V19" s="4"/>
      <c r="W19" s="4"/>
      <c r="X19" s="4"/>
      <c r="Y19" s="4"/>
    </row>
    <row r="20" spans="1:28" s="3" customFormat="1" ht="180.75" customHeight="1" x14ac:dyDescent="0.2">
      <c r="A20" s="260"/>
      <c r="B20" s="260"/>
      <c r="C20" s="257"/>
      <c r="D20" s="260"/>
      <c r="E20" s="260"/>
      <c r="F20" s="260"/>
      <c r="G20" s="260"/>
      <c r="H20" s="260"/>
      <c r="I20" s="260"/>
      <c r="J20" s="260"/>
      <c r="K20" s="260"/>
      <c r="L20" s="260"/>
      <c r="M20" s="260"/>
      <c r="N20" s="260"/>
      <c r="O20" s="260"/>
      <c r="P20" s="260"/>
      <c r="Q20" s="29" t="s">
        <v>314</v>
      </c>
      <c r="R20" s="30" t="s">
        <v>315</v>
      </c>
      <c r="S20" s="261"/>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55"/>
      <c r="C22" s="255"/>
      <c r="D22" s="255"/>
      <c r="E22" s="255"/>
      <c r="F22" s="255"/>
      <c r="G22" s="111"/>
      <c r="H22" s="111"/>
      <c r="I22" s="111"/>
      <c r="J22" s="111"/>
      <c r="K22" s="255"/>
      <c r="L22" s="255"/>
      <c r="M22" s="29"/>
      <c r="N22" s="29"/>
      <c r="O22" s="255"/>
      <c r="P22" s="255"/>
      <c r="Q22" s="249"/>
      <c r="R22" s="249"/>
      <c r="S22" s="252"/>
      <c r="T22" s="4"/>
      <c r="U22" s="4"/>
      <c r="V22" s="4"/>
      <c r="W22" s="4"/>
      <c r="X22" s="4"/>
      <c r="Y22" s="4"/>
    </row>
    <row r="23" spans="1:28" s="3" customFormat="1" ht="18.75" x14ac:dyDescent="0.2">
      <c r="A23" s="29"/>
      <c r="B23" s="256"/>
      <c r="C23" s="256"/>
      <c r="D23" s="256"/>
      <c r="E23" s="256"/>
      <c r="F23" s="256"/>
      <c r="G23" s="111"/>
      <c r="H23" s="113"/>
      <c r="I23" s="113"/>
      <c r="J23" s="113"/>
      <c r="K23" s="256"/>
      <c r="L23" s="256"/>
      <c r="M23" s="29"/>
      <c r="N23" s="29"/>
      <c r="O23" s="256"/>
      <c r="P23" s="256"/>
      <c r="Q23" s="250"/>
      <c r="R23" s="250"/>
      <c r="S23" s="253"/>
      <c r="T23" s="4"/>
      <c r="U23" s="4"/>
      <c r="V23" s="4"/>
      <c r="W23" s="4"/>
    </row>
    <row r="24" spans="1:28" s="3" customFormat="1" ht="18.75" x14ac:dyDescent="0.2">
      <c r="A24" s="29"/>
      <c r="B24" s="257"/>
      <c r="C24" s="257"/>
      <c r="D24" s="257"/>
      <c r="E24" s="257"/>
      <c r="F24" s="257"/>
      <c r="G24" s="111"/>
      <c r="H24" s="113"/>
      <c r="I24" s="113"/>
      <c r="J24" s="113"/>
      <c r="K24" s="257"/>
      <c r="L24" s="257"/>
      <c r="M24" s="29"/>
      <c r="N24" s="29"/>
      <c r="O24" s="257"/>
      <c r="P24" s="257"/>
      <c r="Q24" s="251"/>
      <c r="R24" s="251"/>
      <c r="S24" s="254"/>
      <c r="T24" s="4"/>
      <c r="U24" s="4"/>
      <c r="V24" s="4"/>
      <c r="W24" s="4"/>
    </row>
    <row r="25" spans="1:28" ht="20.25" customHeight="1" x14ac:dyDescent="0.25">
      <c r="A25" s="77"/>
      <c r="B25" s="111" t="s">
        <v>311</v>
      </c>
      <c r="C25" s="111"/>
      <c r="D25" s="111"/>
      <c r="E25" s="77" t="s">
        <v>312</v>
      </c>
      <c r="F25" s="77" t="s">
        <v>312</v>
      </c>
      <c r="G25" s="77" t="s">
        <v>312</v>
      </c>
      <c r="H25" s="77">
        <v>6</v>
      </c>
      <c r="I25" s="77"/>
      <c r="J25" s="77">
        <v>6</v>
      </c>
      <c r="K25" s="77"/>
      <c r="L25" s="77"/>
      <c r="M25" s="77">
        <v>6</v>
      </c>
      <c r="N25" s="77">
        <v>6</v>
      </c>
      <c r="O25" s="77"/>
      <c r="P25" s="77"/>
      <c r="Q25" s="78"/>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114"/>
  <sheetViews>
    <sheetView view="pageBreakPreview" zoomScale="57" zoomScaleNormal="60" zoomScaleSheetLayoutView="57" workbookViewId="0">
      <selection activeCell="K31" sqref="K31"/>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20.5703125" style="36" customWidth="1"/>
    <col min="8" max="8" width="21.28515625" style="36" customWidth="1"/>
    <col min="9" max="9" width="14.42578125" style="36" customWidth="1"/>
    <col min="10" max="10" width="14.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41" t="str">
        <f>'1. паспорт местоположение'!A5:C5</f>
        <v>Год раскрытия информации: 2026 год</v>
      </c>
      <c r="B6" s="241"/>
      <c r="C6" s="241"/>
      <c r="D6" s="241"/>
      <c r="E6" s="241"/>
      <c r="F6" s="241"/>
      <c r="G6" s="241"/>
      <c r="H6" s="241"/>
      <c r="I6" s="241"/>
      <c r="J6" s="241"/>
      <c r="K6" s="241"/>
      <c r="L6" s="241"/>
      <c r="M6" s="241"/>
      <c r="N6" s="241"/>
      <c r="O6" s="241"/>
      <c r="P6" s="241"/>
      <c r="Q6" s="241"/>
      <c r="R6" s="241"/>
      <c r="S6" s="241"/>
      <c r="T6" s="241"/>
    </row>
    <row r="7" spans="1:20" s="9" customFormat="1" x14ac:dyDescent="0.2">
      <c r="A7" s="14"/>
    </row>
    <row r="8" spans="1:20" s="9"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9"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9" customFormat="1" ht="18.75" customHeight="1" x14ac:dyDescent="0.2">
      <c r="A10" s="246" t="s">
        <v>465</v>
      </c>
      <c r="B10" s="246"/>
      <c r="C10" s="246"/>
      <c r="D10" s="246"/>
      <c r="E10" s="246"/>
      <c r="F10" s="246"/>
      <c r="G10" s="246"/>
      <c r="H10" s="246"/>
      <c r="I10" s="246"/>
      <c r="J10" s="246"/>
      <c r="K10" s="246"/>
      <c r="L10" s="246"/>
      <c r="M10" s="246"/>
      <c r="N10" s="246"/>
      <c r="O10" s="246"/>
      <c r="P10" s="246"/>
      <c r="Q10" s="246"/>
      <c r="R10" s="246"/>
      <c r="S10" s="246"/>
      <c r="T10" s="246"/>
    </row>
    <row r="11" spans="1:20" s="9"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9"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9" customFormat="1" ht="18.75" customHeight="1" x14ac:dyDescent="0.2">
      <c r="A13" s="246" t="str">
        <f>'1. паспорт местоположение'!A12:C12</f>
        <v>M_TP1100.PS.0062</v>
      </c>
      <c r="B13" s="246"/>
      <c r="C13" s="246"/>
      <c r="D13" s="246"/>
      <c r="E13" s="246"/>
      <c r="F13" s="246"/>
      <c r="G13" s="246"/>
      <c r="H13" s="246"/>
      <c r="I13" s="246"/>
      <c r="J13" s="246"/>
      <c r="K13" s="246"/>
      <c r="L13" s="246"/>
      <c r="M13" s="246"/>
      <c r="N13" s="246"/>
      <c r="O13" s="246"/>
      <c r="P13" s="246"/>
      <c r="Q13" s="246"/>
      <c r="R13" s="246"/>
      <c r="S13" s="246"/>
      <c r="T13" s="246"/>
    </row>
    <row r="14" spans="1:20" s="9"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4.25" x14ac:dyDescent="0.2">
      <c r="A16" s="24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6" s="246"/>
      <c r="C16" s="246"/>
      <c r="D16" s="246"/>
      <c r="E16" s="246"/>
      <c r="F16" s="246"/>
      <c r="G16" s="246"/>
      <c r="H16" s="246"/>
      <c r="I16" s="246"/>
      <c r="J16" s="246"/>
      <c r="K16" s="246"/>
      <c r="L16" s="246"/>
      <c r="M16" s="246"/>
      <c r="N16" s="246"/>
      <c r="O16" s="246"/>
      <c r="P16" s="246"/>
      <c r="Q16" s="246"/>
      <c r="R16" s="246"/>
      <c r="S16" s="246"/>
      <c r="T16" s="246"/>
    </row>
    <row r="17" spans="1:20" s="3"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20"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5" customHeight="1" x14ac:dyDescent="0.2">
      <c r="A19" s="244" t="s">
        <v>402</v>
      </c>
      <c r="B19" s="244"/>
      <c r="C19" s="244"/>
      <c r="D19" s="244"/>
      <c r="E19" s="244"/>
      <c r="F19" s="244"/>
      <c r="G19" s="244"/>
      <c r="H19" s="244"/>
      <c r="I19" s="244"/>
      <c r="J19" s="244"/>
      <c r="K19" s="244"/>
      <c r="L19" s="244"/>
      <c r="M19" s="244"/>
      <c r="N19" s="244"/>
      <c r="O19" s="244"/>
      <c r="P19" s="244"/>
      <c r="Q19" s="244"/>
      <c r="R19" s="244"/>
      <c r="S19" s="244"/>
      <c r="T19" s="244"/>
    </row>
    <row r="20" spans="1:20" s="37"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5</v>
      </c>
      <c r="B21" s="269" t="s">
        <v>184</v>
      </c>
      <c r="C21" s="270"/>
      <c r="D21" s="273" t="s">
        <v>122</v>
      </c>
      <c r="E21" s="269" t="s">
        <v>431</v>
      </c>
      <c r="F21" s="270"/>
      <c r="G21" s="269" t="s">
        <v>229</v>
      </c>
      <c r="H21" s="270"/>
      <c r="I21" s="269" t="s">
        <v>121</v>
      </c>
      <c r="J21" s="270"/>
      <c r="K21" s="273" t="s">
        <v>120</v>
      </c>
      <c r="L21" s="269" t="s">
        <v>119</v>
      </c>
      <c r="M21" s="270"/>
      <c r="N21" s="269" t="s">
        <v>427</v>
      </c>
      <c r="O21" s="270"/>
      <c r="P21" s="273" t="s">
        <v>118</v>
      </c>
      <c r="Q21" s="262" t="s">
        <v>117</v>
      </c>
      <c r="R21" s="263"/>
      <c r="S21" s="262" t="s">
        <v>116</v>
      </c>
      <c r="T21" s="264"/>
    </row>
    <row r="22" spans="1:20" ht="204.75" customHeight="1" x14ac:dyDescent="0.25">
      <c r="A22" s="267"/>
      <c r="B22" s="271"/>
      <c r="C22" s="272"/>
      <c r="D22" s="276"/>
      <c r="E22" s="271"/>
      <c r="F22" s="272"/>
      <c r="G22" s="271"/>
      <c r="H22" s="272"/>
      <c r="I22" s="271"/>
      <c r="J22" s="272"/>
      <c r="K22" s="274"/>
      <c r="L22" s="271"/>
      <c r="M22" s="272"/>
      <c r="N22" s="271"/>
      <c r="O22" s="272"/>
      <c r="P22" s="274"/>
      <c r="Q22" s="65" t="s">
        <v>115</v>
      </c>
      <c r="R22" s="65" t="s">
        <v>401</v>
      </c>
      <c r="S22" s="65" t="s">
        <v>114</v>
      </c>
      <c r="T22" s="65" t="s">
        <v>113</v>
      </c>
    </row>
    <row r="23" spans="1:20" ht="51.75" customHeight="1" x14ac:dyDescent="0.25">
      <c r="A23" s="268"/>
      <c r="B23" s="65" t="s">
        <v>111</v>
      </c>
      <c r="C23" s="65" t="s">
        <v>112</v>
      </c>
      <c r="D23" s="274"/>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87.75" customHeight="1" x14ac:dyDescent="0.25">
      <c r="A25" s="42">
        <v>1</v>
      </c>
      <c r="B25" s="177" t="s">
        <v>584</v>
      </c>
      <c r="C25" s="177" t="s">
        <v>584</v>
      </c>
      <c r="D25" s="178" t="s">
        <v>585</v>
      </c>
      <c r="E25" s="178" t="s">
        <v>587</v>
      </c>
      <c r="F25" s="178" t="s">
        <v>588</v>
      </c>
      <c r="G25" s="177" t="s">
        <v>581</v>
      </c>
      <c r="H25" s="177" t="s">
        <v>581</v>
      </c>
      <c r="I25" s="177">
        <v>1993</v>
      </c>
      <c r="J25" s="178" t="s">
        <v>588</v>
      </c>
      <c r="K25" s="176">
        <v>1993</v>
      </c>
      <c r="L25" s="178">
        <v>110</v>
      </c>
      <c r="M25" s="178">
        <v>110</v>
      </c>
      <c r="N25" s="178" t="s">
        <v>588</v>
      </c>
      <c r="O25" s="178" t="s">
        <v>588</v>
      </c>
      <c r="P25" s="180">
        <v>2018</v>
      </c>
      <c r="Q25" s="180" t="s">
        <v>621</v>
      </c>
      <c r="R25" s="180" t="s">
        <v>622</v>
      </c>
      <c r="S25" s="178" t="s">
        <v>653</v>
      </c>
      <c r="T25" s="178" t="s">
        <v>654</v>
      </c>
    </row>
    <row r="26" spans="1:20" ht="87.75" customHeight="1" x14ac:dyDescent="0.25">
      <c r="A26" s="42">
        <v>2</v>
      </c>
      <c r="B26" s="177" t="s">
        <v>584</v>
      </c>
      <c r="C26" s="177" t="s">
        <v>584</v>
      </c>
      <c r="D26" s="178" t="s">
        <v>585</v>
      </c>
      <c r="E26" s="178" t="s">
        <v>587</v>
      </c>
      <c r="F26" s="178" t="s">
        <v>588</v>
      </c>
      <c r="G26" s="177" t="s">
        <v>582</v>
      </c>
      <c r="H26" s="177" t="s">
        <v>582</v>
      </c>
      <c r="I26" s="177">
        <v>1986</v>
      </c>
      <c r="J26" s="178" t="s">
        <v>588</v>
      </c>
      <c r="K26" s="176">
        <v>1986</v>
      </c>
      <c r="L26" s="178">
        <v>110</v>
      </c>
      <c r="M26" s="178">
        <v>110</v>
      </c>
      <c r="N26" s="178" t="s">
        <v>588</v>
      </c>
      <c r="O26" s="178" t="s">
        <v>588</v>
      </c>
      <c r="P26" s="180">
        <v>2021</v>
      </c>
      <c r="Q26" s="180" t="s">
        <v>621</v>
      </c>
      <c r="R26" s="180" t="s">
        <v>622</v>
      </c>
      <c r="S26" s="178" t="s">
        <v>653</v>
      </c>
      <c r="T26" s="178" t="s">
        <v>654</v>
      </c>
    </row>
    <row r="27" spans="1:20" ht="87.75" customHeight="1" x14ac:dyDescent="0.25">
      <c r="A27" s="42">
        <v>3</v>
      </c>
      <c r="B27" s="177" t="s">
        <v>584</v>
      </c>
      <c r="C27" s="177" t="s">
        <v>584</v>
      </c>
      <c r="D27" s="178" t="s">
        <v>585</v>
      </c>
      <c r="E27" s="179" t="s">
        <v>589</v>
      </c>
      <c r="F27" s="178" t="s">
        <v>588</v>
      </c>
      <c r="G27" s="177" t="s">
        <v>591</v>
      </c>
      <c r="H27" s="177" t="s">
        <v>591</v>
      </c>
      <c r="I27" s="177">
        <v>1979</v>
      </c>
      <c r="J27" s="178" t="s">
        <v>588</v>
      </c>
      <c r="K27" s="176">
        <v>1979</v>
      </c>
      <c r="L27" s="178">
        <v>6</v>
      </c>
      <c r="M27" s="178">
        <v>6</v>
      </c>
      <c r="N27" s="178" t="s">
        <v>588</v>
      </c>
      <c r="O27" s="178" t="s">
        <v>588</v>
      </c>
      <c r="P27" s="178" t="s">
        <v>588</v>
      </c>
      <c r="Q27" s="180" t="s">
        <v>621</v>
      </c>
      <c r="R27" s="180" t="s">
        <v>622</v>
      </c>
      <c r="S27" s="178" t="s">
        <v>653</v>
      </c>
      <c r="T27" s="178" t="s">
        <v>654</v>
      </c>
    </row>
    <row r="28" spans="1:20" ht="87.75" customHeight="1" x14ac:dyDescent="0.25">
      <c r="A28" s="42">
        <v>4</v>
      </c>
      <c r="B28" s="177" t="s">
        <v>584</v>
      </c>
      <c r="C28" s="177" t="s">
        <v>584</v>
      </c>
      <c r="D28" s="178" t="s">
        <v>586</v>
      </c>
      <c r="E28" s="179" t="s">
        <v>590</v>
      </c>
      <c r="F28" s="178" t="s">
        <v>588</v>
      </c>
      <c r="G28" s="177" t="s">
        <v>592</v>
      </c>
      <c r="H28" s="177" t="s">
        <v>592</v>
      </c>
      <c r="I28" s="177">
        <v>2021</v>
      </c>
      <c r="J28" s="178" t="s">
        <v>588</v>
      </c>
      <c r="K28" s="176">
        <v>2021</v>
      </c>
      <c r="L28" s="178">
        <v>6</v>
      </c>
      <c r="M28" s="178">
        <v>6</v>
      </c>
      <c r="N28" s="178" t="s">
        <v>588</v>
      </c>
      <c r="O28" s="178" t="s">
        <v>588</v>
      </c>
      <c r="P28" s="178" t="s">
        <v>588</v>
      </c>
      <c r="Q28" s="178" t="s">
        <v>588</v>
      </c>
      <c r="R28" s="178" t="s">
        <v>588</v>
      </c>
      <c r="S28" s="178" t="s">
        <v>653</v>
      </c>
      <c r="T28" s="178" t="s">
        <v>654</v>
      </c>
    </row>
    <row r="29" spans="1:20" ht="87.75" customHeight="1" x14ac:dyDescent="0.25">
      <c r="A29" s="42">
        <v>5</v>
      </c>
      <c r="B29" s="177" t="s">
        <v>584</v>
      </c>
      <c r="C29" s="177" t="s">
        <v>584</v>
      </c>
      <c r="D29" s="178" t="s">
        <v>586</v>
      </c>
      <c r="E29" s="179" t="s">
        <v>590</v>
      </c>
      <c r="F29" s="178" t="s">
        <v>588</v>
      </c>
      <c r="G29" s="177" t="s">
        <v>593</v>
      </c>
      <c r="H29" s="177" t="s">
        <v>593</v>
      </c>
      <c r="I29" s="177">
        <v>2021</v>
      </c>
      <c r="J29" s="178" t="s">
        <v>588</v>
      </c>
      <c r="K29" s="176">
        <v>2021</v>
      </c>
      <c r="L29" s="178">
        <v>6</v>
      </c>
      <c r="M29" s="178">
        <v>6</v>
      </c>
      <c r="N29" s="178" t="s">
        <v>588</v>
      </c>
      <c r="O29" s="178" t="s">
        <v>588</v>
      </c>
      <c r="P29" s="178" t="s">
        <v>588</v>
      </c>
      <c r="Q29" s="178" t="s">
        <v>588</v>
      </c>
      <c r="R29" s="178" t="s">
        <v>588</v>
      </c>
      <c r="S29" s="178" t="s">
        <v>653</v>
      </c>
      <c r="T29" s="178" t="s">
        <v>654</v>
      </c>
    </row>
    <row r="30" spans="1:20" ht="87.75" customHeight="1" x14ac:dyDescent="0.25">
      <c r="A30" s="42">
        <v>6</v>
      </c>
      <c r="B30" s="177" t="s">
        <v>584</v>
      </c>
      <c r="C30" s="177" t="s">
        <v>584</v>
      </c>
      <c r="D30" s="178" t="s">
        <v>585</v>
      </c>
      <c r="E30" s="179" t="s">
        <v>589</v>
      </c>
      <c r="F30" s="178" t="s">
        <v>588</v>
      </c>
      <c r="G30" s="177" t="s">
        <v>594</v>
      </c>
      <c r="H30" s="177" t="s">
        <v>594</v>
      </c>
      <c r="I30" s="177">
        <v>1979</v>
      </c>
      <c r="J30" s="178" t="s">
        <v>588</v>
      </c>
      <c r="K30" s="176">
        <v>1979</v>
      </c>
      <c r="L30" s="178">
        <v>6</v>
      </c>
      <c r="M30" s="178">
        <v>6</v>
      </c>
      <c r="N30" s="178" t="s">
        <v>588</v>
      </c>
      <c r="O30" s="178" t="s">
        <v>588</v>
      </c>
      <c r="P30" s="178" t="s">
        <v>588</v>
      </c>
      <c r="Q30" s="180" t="s">
        <v>621</v>
      </c>
      <c r="R30" s="180" t="s">
        <v>622</v>
      </c>
      <c r="S30" s="178" t="s">
        <v>653</v>
      </c>
      <c r="T30" s="178" t="s">
        <v>654</v>
      </c>
    </row>
    <row r="31" spans="1:20" ht="87.75" customHeight="1" x14ac:dyDescent="0.25">
      <c r="A31" s="42">
        <v>7</v>
      </c>
      <c r="B31" s="177" t="s">
        <v>584</v>
      </c>
      <c r="C31" s="177" t="s">
        <v>584</v>
      </c>
      <c r="D31" s="178" t="s">
        <v>586</v>
      </c>
      <c r="E31" s="179" t="s">
        <v>590</v>
      </c>
      <c r="F31" s="178" t="s">
        <v>588</v>
      </c>
      <c r="G31" s="177" t="s">
        <v>595</v>
      </c>
      <c r="H31" s="177" t="s">
        <v>595</v>
      </c>
      <c r="I31" s="177">
        <v>2018</v>
      </c>
      <c r="J31" s="178" t="s">
        <v>588</v>
      </c>
      <c r="K31" s="176">
        <v>2018</v>
      </c>
      <c r="L31" s="178">
        <v>6</v>
      </c>
      <c r="M31" s="178">
        <v>6</v>
      </c>
      <c r="N31" s="178" t="s">
        <v>588</v>
      </c>
      <c r="O31" s="178" t="s">
        <v>588</v>
      </c>
      <c r="P31" s="178" t="s">
        <v>588</v>
      </c>
      <c r="Q31" s="178" t="s">
        <v>588</v>
      </c>
      <c r="R31" s="178" t="s">
        <v>588</v>
      </c>
      <c r="S31" s="178" t="s">
        <v>653</v>
      </c>
      <c r="T31" s="178" t="s">
        <v>654</v>
      </c>
    </row>
    <row r="32" spans="1:20" ht="87.75" customHeight="1" x14ac:dyDescent="0.25">
      <c r="A32" s="42">
        <v>8</v>
      </c>
      <c r="B32" s="177" t="s">
        <v>584</v>
      </c>
      <c r="C32" s="177" t="s">
        <v>584</v>
      </c>
      <c r="D32" s="178" t="s">
        <v>585</v>
      </c>
      <c r="E32" s="179" t="s">
        <v>589</v>
      </c>
      <c r="F32" s="178" t="s">
        <v>588</v>
      </c>
      <c r="G32" s="177" t="s">
        <v>596</v>
      </c>
      <c r="H32" s="177" t="s">
        <v>596</v>
      </c>
      <c r="I32" s="177">
        <v>1979</v>
      </c>
      <c r="J32" s="178" t="s">
        <v>588</v>
      </c>
      <c r="K32" s="176">
        <v>1979</v>
      </c>
      <c r="L32" s="178">
        <v>6</v>
      </c>
      <c r="M32" s="178">
        <v>6</v>
      </c>
      <c r="N32" s="178" t="s">
        <v>588</v>
      </c>
      <c r="O32" s="178" t="s">
        <v>588</v>
      </c>
      <c r="P32" s="178" t="s">
        <v>588</v>
      </c>
      <c r="Q32" s="180" t="s">
        <v>621</v>
      </c>
      <c r="R32" s="180" t="s">
        <v>622</v>
      </c>
      <c r="S32" s="178" t="s">
        <v>653</v>
      </c>
      <c r="T32" s="178" t="s">
        <v>654</v>
      </c>
    </row>
    <row r="33" spans="1:20" ht="87.75" customHeight="1" x14ac:dyDescent="0.25">
      <c r="A33" s="42">
        <v>9</v>
      </c>
      <c r="B33" s="177" t="s">
        <v>584</v>
      </c>
      <c r="C33" s="177" t="s">
        <v>584</v>
      </c>
      <c r="D33" s="178" t="s">
        <v>585</v>
      </c>
      <c r="E33" s="179" t="s">
        <v>589</v>
      </c>
      <c r="F33" s="178" t="s">
        <v>588</v>
      </c>
      <c r="G33" s="177" t="s">
        <v>597</v>
      </c>
      <c r="H33" s="177" t="s">
        <v>597</v>
      </c>
      <c r="I33" s="177">
        <v>1979</v>
      </c>
      <c r="J33" s="178" t="s">
        <v>588</v>
      </c>
      <c r="K33" s="176">
        <v>1979</v>
      </c>
      <c r="L33" s="178">
        <v>6</v>
      </c>
      <c r="M33" s="178">
        <v>6</v>
      </c>
      <c r="N33" s="178" t="s">
        <v>588</v>
      </c>
      <c r="O33" s="178" t="s">
        <v>588</v>
      </c>
      <c r="P33" s="178" t="s">
        <v>588</v>
      </c>
      <c r="Q33" s="180" t="s">
        <v>621</v>
      </c>
      <c r="R33" s="180" t="s">
        <v>622</v>
      </c>
      <c r="S33" s="178" t="s">
        <v>653</v>
      </c>
      <c r="T33" s="178" t="s">
        <v>654</v>
      </c>
    </row>
    <row r="34" spans="1:20" ht="87.75" customHeight="1" x14ac:dyDescent="0.25">
      <c r="A34" s="42">
        <v>10</v>
      </c>
      <c r="B34" s="177" t="s">
        <v>584</v>
      </c>
      <c r="C34" s="177" t="s">
        <v>584</v>
      </c>
      <c r="D34" s="178" t="s">
        <v>586</v>
      </c>
      <c r="E34" s="179" t="s">
        <v>590</v>
      </c>
      <c r="F34" s="178" t="s">
        <v>588</v>
      </c>
      <c r="G34" s="177" t="s">
        <v>598</v>
      </c>
      <c r="H34" s="177" t="s">
        <v>598</v>
      </c>
      <c r="I34" s="177">
        <v>2022</v>
      </c>
      <c r="J34" s="178" t="s">
        <v>588</v>
      </c>
      <c r="K34" s="176">
        <v>2022</v>
      </c>
      <c r="L34" s="178">
        <v>6</v>
      </c>
      <c r="M34" s="178">
        <v>6</v>
      </c>
      <c r="N34" s="178" t="s">
        <v>588</v>
      </c>
      <c r="O34" s="178" t="s">
        <v>588</v>
      </c>
      <c r="P34" s="178" t="s">
        <v>588</v>
      </c>
      <c r="Q34" s="178" t="s">
        <v>588</v>
      </c>
      <c r="R34" s="178" t="s">
        <v>588</v>
      </c>
      <c r="S34" s="178" t="s">
        <v>653</v>
      </c>
      <c r="T34" s="178" t="s">
        <v>654</v>
      </c>
    </row>
    <row r="35" spans="1:20" ht="87.75" customHeight="1" x14ac:dyDescent="0.25">
      <c r="A35" s="42">
        <v>11</v>
      </c>
      <c r="B35" s="177" t="s">
        <v>584</v>
      </c>
      <c r="C35" s="177" t="s">
        <v>584</v>
      </c>
      <c r="D35" s="178" t="s">
        <v>585</v>
      </c>
      <c r="E35" s="179" t="s">
        <v>589</v>
      </c>
      <c r="F35" s="178" t="s">
        <v>588</v>
      </c>
      <c r="G35" s="177" t="s">
        <v>599</v>
      </c>
      <c r="H35" s="177" t="s">
        <v>599</v>
      </c>
      <c r="I35" s="177">
        <v>1979</v>
      </c>
      <c r="J35" s="178" t="s">
        <v>588</v>
      </c>
      <c r="K35" s="176">
        <v>1979</v>
      </c>
      <c r="L35" s="178">
        <v>6</v>
      </c>
      <c r="M35" s="178">
        <v>6</v>
      </c>
      <c r="N35" s="178" t="s">
        <v>588</v>
      </c>
      <c r="O35" s="178" t="s">
        <v>588</v>
      </c>
      <c r="P35" s="178" t="s">
        <v>588</v>
      </c>
      <c r="Q35" s="180" t="s">
        <v>621</v>
      </c>
      <c r="R35" s="180" t="s">
        <v>622</v>
      </c>
      <c r="S35" s="178" t="s">
        <v>653</v>
      </c>
      <c r="T35" s="178" t="s">
        <v>654</v>
      </c>
    </row>
    <row r="36" spans="1:20" ht="87.75" customHeight="1" x14ac:dyDescent="0.25">
      <c r="A36" s="42">
        <v>12</v>
      </c>
      <c r="B36" s="177" t="s">
        <v>584</v>
      </c>
      <c r="C36" s="177" t="s">
        <v>584</v>
      </c>
      <c r="D36" s="178" t="s">
        <v>585</v>
      </c>
      <c r="E36" s="179" t="s">
        <v>589</v>
      </c>
      <c r="F36" s="178" t="s">
        <v>588</v>
      </c>
      <c r="G36" s="177" t="s">
        <v>600</v>
      </c>
      <c r="H36" s="177" t="s">
        <v>600</v>
      </c>
      <c r="I36" s="177">
        <v>1979</v>
      </c>
      <c r="J36" s="178" t="s">
        <v>588</v>
      </c>
      <c r="K36" s="176">
        <v>1979</v>
      </c>
      <c r="L36" s="178">
        <v>6</v>
      </c>
      <c r="M36" s="178">
        <v>6</v>
      </c>
      <c r="N36" s="178" t="s">
        <v>588</v>
      </c>
      <c r="O36" s="178" t="s">
        <v>588</v>
      </c>
      <c r="P36" s="178" t="s">
        <v>588</v>
      </c>
      <c r="Q36" s="180" t="s">
        <v>621</v>
      </c>
      <c r="R36" s="180" t="s">
        <v>622</v>
      </c>
      <c r="S36" s="178" t="s">
        <v>653</v>
      </c>
      <c r="T36" s="178" t="s">
        <v>654</v>
      </c>
    </row>
    <row r="37" spans="1:20" ht="87.75" customHeight="1" x14ac:dyDescent="0.25">
      <c r="A37" s="42">
        <v>13</v>
      </c>
      <c r="B37" s="177" t="s">
        <v>584</v>
      </c>
      <c r="C37" s="177" t="s">
        <v>584</v>
      </c>
      <c r="D37" s="178" t="s">
        <v>585</v>
      </c>
      <c r="E37" s="179" t="s">
        <v>589</v>
      </c>
      <c r="F37" s="178" t="s">
        <v>588</v>
      </c>
      <c r="G37" s="177" t="s">
        <v>601</v>
      </c>
      <c r="H37" s="177" t="s">
        <v>601</v>
      </c>
      <c r="I37" s="177">
        <v>1979</v>
      </c>
      <c r="J37" s="178" t="s">
        <v>588</v>
      </c>
      <c r="K37" s="176">
        <v>1979</v>
      </c>
      <c r="L37" s="178">
        <v>6</v>
      </c>
      <c r="M37" s="178">
        <v>6</v>
      </c>
      <c r="N37" s="178" t="s">
        <v>588</v>
      </c>
      <c r="O37" s="178" t="s">
        <v>588</v>
      </c>
      <c r="P37" s="178" t="s">
        <v>588</v>
      </c>
      <c r="Q37" s="180" t="s">
        <v>621</v>
      </c>
      <c r="R37" s="180" t="s">
        <v>622</v>
      </c>
      <c r="S37" s="178" t="s">
        <v>653</v>
      </c>
      <c r="T37" s="178" t="s">
        <v>654</v>
      </c>
    </row>
    <row r="38" spans="1:20" ht="87.75" customHeight="1" x14ac:dyDescent="0.25">
      <c r="A38" s="42">
        <v>14</v>
      </c>
      <c r="B38" s="177" t="s">
        <v>584</v>
      </c>
      <c r="C38" s="177" t="s">
        <v>584</v>
      </c>
      <c r="D38" s="178" t="s">
        <v>585</v>
      </c>
      <c r="E38" s="179" t="s">
        <v>589</v>
      </c>
      <c r="F38" s="178" t="s">
        <v>588</v>
      </c>
      <c r="G38" s="177" t="s">
        <v>602</v>
      </c>
      <c r="H38" s="177" t="s">
        <v>602</v>
      </c>
      <c r="I38" s="177">
        <v>1979</v>
      </c>
      <c r="J38" s="178" t="s">
        <v>588</v>
      </c>
      <c r="K38" s="176">
        <v>1979</v>
      </c>
      <c r="L38" s="178">
        <v>6</v>
      </c>
      <c r="M38" s="178">
        <v>6</v>
      </c>
      <c r="N38" s="178" t="s">
        <v>588</v>
      </c>
      <c r="O38" s="178" t="s">
        <v>588</v>
      </c>
      <c r="P38" s="178" t="s">
        <v>588</v>
      </c>
      <c r="Q38" s="180" t="s">
        <v>621</v>
      </c>
      <c r="R38" s="180" t="s">
        <v>622</v>
      </c>
      <c r="S38" s="178" t="s">
        <v>653</v>
      </c>
      <c r="T38" s="178" t="s">
        <v>654</v>
      </c>
    </row>
    <row r="39" spans="1:20" ht="87.75" customHeight="1" x14ac:dyDescent="0.25">
      <c r="A39" s="42">
        <v>15</v>
      </c>
      <c r="B39" s="177" t="s">
        <v>584</v>
      </c>
      <c r="C39" s="177" t="s">
        <v>584</v>
      </c>
      <c r="D39" s="178" t="s">
        <v>586</v>
      </c>
      <c r="E39" s="179" t="s">
        <v>590</v>
      </c>
      <c r="F39" s="178" t="s">
        <v>588</v>
      </c>
      <c r="G39" s="177" t="s">
        <v>603</v>
      </c>
      <c r="H39" s="177" t="s">
        <v>603</v>
      </c>
      <c r="I39" s="177">
        <v>2022</v>
      </c>
      <c r="J39" s="178" t="s">
        <v>588</v>
      </c>
      <c r="K39" s="176">
        <v>2022</v>
      </c>
      <c r="L39" s="178">
        <v>6</v>
      </c>
      <c r="M39" s="178">
        <v>6</v>
      </c>
      <c r="N39" s="178" t="s">
        <v>588</v>
      </c>
      <c r="O39" s="178" t="s">
        <v>588</v>
      </c>
      <c r="P39" s="178" t="s">
        <v>588</v>
      </c>
      <c r="Q39" s="178" t="s">
        <v>588</v>
      </c>
      <c r="R39" s="178" t="s">
        <v>588</v>
      </c>
      <c r="S39" s="178" t="s">
        <v>653</v>
      </c>
      <c r="T39" s="178" t="s">
        <v>654</v>
      </c>
    </row>
    <row r="40" spans="1:20" ht="87.75" customHeight="1" x14ac:dyDescent="0.25">
      <c r="A40" s="42">
        <v>16</v>
      </c>
      <c r="B40" s="177" t="s">
        <v>584</v>
      </c>
      <c r="C40" s="177" t="s">
        <v>584</v>
      </c>
      <c r="D40" s="178" t="s">
        <v>585</v>
      </c>
      <c r="E40" s="179" t="s">
        <v>589</v>
      </c>
      <c r="F40" s="178" t="s">
        <v>588</v>
      </c>
      <c r="G40" s="177" t="s">
        <v>604</v>
      </c>
      <c r="H40" s="177" t="s">
        <v>604</v>
      </c>
      <c r="I40" s="177">
        <v>1979</v>
      </c>
      <c r="J40" s="178" t="s">
        <v>588</v>
      </c>
      <c r="K40" s="176">
        <v>1979</v>
      </c>
      <c r="L40" s="178">
        <v>6</v>
      </c>
      <c r="M40" s="178">
        <v>6</v>
      </c>
      <c r="N40" s="178" t="s">
        <v>588</v>
      </c>
      <c r="O40" s="178" t="s">
        <v>588</v>
      </c>
      <c r="P40" s="178" t="s">
        <v>588</v>
      </c>
      <c r="Q40" s="180" t="s">
        <v>621</v>
      </c>
      <c r="R40" s="180" t="s">
        <v>622</v>
      </c>
      <c r="S40" s="178" t="s">
        <v>653</v>
      </c>
      <c r="T40" s="178" t="s">
        <v>654</v>
      </c>
    </row>
    <row r="41" spans="1:20" ht="87.75" customHeight="1" x14ac:dyDescent="0.25">
      <c r="A41" s="42">
        <v>17</v>
      </c>
      <c r="B41" s="177" t="s">
        <v>584</v>
      </c>
      <c r="C41" s="177" t="s">
        <v>584</v>
      </c>
      <c r="D41" s="178" t="s">
        <v>585</v>
      </c>
      <c r="E41" s="179" t="s">
        <v>589</v>
      </c>
      <c r="F41" s="178" t="s">
        <v>588</v>
      </c>
      <c r="G41" s="177" t="s">
        <v>605</v>
      </c>
      <c r="H41" s="177" t="s">
        <v>605</v>
      </c>
      <c r="I41" s="177">
        <v>1979</v>
      </c>
      <c r="J41" s="178" t="s">
        <v>588</v>
      </c>
      <c r="K41" s="176">
        <v>1979</v>
      </c>
      <c r="L41" s="178">
        <v>6</v>
      </c>
      <c r="M41" s="178">
        <v>6</v>
      </c>
      <c r="N41" s="178" t="s">
        <v>588</v>
      </c>
      <c r="O41" s="178" t="s">
        <v>588</v>
      </c>
      <c r="P41" s="178" t="s">
        <v>588</v>
      </c>
      <c r="Q41" s="180" t="s">
        <v>621</v>
      </c>
      <c r="R41" s="180" t="s">
        <v>622</v>
      </c>
      <c r="S41" s="178" t="s">
        <v>653</v>
      </c>
      <c r="T41" s="178" t="s">
        <v>654</v>
      </c>
    </row>
    <row r="42" spans="1:20" ht="87.75" customHeight="1" x14ac:dyDescent="0.25">
      <c r="A42" s="42">
        <v>18</v>
      </c>
      <c r="B42" s="177" t="s">
        <v>584</v>
      </c>
      <c r="C42" s="177" t="s">
        <v>584</v>
      </c>
      <c r="D42" s="178" t="s">
        <v>585</v>
      </c>
      <c r="E42" s="179" t="s">
        <v>589</v>
      </c>
      <c r="F42" s="178" t="s">
        <v>588</v>
      </c>
      <c r="G42" s="177" t="s">
        <v>606</v>
      </c>
      <c r="H42" s="177" t="s">
        <v>606</v>
      </c>
      <c r="I42" s="177">
        <v>1979</v>
      </c>
      <c r="J42" s="178" t="s">
        <v>588</v>
      </c>
      <c r="K42" s="176">
        <v>1979</v>
      </c>
      <c r="L42" s="178">
        <v>6</v>
      </c>
      <c r="M42" s="178">
        <v>6</v>
      </c>
      <c r="N42" s="178" t="s">
        <v>588</v>
      </c>
      <c r="O42" s="178" t="s">
        <v>588</v>
      </c>
      <c r="P42" s="178" t="s">
        <v>588</v>
      </c>
      <c r="Q42" s="180" t="s">
        <v>621</v>
      </c>
      <c r="R42" s="180" t="s">
        <v>622</v>
      </c>
      <c r="S42" s="178" t="s">
        <v>653</v>
      </c>
      <c r="T42" s="178" t="s">
        <v>654</v>
      </c>
    </row>
    <row r="43" spans="1:20" ht="87.75" customHeight="1" x14ac:dyDescent="0.25">
      <c r="A43" s="42">
        <v>19</v>
      </c>
      <c r="B43" s="177" t="s">
        <v>584</v>
      </c>
      <c r="C43" s="177" t="s">
        <v>584</v>
      </c>
      <c r="D43" s="178" t="s">
        <v>585</v>
      </c>
      <c r="E43" s="179" t="s">
        <v>589</v>
      </c>
      <c r="F43" s="178" t="s">
        <v>588</v>
      </c>
      <c r="G43" s="177" t="s">
        <v>607</v>
      </c>
      <c r="H43" s="177" t="s">
        <v>607</v>
      </c>
      <c r="I43" s="177">
        <v>1979</v>
      </c>
      <c r="J43" s="178" t="s">
        <v>588</v>
      </c>
      <c r="K43" s="176">
        <v>1979</v>
      </c>
      <c r="L43" s="178">
        <v>6</v>
      </c>
      <c r="M43" s="178">
        <v>6</v>
      </c>
      <c r="N43" s="178" t="s">
        <v>588</v>
      </c>
      <c r="O43" s="178" t="s">
        <v>588</v>
      </c>
      <c r="P43" s="178" t="s">
        <v>588</v>
      </c>
      <c r="Q43" s="180" t="s">
        <v>621</v>
      </c>
      <c r="R43" s="180" t="s">
        <v>622</v>
      </c>
      <c r="S43" s="178" t="s">
        <v>653</v>
      </c>
      <c r="T43" s="178" t="s">
        <v>654</v>
      </c>
    </row>
    <row r="44" spans="1:20" ht="87.75" customHeight="1" x14ac:dyDescent="0.25">
      <c r="A44" s="42">
        <v>20</v>
      </c>
      <c r="B44" s="177" t="s">
        <v>584</v>
      </c>
      <c r="C44" s="177" t="s">
        <v>584</v>
      </c>
      <c r="D44" s="178" t="s">
        <v>585</v>
      </c>
      <c r="E44" s="179" t="s">
        <v>589</v>
      </c>
      <c r="F44" s="178" t="s">
        <v>588</v>
      </c>
      <c r="G44" s="177" t="s">
        <v>608</v>
      </c>
      <c r="H44" s="177" t="s">
        <v>608</v>
      </c>
      <c r="I44" s="177">
        <v>1979</v>
      </c>
      <c r="J44" s="178" t="s">
        <v>588</v>
      </c>
      <c r="K44" s="176">
        <v>1979</v>
      </c>
      <c r="L44" s="178">
        <v>6</v>
      </c>
      <c r="M44" s="178">
        <v>6</v>
      </c>
      <c r="N44" s="178" t="s">
        <v>588</v>
      </c>
      <c r="O44" s="178" t="s">
        <v>588</v>
      </c>
      <c r="P44" s="178" t="s">
        <v>588</v>
      </c>
      <c r="Q44" s="180" t="s">
        <v>621</v>
      </c>
      <c r="R44" s="180" t="s">
        <v>622</v>
      </c>
      <c r="S44" s="178" t="s">
        <v>653</v>
      </c>
      <c r="T44" s="178" t="s">
        <v>654</v>
      </c>
    </row>
    <row r="45" spans="1:20" ht="87.75" customHeight="1" x14ac:dyDescent="0.25">
      <c r="A45" s="42">
        <v>21</v>
      </c>
      <c r="B45" s="177" t="s">
        <v>584</v>
      </c>
      <c r="C45" s="177" t="s">
        <v>584</v>
      </c>
      <c r="D45" s="178" t="s">
        <v>586</v>
      </c>
      <c r="E45" s="179" t="s">
        <v>590</v>
      </c>
      <c r="F45" s="178" t="s">
        <v>588</v>
      </c>
      <c r="G45" s="177" t="s">
        <v>609</v>
      </c>
      <c r="H45" s="177" t="s">
        <v>609</v>
      </c>
      <c r="I45" s="177">
        <v>2021</v>
      </c>
      <c r="J45" s="178" t="s">
        <v>588</v>
      </c>
      <c r="K45" s="176">
        <v>2021</v>
      </c>
      <c r="L45" s="178">
        <v>6</v>
      </c>
      <c r="M45" s="178">
        <v>6</v>
      </c>
      <c r="N45" s="178" t="s">
        <v>588</v>
      </c>
      <c r="O45" s="178" t="s">
        <v>588</v>
      </c>
      <c r="P45" s="178" t="s">
        <v>588</v>
      </c>
      <c r="Q45" s="178" t="s">
        <v>588</v>
      </c>
      <c r="R45" s="178" t="s">
        <v>588</v>
      </c>
      <c r="S45" s="178" t="s">
        <v>653</v>
      </c>
      <c r="T45" s="178" t="s">
        <v>654</v>
      </c>
    </row>
    <row r="46" spans="1:20" ht="87.75" customHeight="1" x14ac:dyDescent="0.25">
      <c r="A46" s="42">
        <v>22</v>
      </c>
      <c r="B46" s="177" t="s">
        <v>584</v>
      </c>
      <c r="C46" s="177" t="s">
        <v>584</v>
      </c>
      <c r="D46" s="178" t="s">
        <v>585</v>
      </c>
      <c r="E46" s="179" t="s">
        <v>589</v>
      </c>
      <c r="F46" s="178" t="s">
        <v>588</v>
      </c>
      <c r="G46" s="177" t="s">
        <v>610</v>
      </c>
      <c r="H46" s="177" t="s">
        <v>610</v>
      </c>
      <c r="I46" s="177">
        <v>1979</v>
      </c>
      <c r="J46" s="178" t="s">
        <v>588</v>
      </c>
      <c r="K46" s="176">
        <v>1979</v>
      </c>
      <c r="L46" s="178">
        <v>6</v>
      </c>
      <c r="M46" s="178">
        <v>6</v>
      </c>
      <c r="N46" s="178" t="s">
        <v>588</v>
      </c>
      <c r="O46" s="178" t="s">
        <v>588</v>
      </c>
      <c r="P46" s="178" t="s">
        <v>588</v>
      </c>
      <c r="Q46" s="180" t="s">
        <v>621</v>
      </c>
      <c r="R46" s="180" t="s">
        <v>622</v>
      </c>
      <c r="S46" s="178" t="s">
        <v>653</v>
      </c>
      <c r="T46" s="178" t="s">
        <v>654</v>
      </c>
    </row>
    <row r="47" spans="1:20" ht="87.75" customHeight="1" x14ac:dyDescent="0.25">
      <c r="A47" s="42">
        <v>23</v>
      </c>
      <c r="B47" s="177" t="s">
        <v>584</v>
      </c>
      <c r="C47" s="177" t="s">
        <v>584</v>
      </c>
      <c r="D47" s="178" t="s">
        <v>585</v>
      </c>
      <c r="E47" s="179" t="s">
        <v>589</v>
      </c>
      <c r="F47" s="178" t="s">
        <v>588</v>
      </c>
      <c r="G47" s="177" t="s">
        <v>611</v>
      </c>
      <c r="H47" s="177" t="s">
        <v>611</v>
      </c>
      <c r="I47" s="177">
        <v>1979</v>
      </c>
      <c r="J47" s="178" t="s">
        <v>588</v>
      </c>
      <c r="K47" s="176">
        <v>1979</v>
      </c>
      <c r="L47" s="178">
        <v>6</v>
      </c>
      <c r="M47" s="178">
        <v>6</v>
      </c>
      <c r="N47" s="178" t="s">
        <v>588</v>
      </c>
      <c r="O47" s="178" t="s">
        <v>588</v>
      </c>
      <c r="P47" s="178" t="s">
        <v>588</v>
      </c>
      <c r="Q47" s="180" t="s">
        <v>621</v>
      </c>
      <c r="R47" s="180" t="s">
        <v>622</v>
      </c>
      <c r="S47" s="178" t="s">
        <v>653</v>
      </c>
      <c r="T47" s="178" t="s">
        <v>654</v>
      </c>
    </row>
    <row r="48" spans="1:20" ht="87.75" customHeight="1" x14ac:dyDescent="0.25">
      <c r="A48" s="42">
        <v>24</v>
      </c>
      <c r="B48" s="177" t="s">
        <v>584</v>
      </c>
      <c r="C48" s="177" t="s">
        <v>584</v>
      </c>
      <c r="D48" s="178" t="s">
        <v>586</v>
      </c>
      <c r="E48" s="179" t="s">
        <v>590</v>
      </c>
      <c r="F48" s="178" t="s">
        <v>588</v>
      </c>
      <c r="G48" s="177" t="s">
        <v>612</v>
      </c>
      <c r="H48" s="177" t="s">
        <v>612</v>
      </c>
      <c r="I48" s="177">
        <v>2022</v>
      </c>
      <c r="J48" s="178" t="s">
        <v>588</v>
      </c>
      <c r="K48" s="176">
        <v>2022</v>
      </c>
      <c r="L48" s="178">
        <v>6</v>
      </c>
      <c r="M48" s="178">
        <v>6</v>
      </c>
      <c r="N48" s="178" t="s">
        <v>588</v>
      </c>
      <c r="O48" s="178" t="s">
        <v>588</v>
      </c>
      <c r="P48" s="178" t="s">
        <v>588</v>
      </c>
      <c r="Q48" s="178" t="s">
        <v>588</v>
      </c>
      <c r="R48" s="178" t="s">
        <v>588</v>
      </c>
      <c r="S48" s="178" t="s">
        <v>653</v>
      </c>
      <c r="T48" s="178" t="s">
        <v>654</v>
      </c>
    </row>
    <row r="49" spans="1:20" ht="87.75" customHeight="1" x14ac:dyDescent="0.25">
      <c r="A49" s="42">
        <v>25</v>
      </c>
      <c r="B49" s="177" t="s">
        <v>584</v>
      </c>
      <c r="C49" s="177" t="s">
        <v>584</v>
      </c>
      <c r="D49" s="178" t="s">
        <v>586</v>
      </c>
      <c r="E49" s="179" t="s">
        <v>590</v>
      </c>
      <c r="F49" s="178" t="s">
        <v>588</v>
      </c>
      <c r="G49" s="177" t="s">
        <v>613</v>
      </c>
      <c r="H49" s="177" t="s">
        <v>613</v>
      </c>
      <c r="I49" s="177">
        <v>2022</v>
      </c>
      <c r="J49" s="178" t="s">
        <v>588</v>
      </c>
      <c r="K49" s="176">
        <v>2022</v>
      </c>
      <c r="L49" s="178">
        <v>6</v>
      </c>
      <c r="M49" s="178">
        <v>6</v>
      </c>
      <c r="N49" s="178" t="s">
        <v>588</v>
      </c>
      <c r="O49" s="178" t="s">
        <v>588</v>
      </c>
      <c r="P49" s="178" t="s">
        <v>588</v>
      </c>
      <c r="Q49" s="178" t="s">
        <v>588</v>
      </c>
      <c r="R49" s="178" t="s">
        <v>588</v>
      </c>
      <c r="S49" s="178" t="s">
        <v>653</v>
      </c>
      <c r="T49" s="178" t="s">
        <v>654</v>
      </c>
    </row>
    <row r="50" spans="1:20" ht="87.75" customHeight="1" x14ac:dyDescent="0.25">
      <c r="A50" s="42">
        <v>26</v>
      </c>
      <c r="B50" s="177" t="s">
        <v>584</v>
      </c>
      <c r="C50" s="177" t="s">
        <v>584</v>
      </c>
      <c r="D50" s="178" t="s">
        <v>585</v>
      </c>
      <c r="E50" s="179" t="s">
        <v>589</v>
      </c>
      <c r="F50" s="178" t="s">
        <v>588</v>
      </c>
      <c r="G50" s="177" t="s">
        <v>614</v>
      </c>
      <c r="H50" s="177" t="s">
        <v>614</v>
      </c>
      <c r="I50" s="177">
        <v>1979</v>
      </c>
      <c r="J50" s="178" t="s">
        <v>588</v>
      </c>
      <c r="K50" s="176">
        <v>1979</v>
      </c>
      <c r="L50" s="178">
        <v>6</v>
      </c>
      <c r="M50" s="178">
        <v>6</v>
      </c>
      <c r="N50" s="178" t="s">
        <v>588</v>
      </c>
      <c r="O50" s="178" t="s">
        <v>588</v>
      </c>
      <c r="P50" s="178" t="s">
        <v>588</v>
      </c>
      <c r="Q50" s="180" t="s">
        <v>621</v>
      </c>
      <c r="R50" s="180" t="s">
        <v>622</v>
      </c>
      <c r="S50" s="178" t="s">
        <v>653</v>
      </c>
      <c r="T50" s="178" t="s">
        <v>654</v>
      </c>
    </row>
    <row r="51" spans="1:20" ht="87.75" customHeight="1" x14ac:dyDescent="0.25">
      <c r="A51" s="42">
        <v>27</v>
      </c>
      <c r="B51" s="177" t="s">
        <v>584</v>
      </c>
      <c r="C51" s="177" t="s">
        <v>584</v>
      </c>
      <c r="D51" s="178" t="s">
        <v>585</v>
      </c>
      <c r="E51" s="179" t="s">
        <v>589</v>
      </c>
      <c r="F51" s="178" t="s">
        <v>588</v>
      </c>
      <c r="G51" s="177" t="s">
        <v>615</v>
      </c>
      <c r="H51" s="177" t="s">
        <v>615</v>
      </c>
      <c r="I51" s="177">
        <v>1979</v>
      </c>
      <c r="J51" s="178" t="s">
        <v>588</v>
      </c>
      <c r="K51" s="176">
        <v>1979</v>
      </c>
      <c r="L51" s="178">
        <v>6</v>
      </c>
      <c r="M51" s="178">
        <v>6</v>
      </c>
      <c r="N51" s="178" t="s">
        <v>588</v>
      </c>
      <c r="O51" s="178" t="s">
        <v>588</v>
      </c>
      <c r="P51" s="178" t="s">
        <v>588</v>
      </c>
      <c r="Q51" s="180" t="s">
        <v>621</v>
      </c>
      <c r="R51" s="180" t="s">
        <v>622</v>
      </c>
      <c r="S51" s="178" t="s">
        <v>653</v>
      </c>
      <c r="T51" s="178" t="s">
        <v>654</v>
      </c>
    </row>
    <row r="52" spans="1:20" ht="87.75" customHeight="1" x14ac:dyDescent="0.25">
      <c r="A52" s="42">
        <v>28</v>
      </c>
      <c r="B52" s="177" t="s">
        <v>584</v>
      </c>
      <c r="C52" s="177" t="s">
        <v>584</v>
      </c>
      <c r="D52" s="178" t="s">
        <v>585</v>
      </c>
      <c r="E52" s="179" t="s">
        <v>589</v>
      </c>
      <c r="F52" s="178" t="s">
        <v>588</v>
      </c>
      <c r="G52" s="177" t="s">
        <v>616</v>
      </c>
      <c r="H52" s="177" t="s">
        <v>616</v>
      </c>
      <c r="I52" s="177">
        <v>1979</v>
      </c>
      <c r="J52" s="178" t="s">
        <v>588</v>
      </c>
      <c r="K52" s="176">
        <v>1979</v>
      </c>
      <c r="L52" s="178">
        <v>6</v>
      </c>
      <c r="M52" s="178">
        <v>6</v>
      </c>
      <c r="N52" s="178" t="s">
        <v>588</v>
      </c>
      <c r="O52" s="178" t="s">
        <v>588</v>
      </c>
      <c r="P52" s="178" t="s">
        <v>588</v>
      </c>
      <c r="Q52" s="180" t="s">
        <v>621</v>
      </c>
      <c r="R52" s="180" t="s">
        <v>622</v>
      </c>
      <c r="S52" s="178" t="s">
        <v>653</v>
      </c>
      <c r="T52" s="178" t="s">
        <v>654</v>
      </c>
    </row>
    <row r="53" spans="1:20" ht="87.75" customHeight="1" x14ac:dyDescent="0.25">
      <c r="A53" s="42">
        <v>29</v>
      </c>
      <c r="B53" s="177" t="s">
        <v>584</v>
      </c>
      <c r="C53" s="177" t="s">
        <v>584</v>
      </c>
      <c r="D53" s="178" t="s">
        <v>585</v>
      </c>
      <c r="E53" s="179" t="s">
        <v>589</v>
      </c>
      <c r="F53" s="178" t="s">
        <v>588</v>
      </c>
      <c r="G53" s="177" t="s">
        <v>617</v>
      </c>
      <c r="H53" s="177" t="s">
        <v>617</v>
      </c>
      <c r="I53" s="177">
        <v>1979</v>
      </c>
      <c r="J53" s="178" t="s">
        <v>588</v>
      </c>
      <c r="K53" s="176">
        <v>1979</v>
      </c>
      <c r="L53" s="178">
        <v>6</v>
      </c>
      <c r="M53" s="178">
        <v>6</v>
      </c>
      <c r="N53" s="178" t="s">
        <v>588</v>
      </c>
      <c r="O53" s="178" t="s">
        <v>588</v>
      </c>
      <c r="P53" s="178" t="s">
        <v>588</v>
      </c>
      <c r="Q53" s="180" t="s">
        <v>621</v>
      </c>
      <c r="R53" s="180" t="s">
        <v>622</v>
      </c>
      <c r="S53" s="178" t="s">
        <v>653</v>
      </c>
      <c r="T53" s="178" t="s">
        <v>654</v>
      </c>
    </row>
    <row r="54" spans="1:20" ht="87.75" customHeight="1" x14ac:dyDescent="0.25">
      <c r="A54" s="42">
        <v>30</v>
      </c>
      <c r="B54" s="177" t="s">
        <v>584</v>
      </c>
      <c r="C54" s="177" t="s">
        <v>584</v>
      </c>
      <c r="D54" s="178" t="s">
        <v>585</v>
      </c>
      <c r="E54" s="179" t="s">
        <v>589</v>
      </c>
      <c r="F54" s="178" t="s">
        <v>588</v>
      </c>
      <c r="G54" s="177" t="s">
        <v>618</v>
      </c>
      <c r="H54" s="177" t="s">
        <v>618</v>
      </c>
      <c r="I54" s="177">
        <v>1979</v>
      </c>
      <c r="J54" s="178" t="s">
        <v>588</v>
      </c>
      <c r="K54" s="176">
        <v>1979</v>
      </c>
      <c r="L54" s="178">
        <v>6</v>
      </c>
      <c r="M54" s="178">
        <v>6</v>
      </c>
      <c r="N54" s="178" t="s">
        <v>588</v>
      </c>
      <c r="O54" s="178" t="s">
        <v>588</v>
      </c>
      <c r="P54" s="178" t="s">
        <v>588</v>
      </c>
      <c r="Q54" s="180" t="s">
        <v>621</v>
      </c>
      <c r="R54" s="180" t="s">
        <v>622</v>
      </c>
      <c r="S54" s="178" t="s">
        <v>653</v>
      </c>
      <c r="T54" s="178" t="s">
        <v>654</v>
      </c>
    </row>
    <row r="55" spans="1:20" ht="87.75" customHeight="1" x14ac:dyDescent="0.25">
      <c r="A55" s="42">
        <v>31</v>
      </c>
      <c r="B55" s="177" t="s">
        <v>584</v>
      </c>
      <c r="C55" s="177" t="s">
        <v>584</v>
      </c>
      <c r="D55" s="178" t="s">
        <v>586</v>
      </c>
      <c r="E55" s="179" t="s">
        <v>590</v>
      </c>
      <c r="F55" s="178" t="s">
        <v>588</v>
      </c>
      <c r="G55" s="177" t="s">
        <v>619</v>
      </c>
      <c r="H55" s="177" t="s">
        <v>619</v>
      </c>
      <c r="I55" s="177">
        <v>2022</v>
      </c>
      <c r="J55" s="178" t="s">
        <v>588</v>
      </c>
      <c r="K55" s="176">
        <v>2022</v>
      </c>
      <c r="L55" s="178">
        <v>6</v>
      </c>
      <c r="M55" s="178">
        <v>6</v>
      </c>
      <c r="N55" s="178" t="s">
        <v>588</v>
      </c>
      <c r="O55" s="178" t="s">
        <v>588</v>
      </c>
      <c r="P55" s="178" t="s">
        <v>588</v>
      </c>
      <c r="Q55" s="178" t="s">
        <v>588</v>
      </c>
      <c r="R55" s="178" t="s">
        <v>588</v>
      </c>
      <c r="S55" s="178" t="s">
        <v>653</v>
      </c>
      <c r="T55" s="178" t="s">
        <v>654</v>
      </c>
    </row>
    <row r="56" spans="1:20" ht="87.75" customHeight="1" x14ac:dyDescent="0.25">
      <c r="A56" s="42">
        <v>32</v>
      </c>
      <c r="B56" s="177" t="s">
        <v>584</v>
      </c>
      <c r="C56" s="177" t="s">
        <v>584</v>
      </c>
      <c r="D56" s="178" t="s">
        <v>586</v>
      </c>
      <c r="E56" s="179" t="s">
        <v>590</v>
      </c>
      <c r="F56" s="178" t="s">
        <v>588</v>
      </c>
      <c r="G56" s="177" t="s">
        <v>620</v>
      </c>
      <c r="H56" s="177" t="s">
        <v>620</v>
      </c>
      <c r="I56" s="177">
        <v>2022</v>
      </c>
      <c r="J56" s="178" t="s">
        <v>588</v>
      </c>
      <c r="K56" s="176">
        <v>2022</v>
      </c>
      <c r="L56" s="178">
        <v>6</v>
      </c>
      <c r="M56" s="178">
        <v>6</v>
      </c>
      <c r="N56" s="178" t="s">
        <v>588</v>
      </c>
      <c r="O56" s="178" t="s">
        <v>588</v>
      </c>
      <c r="P56" s="178" t="s">
        <v>588</v>
      </c>
      <c r="Q56" s="178" t="s">
        <v>588</v>
      </c>
      <c r="R56" s="178" t="s">
        <v>588</v>
      </c>
      <c r="S56" s="178" t="s">
        <v>653</v>
      </c>
      <c r="T56" s="178" t="s">
        <v>654</v>
      </c>
    </row>
    <row r="57" spans="1:20" ht="87.75" customHeight="1" x14ac:dyDescent="0.25">
      <c r="A57" s="42">
        <v>33</v>
      </c>
      <c r="B57" s="178" t="s">
        <v>584</v>
      </c>
      <c r="C57" s="178" t="s">
        <v>584</v>
      </c>
      <c r="D57" s="178" t="s">
        <v>623</v>
      </c>
      <c r="E57" s="178" t="s">
        <v>626</v>
      </c>
      <c r="F57" s="178" t="s">
        <v>627</v>
      </c>
      <c r="G57" s="178" t="s">
        <v>626</v>
      </c>
      <c r="H57" s="178" t="s">
        <v>632</v>
      </c>
      <c r="I57" s="178" t="s">
        <v>637</v>
      </c>
      <c r="J57" s="178" t="s">
        <v>588</v>
      </c>
      <c r="K57" s="178" t="s">
        <v>637</v>
      </c>
      <c r="L57" s="178" t="s">
        <v>571</v>
      </c>
      <c r="M57" s="178" t="s">
        <v>571</v>
      </c>
      <c r="N57" s="178" t="s">
        <v>588</v>
      </c>
      <c r="O57" s="178" t="s">
        <v>588</v>
      </c>
      <c r="P57" s="178" t="s">
        <v>588</v>
      </c>
      <c r="Q57" s="178" t="s">
        <v>640</v>
      </c>
      <c r="R57" s="178" t="s">
        <v>641</v>
      </c>
      <c r="S57" s="178" t="s">
        <v>653</v>
      </c>
      <c r="T57" s="178" t="s">
        <v>654</v>
      </c>
    </row>
    <row r="58" spans="1:20" ht="87.75" customHeight="1" x14ac:dyDescent="0.25">
      <c r="A58" s="42">
        <v>34</v>
      </c>
      <c r="B58" s="178" t="s">
        <v>584</v>
      </c>
      <c r="C58" s="178" t="s">
        <v>584</v>
      </c>
      <c r="D58" s="178" t="s">
        <v>624</v>
      </c>
      <c r="E58" s="178" t="s">
        <v>571</v>
      </c>
      <c r="F58" s="178" t="s">
        <v>628</v>
      </c>
      <c r="G58" s="178" t="s">
        <v>312</v>
      </c>
      <c r="H58" s="178" t="s">
        <v>633</v>
      </c>
      <c r="I58" s="178" t="s">
        <v>312</v>
      </c>
      <c r="J58" s="178" t="s">
        <v>588</v>
      </c>
      <c r="K58" s="178" t="s">
        <v>312</v>
      </c>
      <c r="L58" s="178" t="s">
        <v>571</v>
      </c>
      <c r="M58" s="178" t="s">
        <v>571</v>
      </c>
      <c r="N58" s="178" t="s">
        <v>588</v>
      </c>
      <c r="O58" s="178" t="s">
        <v>588</v>
      </c>
      <c r="P58" s="178" t="s">
        <v>588</v>
      </c>
      <c r="Q58" s="178" t="s">
        <v>642</v>
      </c>
      <c r="R58" s="178" t="s">
        <v>643</v>
      </c>
      <c r="S58" s="178" t="s">
        <v>653</v>
      </c>
      <c r="T58" s="178" t="s">
        <v>654</v>
      </c>
    </row>
    <row r="59" spans="1:20" ht="87.75" customHeight="1" x14ac:dyDescent="0.25">
      <c r="A59" s="42">
        <v>35</v>
      </c>
      <c r="B59" s="178" t="s">
        <v>584</v>
      </c>
      <c r="C59" s="178" t="s">
        <v>584</v>
      </c>
      <c r="D59" s="178" t="s">
        <v>623</v>
      </c>
      <c r="E59" s="178" t="s">
        <v>629</v>
      </c>
      <c r="F59" s="178" t="s">
        <v>630</v>
      </c>
      <c r="G59" s="178" t="s">
        <v>629</v>
      </c>
      <c r="H59" s="178" t="s">
        <v>634</v>
      </c>
      <c r="I59" s="178" t="s">
        <v>638</v>
      </c>
      <c r="J59" s="178" t="s">
        <v>588</v>
      </c>
      <c r="K59" s="178" t="s">
        <v>638</v>
      </c>
      <c r="L59" s="178" t="s">
        <v>571</v>
      </c>
      <c r="M59" s="178" t="s">
        <v>571</v>
      </c>
      <c r="N59" s="178" t="s">
        <v>588</v>
      </c>
      <c r="O59" s="178" t="s">
        <v>588</v>
      </c>
      <c r="P59" s="178" t="s">
        <v>588</v>
      </c>
      <c r="Q59" s="178" t="s">
        <v>642</v>
      </c>
      <c r="R59" s="178" t="s">
        <v>643</v>
      </c>
      <c r="S59" s="178" t="s">
        <v>653</v>
      </c>
      <c r="T59" s="178" t="s">
        <v>654</v>
      </c>
    </row>
    <row r="60" spans="1:20" ht="87.75" customHeight="1" x14ac:dyDescent="0.25">
      <c r="A60" s="42">
        <v>36</v>
      </c>
      <c r="B60" s="177" t="s">
        <v>584</v>
      </c>
      <c r="C60" s="177" t="s">
        <v>584</v>
      </c>
      <c r="D60" s="178" t="s">
        <v>625</v>
      </c>
      <c r="E60" s="178" t="s">
        <v>631</v>
      </c>
      <c r="F60" s="178" t="s">
        <v>588</v>
      </c>
      <c r="G60" s="181" t="s">
        <v>635</v>
      </c>
      <c r="H60" s="181" t="s">
        <v>635</v>
      </c>
      <c r="I60" s="177">
        <v>1979</v>
      </c>
      <c r="J60" s="178" t="s">
        <v>588</v>
      </c>
      <c r="K60" s="177">
        <v>1979</v>
      </c>
      <c r="L60" s="178" t="s">
        <v>639</v>
      </c>
      <c r="M60" s="178" t="s">
        <v>639</v>
      </c>
      <c r="N60" s="178" t="s">
        <v>588</v>
      </c>
      <c r="O60" s="178" t="s">
        <v>588</v>
      </c>
      <c r="P60" s="178" t="s">
        <v>588</v>
      </c>
      <c r="Q60" s="180" t="s">
        <v>621</v>
      </c>
      <c r="R60" s="180" t="s">
        <v>622</v>
      </c>
      <c r="S60" s="178" t="s">
        <v>653</v>
      </c>
      <c r="T60" s="178" t="s">
        <v>654</v>
      </c>
    </row>
    <row r="61" spans="1:20" ht="87.75" customHeight="1" x14ac:dyDescent="0.25">
      <c r="A61" s="42">
        <v>37</v>
      </c>
      <c r="B61" s="177" t="s">
        <v>584</v>
      </c>
      <c r="C61" s="177" t="s">
        <v>584</v>
      </c>
      <c r="D61" s="178" t="s">
        <v>625</v>
      </c>
      <c r="E61" s="178" t="s">
        <v>631</v>
      </c>
      <c r="F61" s="178" t="s">
        <v>588</v>
      </c>
      <c r="G61" s="181" t="s">
        <v>636</v>
      </c>
      <c r="H61" s="181" t="s">
        <v>636</v>
      </c>
      <c r="I61" s="177">
        <v>1979</v>
      </c>
      <c r="J61" s="178" t="s">
        <v>588</v>
      </c>
      <c r="K61" s="177">
        <v>1979</v>
      </c>
      <c r="L61" s="178" t="s">
        <v>639</v>
      </c>
      <c r="M61" s="178" t="s">
        <v>639</v>
      </c>
      <c r="N61" s="178" t="s">
        <v>588</v>
      </c>
      <c r="O61" s="178" t="s">
        <v>588</v>
      </c>
      <c r="P61" s="178" t="s">
        <v>588</v>
      </c>
      <c r="Q61" s="180" t="s">
        <v>621</v>
      </c>
      <c r="R61" s="180" t="s">
        <v>622</v>
      </c>
      <c r="S61" s="178" t="s">
        <v>653</v>
      </c>
      <c r="T61" s="178" t="s">
        <v>654</v>
      </c>
    </row>
    <row r="62" spans="1:20" ht="87.75" customHeight="1" x14ac:dyDescent="0.25">
      <c r="A62" s="42">
        <v>38</v>
      </c>
      <c r="B62" s="178" t="s">
        <v>584</v>
      </c>
      <c r="C62" s="178" t="s">
        <v>584</v>
      </c>
      <c r="D62" s="182" t="s">
        <v>644</v>
      </c>
      <c r="E62" s="178" t="s">
        <v>645</v>
      </c>
      <c r="F62" s="178" t="s">
        <v>646</v>
      </c>
      <c r="G62" s="178" t="s">
        <v>650</v>
      </c>
      <c r="H62" s="178" t="s">
        <v>646</v>
      </c>
      <c r="I62" s="178" t="s">
        <v>652</v>
      </c>
      <c r="J62" s="178" t="s">
        <v>588</v>
      </c>
      <c r="K62" s="178" t="s">
        <v>652</v>
      </c>
      <c r="L62" s="178" t="s">
        <v>588</v>
      </c>
      <c r="M62" s="178" t="s">
        <v>588</v>
      </c>
      <c r="N62" s="178" t="s">
        <v>588</v>
      </c>
      <c r="O62" s="178" t="s">
        <v>588</v>
      </c>
      <c r="P62" s="178" t="s">
        <v>588</v>
      </c>
      <c r="Q62" s="178" t="s">
        <v>588</v>
      </c>
      <c r="R62" s="178" t="s">
        <v>588</v>
      </c>
      <c r="S62" s="178" t="s">
        <v>653</v>
      </c>
      <c r="T62" s="178" t="s">
        <v>654</v>
      </c>
    </row>
    <row r="63" spans="1:20" ht="87.75" customHeight="1" x14ac:dyDescent="0.25">
      <c r="A63" s="42">
        <v>39</v>
      </c>
      <c r="B63" s="178" t="s">
        <v>584</v>
      </c>
      <c r="C63" s="178" t="s">
        <v>584</v>
      </c>
      <c r="D63" s="182" t="s">
        <v>644</v>
      </c>
      <c r="E63" s="178" t="s">
        <v>645</v>
      </c>
      <c r="F63" s="178" t="s">
        <v>646</v>
      </c>
      <c r="G63" s="178" t="s">
        <v>650</v>
      </c>
      <c r="H63" s="178" t="s">
        <v>646</v>
      </c>
      <c r="I63" s="178" t="s">
        <v>652</v>
      </c>
      <c r="J63" s="178" t="s">
        <v>588</v>
      </c>
      <c r="K63" s="178" t="s">
        <v>652</v>
      </c>
      <c r="L63" s="178" t="s">
        <v>588</v>
      </c>
      <c r="M63" s="178" t="s">
        <v>588</v>
      </c>
      <c r="N63" s="178" t="s">
        <v>588</v>
      </c>
      <c r="O63" s="178" t="s">
        <v>588</v>
      </c>
      <c r="P63" s="178" t="s">
        <v>588</v>
      </c>
      <c r="Q63" s="178" t="s">
        <v>588</v>
      </c>
      <c r="R63" s="178" t="s">
        <v>588</v>
      </c>
      <c r="S63" s="178" t="s">
        <v>653</v>
      </c>
      <c r="T63" s="178" t="s">
        <v>654</v>
      </c>
    </row>
    <row r="64" spans="1:20" ht="87.75" customHeight="1" x14ac:dyDescent="0.25">
      <c r="A64" s="42">
        <v>40</v>
      </c>
      <c r="B64" s="178" t="s">
        <v>584</v>
      </c>
      <c r="C64" s="178" t="s">
        <v>584</v>
      </c>
      <c r="D64" s="182" t="s">
        <v>644</v>
      </c>
      <c r="E64" s="178" t="s">
        <v>645</v>
      </c>
      <c r="F64" s="178" t="s">
        <v>646</v>
      </c>
      <c r="G64" s="178" t="s">
        <v>650</v>
      </c>
      <c r="H64" s="178" t="s">
        <v>646</v>
      </c>
      <c r="I64" s="178" t="s">
        <v>652</v>
      </c>
      <c r="J64" s="178" t="s">
        <v>588</v>
      </c>
      <c r="K64" s="178" t="s">
        <v>652</v>
      </c>
      <c r="L64" s="178" t="s">
        <v>588</v>
      </c>
      <c r="M64" s="178" t="s">
        <v>588</v>
      </c>
      <c r="N64" s="178" t="s">
        <v>588</v>
      </c>
      <c r="O64" s="178" t="s">
        <v>588</v>
      </c>
      <c r="P64" s="178" t="s">
        <v>588</v>
      </c>
      <c r="Q64" s="178" t="s">
        <v>588</v>
      </c>
      <c r="R64" s="178" t="s">
        <v>588</v>
      </c>
      <c r="S64" s="178" t="s">
        <v>653</v>
      </c>
      <c r="T64" s="178" t="s">
        <v>654</v>
      </c>
    </row>
    <row r="65" spans="1:20" ht="87.75" customHeight="1" x14ac:dyDescent="0.25">
      <c r="A65" s="42">
        <v>41</v>
      </c>
      <c r="B65" s="178" t="s">
        <v>584</v>
      </c>
      <c r="C65" s="178" t="s">
        <v>584</v>
      </c>
      <c r="D65" s="182" t="s">
        <v>644</v>
      </c>
      <c r="E65" s="178" t="s">
        <v>571</v>
      </c>
      <c r="F65" s="178" t="s">
        <v>647</v>
      </c>
      <c r="G65" s="178" t="s">
        <v>571</v>
      </c>
      <c r="H65" s="178" t="s">
        <v>651</v>
      </c>
      <c r="I65" s="178" t="s">
        <v>571</v>
      </c>
      <c r="J65" s="178" t="s">
        <v>588</v>
      </c>
      <c r="K65" s="178" t="s">
        <v>571</v>
      </c>
      <c r="L65" s="178" t="s">
        <v>588</v>
      </c>
      <c r="M65" s="178" t="s">
        <v>588</v>
      </c>
      <c r="N65" s="178" t="s">
        <v>588</v>
      </c>
      <c r="O65" s="178" t="s">
        <v>588</v>
      </c>
      <c r="P65" s="178" t="s">
        <v>588</v>
      </c>
      <c r="Q65" s="178" t="s">
        <v>588</v>
      </c>
      <c r="R65" s="178" t="s">
        <v>588</v>
      </c>
      <c r="S65" s="178" t="s">
        <v>653</v>
      </c>
      <c r="T65" s="178" t="s">
        <v>654</v>
      </c>
    </row>
    <row r="66" spans="1:20" ht="87.75" customHeight="1" x14ac:dyDescent="0.25">
      <c r="A66" s="42">
        <v>42</v>
      </c>
      <c r="B66" s="178" t="s">
        <v>584</v>
      </c>
      <c r="C66" s="178" t="s">
        <v>584</v>
      </c>
      <c r="D66" s="182" t="s">
        <v>644</v>
      </c>
      <c r="E66" s="178" t="s">
        <v>648</v>
      </c>
      <c r="F66" s="178" t="s">
        <v>649</v>
      </c>
      <c r="G66" s="183" t="s">
        <v>581</v>
      </c>
      <c r="H66" s="183" t="s">
        <v>581</v>
      </c>
      <c r="I66" s="184">
        <v>1979</v>
      </c>
      <c r="J66" s="178" t="s">
        <v>588</v>
      </c>
      <c r="K66" s="184">
        <v>1979</v>
      </c>
      <c r="L66" s="178" t="s">
        <v>588</v>
      </c>
      <c r="M66" s="178" t="s">
        <v>588</v>
      </c>
      <c r="N66" s="178" t="s">
        <v>588</v>
      </c>
      <c r="O66" s="178" t="s">
        <v>588</v>
      </c>
      <c r="P66" s="178" t="s">
        <v>588</v>
      </c>
      <c r="Q66" s="178" t="s">
        <v>588</v>
      </c>
      <c r="R66" s="178" t="s">
        <v>588</v>
      </c>
      <c r="S66" s="178" t="s">
        <v>653</v>
      </c>
      <c r="T66" s="178" t="s">
        <v>654</v>
      </c>
    </row>
    <row r="67" spans="1:20" ht="87.75" customHeight="1" x14ac:dyDescent="0.25">
      <c r="A67" s="42">
        <v>43</v>
      </c>
      <c r="B67" s="178" t="s">
        <v>584</v>
      </c>
      <c r="C67" s="178" t="s">
        <v>584</v>
      </c>
      <c r="D67" s="182" t="s">
        <v>644</v>
      </c>
      <c r="E67" s="178" t="s">
        <v>648</v>
      </c>
      <c r="F67" s="178" t="s">
        <v>649</v>
      </c>
      <c r="G67" s="183" t="s">
        <v>582</v>
      </c>
      <c r="H67" s="183" t="s">
        <v>582</v>
      </c>
      <c r="I67" s="184">
        <v>1979</v>
      </c>
      <c r="J67" s="178" t="s">
        <v>588</v>
      </c>
      <c r="K67" s="184">
        <v>1979</v>
      </c>
      <c r="L67" s="178" t="s">
        <v>588</v>
      </c>
      <c r="M67" s="178" t="s">
        <v>588</v>
      </c>
      <c r="N67" s="178" t="s">
        <v>588</v>
      </c>
      <c r="O67" s="178" t="s">
        <v>588</v>
      </c>
      <c r="P67" s="178" t="s">
        <v>588</v>
      </c>
      <c r="Q67" s="178" t="s">
        <v>588</v>
      </c>
      <c r="R67" s="178" t="s">
        <v>588</v>
      </c>
      <c r="S67" s="178" t="s">
        <v>653</v>
      </c>
      <c r="T67" s="178" t="s">
        <v>654</v>
      </c>
    </row>
    <row r="68" spans="1:20" ht="87.75" customHeight="1" x14ac:dyDescent="0.25">
      <c r="A68" s="42">
        <v>44</v>
      </c>
      <c r="B68" s="178" t="s">
        <v>584</v>
      </c>
      <c r="C68" s="178" t="s">
        <v>584</v>
      </c>
      <c r="D68" s="182" t="s">
        <v>644</v>
      </c>
      <c r="E68" s="178" t="s">
        <v>648</v>
      </c>
      <c r="F68" s="178" t="s">
        <v>649</v>
      </c>
      <c r="G68" s="183" t="s">
        <v>591</v>
      </c>
      <c r="H68" s="183" t="s">
        <v>591</v>
      </c>
      <c r="I68" s="184">
        <v>1979</v>
      </c>
      <c r="J68" s="178" t="s">
        <v>588</v>
      </c>
      <c r="K68" s="184">
        <v>1979</v>
      </c>
      <c r="L68" s="178" t="s">
        <v>588</v>
      </c>
      <c r="M68" s="178" t="s">
        <v>588</v>
      </c>
      <c r="N68" s="178" t="s">
        <v>588</v>
      </c>
      <c r="O68" s="178" t="s">
        <v>588</v>
      </c>
      <c r="P68" s="178" t="s">
        <v>588</v>
      </c>
      <c r="Q68" s="178" t="s">
        <v>588</v>
      </c>
      <c r="R68" s="178" t="s">
        <v>588</v>
      </c>
      <c r="S68" s="178" t="s">
        <v>653</v>
      </c>
      <c r="T68" s="178" t="s">
        <v>654</v>
      </c>
    </row>
    <row r="69" spans="1:20" ht="87.75" customHeight="1" x14ac:dyDescent="0.25">
      <c r="A69" s="42">
        <v>45</v>
      </c>
      <c r="B69" s="178" t="s">
        <v>584</v>
      </c>
      <c r="C69" s="178" t="s">
        <v>584</v>
      </c>
      <c r="D69" s="182" t="s">
        <v>644</v>
      </c>
      <c r="E69" s="178" t="s">
        <v>648</v>
      </c>
      <c r="F69" s="178" t="s">
        <v>649</v>
      </c>
      <c r="G69" s="183" t="s">
        <v>592</v>
      </c>
      <c r="H69" s="183" t="s">
        <v>592</v>
      </c>
      <c r="I69" s="184">
        <v>1979</v>
      </c>
      <c r="J69" s="178" t="s">
        <v>588</v>
      </c>
      <c r="K69" s="184">
        <v>1979</v>
      </c>
      <c r="L69" s="178" t="s">
        <v>588</v>
      </c>
      <c r="M69" s="178" t="s">
        <v>588</v>
      </c>
      <c r="N69" s="178" t="s">
        <v>588</v>
      </c>
      <c r="O69" s="178" t="s">
        <v>588</v>
      </c>
      <c r="P69" s="178" t="s">
        <v>588</v>
      </c>
      <c r="Q69" s="178" t="s">
        <v>588</v>
      </c>
      <c r="R69" s="178" t="s">
        <v>588</v>
      </c>
      <c r="S69" s="178" t="s">
        <v>653</v>
      </c>
      <c r="T69" s="178" t="s">
        <v>654</v>
      </c>
    </row>
    <row r="70" spans="1:20" ht="87.75" customHeight="1" x14ac:dyDescent="0.25">
      <c r="A70" s="42">
        <v>46</v>
      </c>
      <c r="B70" s="178" t="s">
        <v>584</v>
      </c>
      <c r="C70" s="178" t="s">
        <v>584</v>
      </c>
      <c r="D70" s="182" t="s">
        <v>644</v>
      </c>
      <c r="E70" s="178" t="s">
        <v>648</v>
      </c>
      <c r="F70" s="178" t="s">
        <v>649</v>
      </c>
      <c r="G70" s="183" t="s">
        <v>593</v>
      </c>
      <c r="H70" s="183" t="s">
        <v>593</v>
      </c>
      <c r="I70" s="184">
        <v>1979</v>
      </c>
      <c r="J70" s="178" t="s">
        <v>588</v>
      </c>
      <c r="K70" s="184">
        <v>1979</v>
      </c>
      <c r="L70" s="178" t="s">
        <v>588</v>
      </c>
      <c r="M70" s="178" t="s">
        <v>588</v>
      </c>
      <c r="N70" s="178" t="s">
        <v>588</v>
      </c>
      <c r="O70" s="178" t="s">
        <v>588</v>
      </c>
      <c r="P70" s="178" t="s">
        <v>588</v>
      </c>
      <c r="Q70" s="178" t="s">
        <v>588</v>
      </c>
      <c r="R70" s="178" t="s">
        <v>588</v>
      </c>
      <c r="S70" s="178" t="s">
        <v>653</v>
      </c>
      <c r="T70" s="178" t="s">
        <v>654</v>
      </c>
    </row>
    <row r="71" spans="1:20" ht="87.75" customHeight="1" x14ac:dyDescent="0.25">
      <c r="A71" s="42">
        <v>47</v>
      </c>
      <c r="B71" s="178" t="s">
        <v>584</v>
      </c>
      <c r="C71" s="178" t="s">
        <v>584</v>
      </c>
      <c r="D71" s="182" t="s">
        <v>644</v>
      </c>
      <c r="E71" s="178" t="s">
        <v>648</v>
      </c>
      <c r="F71" s="178" t="s">
        <v>649</v>
      </c>
      <c r="G71" s="183" t="s">
        <v>594</v>
      </c>
      <c r="H71" s="183" t="s">
        <v>594</v>
      </c>
      <c r="I71" s="184">
        <v>1979</v>
      </c>
      <c r="J71" s="178" t="s">
        <v>588</v>
      </c>
      <c r="K71" s="184">
        <v>1979</v>
      </c>
      <c r="L71" s="178" t="s">
        <v>588</v>
      </c>
      <c r="M71" s="178" t="s">
        <v>588</v>
      </c>
      <c r="N71" s="178" t="s">
        <v>588</v>
      </c>
      <c r="O71" s="178" t="s">
        <v>588</v>
      </c>
      <c r="P71" s="178" t="s">
        <v>588</v>
      </c>
      <c r="Q71" s="178" t="s">
        <v>588</v>
      </c>
      <c r="R71" s="178" t="s">
        <v>588</v>
      </c>
      <c r="S71" s="178" t="s">
        <v>653</v>
      </c>
      <c r="T71" s="178" t="s">
        <v>654</v>
      </c>
    </row>
    <row r="72" spans="1:20" ht="87.75" customHeight="1" x14ac:dyDescent="0.25">
      <c r="A72" s="42">
        <v>48</v>
      </c>
      <c r="B72" s="178" t="s">
        <v>584</v>
      </c>
      <c r="C72" s="178" t="s">
        <v>584</v>
      </c>
      <c r="D72" s="182" t="s">
        <v>644</v>
      </c>
      <c r="E72" s="178" t="s">
        <v>648</v>
      </c>
      <c r="F72" s="178" t="s">
        <v>649</v>
      </c>
      <c r="G72" s="183" t="s">
        <v>595</v>
      </c>
      <c r="H72" s="183" t="s">
        <v>595</v>
      </c>
      <c r="I72" s="184">
        <v>1979</v>
      </c>
      <c r="J72" s="178" t="s">
        <v>588</v>
      </c>
      <c r="K72" s="184">
        <v>1979</v>
      </c>
      <c r="L72" s="178" t="s">
        <v>588</v>
      </c>
      <c r="M72" s="178" t="s">
        <v>588</v>
      </c>
      <c r="N72" s="178" t="s">
        <v>588</v>
      </c>
      <c r="O72" s="178" t="s">
        <v>588</v>
      </c>
      <c r="P72" s="178" t="s">
        <v>588</v>
      </c>
      <c r="Q72" s="178" t="s">
        <v>588</v>
      </c>
      <c r="R72" s="178" t="s">
        <v>588</v>
      </c>
      <c r="S72" s="178" t="s">
        <v>653</v>
      </c>
      <c r="T72" s="178" t="s">
        <v>654</v>
      </c>
    </row>
    <row r="73" spans="1:20" ht="87.75" customHeight="1" x14ac:dyDescent="0.25">
      <c r="A73" s="42">
        <v>49</v>
      </c>
      <c r="B73" s="178" t="s">
        <v>584</v>
      </c>
      <c r="C73" s="178" t="s">
        <v>584</v>
      </c>
      <c r="D73" s="182" t="s">
        <v>644</v>
      </c>
      <c r="E73" s="178" t="s">
        <v>648</v>
      </c>
      <c r="F73" s="178" t="s">
        <v>649</v>
      </c>
      <c r="G73" s="183" t="s">
        <v>596</v>
      </c>
      <c r="H73" s="183" t="s">
        <v>596</v>
      </c>
      <c r="I73" s="184">
        <v>1979</v>
      </c>
      <c r="J73" s="178" t="s">
        <v>588</v>
      </c>
      <c r="K73" s="184">
        <v>1979</v>
      </c>
      <c r="L73" s="178" t="s">
        <v>588</v>
      </c>
      <c r="M73" s="178" t="s">
        <v>588</v>
      </c>
      <c r="N73" s="178" t="s">
        <v>588</v>
      </c>
      <c r="O73" s="178" t="s">
        <v>588</v>
      </c>
      <c r="P73" s="178" t="s">
        <v>588</v>
      </c>
      <c r="Q73" s="178" t="s">
        <v>588</v>
      </c>
      <c r="R73" s="178" t="s">
        <v>588</v>
      </c>
      <c r="S73" s="178" t="s">
        <v>653</v>
      </c>
      <c r="T73" s="178" t="s">
        <v>654</v>
      </c>
    </row>
    <row r="74" spans="1:20" ht="87.75" customHeight="1" x14ac:dyDescent="0.25">
      <c r="A74" s="42">
        <v>50</v>
      </c>
      <c r="B74" s="178" t="s">
        <v>584</v>
      </c>
      <c r="C74" s="178" t="s">
        <v>584</v>
      </c>
      <c r="D74" s="182" t="s">
        <v>644</v>
      </c>
      <c r="E74" s="178" t="s">
        <v>648</v>
      </c>
      <c r="F74" s="178" t="s">
        <v>649</v>
      </c>
      <c r="G74" s="183" t="s">
        <v>597</v>
      </c>
      <c r="H74" s="183" t="s">
        <v>597</v>
      </c>
      <c r="I74" s="184">
        <v>1979</v>
      </c>
      <c r="J74" s="178" t="s">
        <v>588</v>
      </c>
      <c r="K74" s="184">
        <v>1979</v>
      </c>
      <c r="L74" s="178" t="s">
        <v>588</v>
      </c>
      <c r="M74" s="178" t="s">
        <v>588</v>
      </c>
      <c r="N74" s="178" t="s">
        <v>588</v>
      </c>
      <c r="O74" s="178" t="s">
        <v>588</v>
      </c>
      <c r="P74" s="178" t="s">
        <v>588</v>
      </c>
      <c r="Q74" s="178" t="s">
        <v>588</v>
      </c>
      <c r="R74" s="178" t="s">
        <v>588</v>
      </c>
      <c r="S74" s="178" t="s">
        <v>653</v>
      </c>
      <c r="T74" s="178" t="s">
        <v>654</v>
      </c>
    </row>
    <row r="75" spans="1:20" ht="87.75" customHeight="1" x14ac:dyDescent="0.25">
      <c r="A75" s="42">
        <v>51</v>
      </c>
      <c r="B75" s="178" t="s">
        <v>584</v>
      </c>
      <c r="C75" s="178" t="s">
        <v>584</v>
      </c>
      <c r="D75" s="182" t="s">
        <v>644</v>
      </c>
      <c r="E75" s="178" t="s">
        <v>648</v>
      </c>
      <c r="F75" s="178" t="s">
        <v>649</v>
      </c>
      <c r="G75" s="183" t="s">
        <v>598</v>
      </c>
      <c r="H75" s="183" t="s">
        <v>598</v>
      </c>
      <c r="I75" s="184">
        <v>1979</v>
      </c>
      <c r="J75" s="178" t="s">
        <v>588</v>
      </c>
      <c r="K75" s="184">
        <v>1979</v>
      </c>
      <c r="L75" s="178" t="s">
        <v>588</v>
      </c>
      <c r="M75" s="178" t="s">
        <v>588</v>
      </c>
      <c r="N75" s="178" t="s">
        <v>588</v>
      </c>
      <c r="O75" s="178" t="s">
        <v>588</v>
      </c>
      <c r="P75" s="178" t="s">
        <v>588</v>
      </c>
      <c r="Q75" s="178" t="s">
        <v>588</v>
      </c>
      <c r="R75" s="178" t="s">
        <v>588</v>
      </c>
      <c r="S75" s="178" t="s">
        <v>653</v>
      </c>
      <c r="T75" s="178" t="s">
        <v>654</v>
      </c>
    </row>
    <row r="76" spans="1:20" ht="87.75" customHeight="1" x14ac:dyDescent="0.25">
      <c r="A76" s="42">
        <v>52</v>
      </c>
      <c r="B76" s="178" t="s">
        <v>584</v>
      </c>
      <c r="C76" s="178" t="s">
        <v>584</v>
      </c>
      <c r="D76" s="182" t="s">
        <v>644</v>
      </c>
      <c r="E76" s="178" t="s">
        <v>648</v>
      </c>
      <c r="F76" s="178" t="s">
        <v>649</v>
      </c>
      <c r="G76" s="183" t="s">
        <v>599</v>
      </c>
      <c r="H76" s="183" t="s">
        <v>599</v>
      </c>
      <c r="I76" s="184">
        <v>1979</v>
      </c>
      <c r="J76" s="178" t="s">
        <v>588</v>
      </c>
      <c r="K76" s="184">
        <v>1979</v>
      </c>
      <c r="L76" s="178" t="s">
        <v>588</v>
      </c>
      <c r="M76" s="178" t="s">
        <v>588</v>
      </c>
      <c r="N76" s="178" t="s">
        <v>588</v>
      </c>
      <c r="O76" s="178" t="s">
        <v>588</v>
      </c>
      <c r="P76" s="178" t="s">
        <v>588</v>
      </c>
      <c r="Q76" s="178" t="s">
        <v>588</v>
      </c>
      <c r="R76" s="178" t="s">
        <v>588</v>
      </c>
      <c r="S76" s="178" t="s">
        <v>653</v>
      </c>
      <c r="T76" s="178" t="s">
        <v>654</v>
      </c>
    </row>
    <row r="77" spans="1:20" ht="87.75" customHeight="1" x14ac:dyDescent="0.25">
      <c r="A77" s="42">
        <v>53</v>
      </c>
      <c r="B77" s="178" t="s">
        <v>584</v>
      </c>
      <c r="C77" s="178" t="s">
        <v>584</v>
      </c>
      <c r="D77" s="182" t="s">
        <v>644</v>
      </c>
      <c r="E77" s="178" t="s">
        <v>648</v>
      </c>
      <c r="F77" s="178" t="s">
        <v>649</v>
      </c>
      <c r="G77" s="183" t="s">
        <v>600</v>
      </c>
      <c r="H77" s="183" t="s">
        <v>600</v>
      </c>
      <c r="I77" s="184">
        <v>1979</v>
      </c>
      <c r="J77" s="178" t="s">
        <v>588</v>
      </c>
      <c r="K77" s="184">
        <v>1979</v>
      </c>
      <c r="L77" s="178" t="s">
        <v>588</v>
      </c>
      <c r="M77" s="178" t="s">
        <v>588</v>
      </c>
      <c r="N77" s="178" t="s">
        <v>588</v>
      </c>
      <c r="O77" s="178" t="s">
        <v>588</v>
      </c>
      <c r="P77" s="178" t="s">
        <v>588</v>
      </c>
      <c r="Q77" s="178" t="s">
        <v>588</v>
      </c>
      <c r="R77" s="178" t="s">
        <v>588</v>
      </c>
      <c r="S77" s="178" t="s">
        <v>653</v>
      </c>
      <c r="T77" s="178" t="s">
        <v>654</v>
      </c>
    </row>
    <row r="78" spans="1:20" ht="87.75" customHeight="1" x14ac:dyDescent="0.25">
      <c r="A78" s="42">
        <v>54</v>
      </c>
      <c r="B78" s="178" t="s">
        <v>584</v>
      </c>
      <c r="C78" s="178" t="s">
        <v>584</v>
      </c>
      <c r="D78" s="182" t="s">
        <v>644</v>
      </c>
      <c r="E78" s="178" t="s">
        <v>648</v>
      </c>
      <c r="F78" s="178" t="s">
        <v>649</v>
      </c>
      <c r="G78" s="183" t="s">
        <v>601</v>
      </c>
      <c r="H78" s="183" t="s">
        <v>601</v>
      </c>
      <c r="I78" s="184">
        <v>1979</v>
      </c>
      <c r="J78" s="178" t="s">
        <v>588</v>
      </c>
      <c r="K78" s="184">
        <v>1979</v>
      </c>
      <c r="L78" s="178" t="s">
        <v>588</v>
      </c>
      <c r="M78" s="178" t="s">
        <v>588</v>
      </c>
      <c r="N78" s="178" t="s">
        <v>588</v>
      </c>
      <c r="O78" s="178" t="s">
        <v>588</v>
      </c>
      <c r="P78" s="178" t="s">
        <v>588</v>
      </c>
      <c r="Q78" s="178" t="s">
        <v>588</v>
      </c>
      <c r="R78" s="178" t="s">
        <v>588</v>
      </c>
      <c r="S78" s="178" t="s">
        <v>653</v>
      </c>
      <c r="T78" s="178" t="s">
        <v>654</v>
      </c>
    </row>
    <row r="79" spans="1:20" ht="87.75" customHeight="1" x14ac:dyDescent="0.25">
      <c r="A79" s="42">
        <v>55</v>
      </c>
      <c r="B79" s="178" t="s">
        <v>584</v>
      </c>
      <c r="C79" s="178" t="s">
        <v>584</v>
      </c>
      <c r="D79" s="182" t="s">
        <v>644</v>
      </c>
      <c r="E79" s="178" t="s">
        <v>648</v>
      </c>
      <c r="F79" s="178" t="s">
        <v>649</v>
      </c>
      <c r="G79" s="183" t="s">
        <v>602</v>
      </c>
      <c r="H79" s="183" t="s">
        <v>602</v>
      </c>
      <c r="I79" s="184">
        <v>1979</v>
      </c>
      <c r="J79" s="178" t="s">
        <v>588</v>
      </c>
      <c r="K79" s="184">
        <v>1979</v>
      </c>
      <c r="L79" s="178" t="s">
        <v>588</v>
      </c>
      <c r="M79" s="178" t="s">
        <v>588</v>
      </c>
      <c r="N79" s="178" t="s">
        <v>588</v>
      </c>
      <c r="O79" s="178" t="s">
        <v>588</v>
      </c>
      <c r="P79" s="178" t="s">
        <v>588</v>
      </c>
      <c r="Q79" s="178" t="s">
        <v>588</v>
      </c>
      <c r="R79" s="178" t="s">
        <v>588</v>
      </c>
      <c r="S79" s="178" t="s">
        <v>653</v>
      </c>
      <c r="T79" s="178" t="s">
        <v>654</v>
      </c>
    </row>
    <row r="80" spans="1:20" ht="87.75" customHeight="1" x14ac:dyDescent="0.25">
      <c r="A80" s="42">
        <v>56</v>
      </c>
      <c r="B80" s="178" t="s">
        <v>584</v>
      </c>
      <c r="C80" s="178" t="s">
        <v>584</v>
      </c>
      <c r="D80" s="182" t="s">
        <v>644</v>
      </c>
      <c r="E80" s="178" t="s">
        <v>648</v>
      </c>
      <c r="F80" s="178" t="s">
        <v>649</v>
      </c>
      <c r="G80" s="183" t="s">
        <v>603</v>
      </c>
      <c r="H80" s="183" t="s">
        <v>603</v>
      </c>
      <c r="I80" s="184">
        <v>1979</v>
      </c>
      <c r="J80" s="178" t="s">
        <v>588</v>
      </c>
      <c r="K80" s="184">
        <v>1979</v>
      </c>
      <c r="L80" s="178" t="s">
        <v>588</v>
      </c>
      <c r="M80" s="178" t="s">
        <v>588</v>
      </c>
      <c r="N80" s="178" t="s">
        <v>588</v>
      </c>
      <c r="O80" s="178" t="s">
        <v>588</v>
      </c>
      <c r="P80" s="178" t="s">
        <v>588</v>
      </c>
      <c r="Q80" s="178" t="s">
        <v>588</v>
      </c>
      <c r="R80" s="178" t="s">
        <v>588</v>
      </c>
      <c r="S80" s="178" t="s">
        <v>653</v>
      </c>
      <c r="T80" s="178" t="s">
        <v>654</v>
      </c>
    </row>
    <row r="81" spans="1:20" ht="87.75" customHeight="1" x14ac:dyDescent="0.25">
      <c r="A81" s="42">
        <v>57</v>
      </c>
      <c r="B81" s="178" t="s">
        <v>584</v>
      </c>
      <c r="C81" s="178" t="s">
        <v>584</v>
      </c>
      <c r="D81" s="182" t="s">
        <v>644</v>
      </c>
      <c r="E81" s="178" t="s">
        <v>648</v>
      </c>
      <c r="F81" s="178" t="s">
        <v>649</v>
      </c>
      <c r="G81" s="183" t="s">
        <v>604</v>
      </c>
      <c r="H81" s="183" t="s">
        <v>604</v>
      </c>
      <c r="I81" s="184">
        <v>1979</v>
      </c>
      <c r="J81" s="178" t="s">
        <v>588</v>
      </c>
      <c r="K81" s="184">
        <v>1979</v>
      </c>
      <c r="L81" s="178" t="s">
        <v>588</v>
      </c>
      <c r="M81" s="178" t="s">
        <v>588</v>
      </c>
      <c r="N81" s="178" t="s">
        <v>588</v>
      </c>
      <c r="O81" s="178" t="s">
        <v>588</v>
      </c>
      <c r="P81" s="178" t="s">
        <v>588</v>
      </c>
      <c r="Q81" s="178" t="s">
        <v>588</v>
      </c>
      <c r="R81" s="178" t="s">
        <v>588</v>
      </c>
      <c r="S81" s="178" t="s">
        <v>653</v>
      </c>
      <c r="T81" s="178" t="s">
        <v>654</v>
      </c>
    </row>
    <row r="82" spans="1:20" ht="87.75" customHeight="1" x14ac:dyDescent="0.25">
      <c r="A82" s="42">
        <v>58</v>
      </c>
      <c r="B82" s="178" t="s">
        <v>584</v>
      </c>
      <c r="C82" s="178" t="s">
        <v>584</v>
      </c>
      <c r="D82" s="182" t="s">
        <v>644</v>
      </c>
      <c r="E82" s="178" t="s">
        <v>648</v>
      </c>
      <c r="F82" s="178" t="s">
        <v>649</v>
      </c>
      <c r="G82" s="183" t="s">
        <v>605</v>
      </c>
      <c r="H82" s="183" t="s">
        <v>605</v>
      </c>
      <c r="I82" s="184">
        <v>1979</v>
      </c>
      <c r="J82" s="178" t="s">
        <v>588</v>
      </c>
      <c r="K82" s="184">
        <v>1979</v>
      </c>
      <c r="L82" s="178" t="s">
        <v>588</v>
      </c>
      <c r="M82" s="178" t="s">
        <v>588</v>
      </c>
      <c r="N82" s="178" t="s">
        <v>588</v>
      </c>
      <c r="O82" s="178" t="s">
        <v>588</v>
      </c>
      <c r="P82" s="178" t="s">
        <v>588</v>
      </c>
      <c r="Q82" s="178" t="s">
        <v>588</v>
      </c>
      <c r="R82" s="178" t="s">
        <v>588</v>
      </c>
      <c r="S82" s="178" t="s">
        <v>653</v>
      </c>
      <c r="T82" s="178" t="s">
        <v>654</v>
      </c>
    </row>
    <row r="83" spans="1:20" ht="87.75" customHeight="1" x14ac:dyDescent="0.25">
      <c r="A83" s="42">
        <v>59</v>
      </c>
      <c r="B83" s="178" t="s">
        <v>584</v>
      </c>
      <c r="C83" s="178" t="s">
        <v>584</v>
      </c>
      <c r="D83" s="182" t="s">
        <v>644</v>
      </c>
      <c r="E83" s="178" t="s">
        <v>648</v>
      </c>
      <c r="F83" s="178" t="s">
        <v>649</v>
      </c>
      <c r="G83" s="183" t="s">
        <v>606</v>
      </c>
      <c r="H83" s="183" t="s">
        <v>606</v>
      </c>
      <c r="I83" s="184">
        <v>1979</v>
      </c>
      <c r="J83" s="178" t="s">
        <v>588</v>
      </c>
      <c r="K83" s="184">
        <v>1979</v>
      </c>
      <c r="L83" s="178" t="s">
        <v>588</v>
      </c>
      <c r="M83" s="178" t="s">
        <v>588</v>
      </c>
      <c r="N83" s="178" t="s">
        <v>588</v>
      </c>
      <c r="O83" s="178" t="s">
        <v>588</v>
      </c>
      <c r="P83" s="178" t="s">
        <v>588</v>
      </c>
      <c r="Q83" s="178" t="s">
        <v>588</v>
      </c>
      <c r="R83" s="178" t="s">
        <v>588</v>
      </c>
      <c r="S83" s="178" t="s">
        <v>653</v>
      </c>
      <c r="T83" s="178" t="s">
        <v>654</v>
      </c>
    </row>
    <row r="84" spans="1:20" ht="87.75" customHeight="1" x14ac:dyDescent="0.25">
      <c r="A84" s="42">
        <v>60</v>
      </c>
      <c r="B84" s="178" t="s">
        <v>584</v>
      </c>
      <c r="C84" s="178" t="s">
        <v>584</v>
      </c>
      <c r="D84" s="182" t="s">
        <v>644</v>
      </c>
      <c r="E84" s="178" t="s">
        <v>648</v>
      </c>
      <c r="F84" s="178" t="s">
        <v>649</v>
      </c>
      <c r="G84" s="183" t="s">
        <v>607</v>
      </c>
      <c r="H84" s="183" t="s">
        <v>607</v>
      </c>
      <c r="I84" s="184">
        <v>1979</v>
      </c>
      <c r="J84" s="178" t="s">
        <v>588</v>
      </c>
      <c r="K84" s="184">
        <v>1979</v>
      </c>
      <c r="L84" s="178" t="s">
        <v>588</v>
      </c>
      <c r="M84" s="178" t="s">
        <v>588</v>
      </c>
      <c r="N84" s="178" t="s">
        <v>588</v>
      </c>
      <c r="O84" s="178" t="s">
        <v>588</v>
      </c>
      <c r="P84" s="178" t="s">
        <v>588</v>
      </c>
      <c r="Q84" s="178" t="s">
        <v>588</v>
      </c>
      <c r="R84" s="178" t="s">
        <v>588</v>
      </c>
      <c r="S84" s="178" t="s">
        <v>653</v>
      </c>
      <c r="T84" s="178" t="s">
        <v>654</v>
      </c>
    </row>
    <row r="85" spans="1:20" ht="87.75" customHeight="1" x14ac:dyDescent="0.25">
      <c r="A85" s="42">
        <v>61</v>
      </c>
      <c r="B85" s="178" t="s">
        <v>584</v>
      </c>
      <c r="C85" s="178" t="s">
        <v>584</v>
      </c>
      <c r="D85" s="182" t="s">
        <v>644</v>
      </c>
      <c r="E85" s="178" t="s">
        <v>648</v>
      </c>
      <c r="F85" s="178" t="s">
        <v>649</v>
      </c>
      <c r="G85" s="183" t="s">
        <v>608</v>
      </c>
      <c r="H85" s="183" t="s">
        <v>608</v>
      </c>
      <c r="I85" s="184">
        <v>1979</v>
      </c>
      <c r="J85" s="178" t="s">
        <v>588</v>
      </c>
      <c r="K85" s="184">
        <v>1979</v>
      </c>
      <c r="L85" s="178" t="s">
        <v>588</v>
      </c>
      <c r="M85" s="178" t="s">
        <v>588</v>
      </c>
      <c r="N85" s="178" t="s">
        <v>588</v>
      </c>
      <c r="O85" s="178" t="s">
        <v>588</v>
      </c>
      <c r="P85" s="178" t="s">
        <v>588</v>
      </c>
      <c r="Q85" s="178" t="s">
        <v>588</v>
      </c>
      <c r="R85" s="178" t="s">
        <v>588</v>
      </c>
      <c r="S85" s="178" t="s">
        <v>653</v>
      </c>
      <c r="T85" s="178" t="s">
        <v>654</v>
      </c>
    </row>
    <row r="86" spans="1:20" ht="87.75" customHeight="1" x14ac:dyDescent="0.25">
      <c r="A86" s="42">
        <v>62</v>
      </c>
      <c r="B86" s="178" t="s">
        <v>584</v>
      </c>
      <c r="C86" s="178" t="s">
        <v>584</v>
      </c>
      <c r="D86" s="182" t="s">
        <v>644</v>
      </c>
      <c r="E86" s="178" t="s">
        <v>648</v>
      </c>
      <c r="F86" s="178" t="s">
        <v>649</v>
      </c>
      <c r="G86" s="183" t="s">
        <v>609</v>
      </c>
      <c r="H86" s="183" t="s">
        <v>609</v>
      </c>
      <c r="I86" s="184">
        <v>1979</v>
      </c>
      <c r="J86" s="178" t="s">
        <v>588</v>
      </c>
      <c r="K86" s="184">
        <v>1979</v>
      </c>
      <c r="L86" s="178" t="s">
        <v>588</v>
      </c>
      <c r="M86" s="178" t="s">
        <v>588</v>
      </c>
      <c r="N86" s="178" t="s">
        <v>588</v>
      </c>
      <c r="O86" s="178" t="s">
        <v>588</v>
      </c>
      <c r="P86" s="178" t="s">
        <v>588</v>
      </c>
      <c r="Q86" s="178" t="s">
        <v>588</v>
      </c>
      <c r="R86" s="178" t="s">
        <v>588</v>
      </c>
      <c r="S86" s="178" t="s">
        <v>653</v>
      </c>
      <c r="T86" s="178" t="s">
        <v>654</v>
      </c>
    </row>
    <row r="87" spans="1:20" ht="87.75" customHeight="1" x14ac:dyDescent="0.25">
      <c r="A87" s="42">
        <v>63</v>
      </c>
      <c r="B87" s="178" t="s">
        <v>584</v>
      </c>
      <c r="C87" s="178" t="s">
        <v>584</v>
      </c>
      <c r="D87" s="182" t="s">
        <v>644</v>
      </c>
      <c r="E87" s="178" t="s">
        <v>648</v>
      </c>
      <c r="F87" s="178" t="s">
        <v>649</v>
      </c>
      <c r="G87" s="183" t="s">
        <v>610</v>
      </c>
      <c r="H87" s="183" t="s">
        <v>610</v>
      </c>
      <c r="I87" s="184">
        <v>1979</v>
      </c>
      <c r="J87" s="178" t="s">
        <v>588</v>
      </c>
      <c r="K87" s="184">
        <v>1979</v>
      </c>
      <c r="L87" s="178" t="s">
        <v>588</v>
      </c>
      <c r="M87" s="178" t="s">
        <v>588</v>
      </c>
      <c r="N87" s="178" t="s">
        <v>588</v>
      </c>
      <c r="O87" s="178" t="s">
        <v>588</v>
      </c>
      <c r="P87" s="178" t="s">
        <v>588</v>
      </c>
      <c r="Q87" s="178" t="s">
        <v>588</v>
      </c>
      <c r="R87" s="178" t="s">
        <v>588</v>
      </c>
      <c r="S87" s="178" t="s">
        <v>653</v>
      </c>
      <c r="T87" s="178" t="s">
        <v>654</v>
      </c>
    </row>
    <row r="88" spans="1:20" ht="87.75" customHeight="1" x14ac:dyDescent="0.25">
      <c r="A88" s="42">
        <v>64</v>
      </c>
      <c r="B88" s="178" t="s">
        <v>584</v>
      </c>
      <c r="C88" s="178" t="s">
        <v>584</v>
      </c>
      <c r="D88" s="182" t="s">
        <v>644</v>
      </c>
      <c r="E88" s="178" t="s">
        <v>648</v>
      </c>
      <c r="F88" s="178" t="s">
        <v>649</v>
      </c>
      <c r="G88" s="183" t="s">
        <v>611</v>
      </c>
      <c r="H88" s="183" t="s">
        <v>611</v>
      </c>
      <c r="I88" s="184">
        <v>1979</v>
      </c>
      <c r="J88" s="178" t="s">
        <v>588</v>
      </c>
      <c r="K88" s="184">
        <v>1979</v>
      </c>
      <c r="L88" s="178" t="s">
        <v>588</v>
      </c>
      <c r="M88" s="178" t="s">
        <v>588</v>
      </c>
      <c r="N88" s="178" t="s">
        <v>588</v>
      </c>
      <c r="O88" s="178" t="s">
        <v>588</v>
      </c>
      <c r="P88" s="178" t="s">
        <v>588</v>
      </c>
      <c r="Q88" s="178" t="s">
        <v>588</v>
      </c>
      <c r="R88" s="178" t="s">
        <v>588</v>
      </c>
      <c r="S88" s="178" t="s">
        <v>653</v>
      </c>
      <c r="T88" s="178" t="s">
        <v>654</v>
      </c>
    </row>
    <row r="89" spans="1:20" ht="87.75" customHeight="1" x14ac:dyDescent="0.25">
      <c r="A89" s="42">
        <v>65</v>
      </c>
      <c r="B89" s="178" t="s">
        <v>584</v>
      </c>
      <c r="C89" s="178" t="s">
        <v>584</v>
      </c>
      <c r="D89" s="182" t="s">
        <v>644</v>
      </c>
      <c r="E89" s="178" t="s">
        <v>648</v>
      </c>
      <c r="F89" s="178" t="s">
        <v>649</v>
      </c>
      <c r="G89" s="183" t="s">
        <v>612</v>
      </c>
      <c r="H89" s="183" t="s">
        <v>612</v>
      </c>
      <c r="I89" s="184">
        <v>1979</v>
      </c>
      <c r="J89" s="178" t="s">
        <v>588</v>
      </c>
      <c r="K89" s="184">
        <v>1979</v>
      </c>
      <c r="L89" s="178" t="s">
        <v>588</v>
      </c>
      <c r="M89" s="178" t="s">
        <v>588</v>
      </c>
      <c r="N89" s="178" t="s">
        <v>588</v>
      </c>
      <c r="O89" s="178" t="s">
        <v>588</v>
      </c>
      <c r="P89" s="178" t="s">
        <v>588</v>
      </c>
      <c r="Q89" s="178" t="s">
        <v>588</v>
      </c>
      <c r="R89" s="178" t="s">
        <v>588</v>
      </c>
      <c r="S89" s="178" t="s">
        <v>653</v>
      </c>
      <c r="T89" s="178" t="s">
        <v>654</v>
      </c>
    </row>
    <row r="90" spans="1:20" ht="87.75" customHeight="1" x14ac:dyDescent="0.25">
      <c r="A90" s="42">
        <v>66</v>
      </c>
      <c r="B90" s="178" t="s">
        <v>584</v>
      </c>
      <c r="C90" s="178" t="s">
        <v>584</v>
      </c>
      <c r="D90" s="182" t="s">
        <v>644</v>
      </c>
      <c r="E90" s="178" t="s">
        <v>648</v>
      </c>
      <c r="F90" s="178" t="s">
        <v>649</v>
      </c>
      <c r="G90" s="183" t="s">
        <v>613</v>
      </c>
      <c r="H90" s="183" t="s">
        <v>613</v>
      </c>
      <c r="I90" s="184">
        <v>1979</v>
      </c>
      <c r="J90" s="178" t="s">
        <v>588</v>
      </c>
      <c r="K90" s="184">
        <v>1979</v>
      </c>
      <c r="L90" s="178" t="s">
        <v>588</v>
      </c>
      <c r="M90" s="178" t="s">
        <v>588</v>
      </c>
      <c r="N90" s="178" t="s">
        <v>588</v>
      </c>
      <c r="O90" s="178" t="s">
        <v>588</v>
      </c>
      <c r="P90" s="178" t="s">
        <v>588</v>
      </c>
      <c r="Q90" s="178" t="s">
        <v>588</v>
      </c>
      <c r="R90" s="178" t="s">
        <v>588</v>
      </c>
      <c r="S90" s="178" t="s">
        <v>653</v>
      </c>
      <c r="T90" s="178" t="s">
        <v>654</v>
      </c>
    </row>
    <row r="91" spans="1:20" ht="87.75" customHeight="1" x14ac:dyDescent="0.25">
      <c r="A91" s="42">
        <v>67</v>
      </c>
      <c r="B91" s="178" t="s">
        <v>584</v>
      </c>
      <c r="C91" s="178" t="s">
        <v>584</v>
      </c>
      <c r="D91" s="182" t="s">
        <v>644</v>
      </c>
      <c r="E91" s="178" t="s">
        <v>648</v>
      </c>
      <c r="F91" s="178" t="s">
        <v>649</v>
      </c>
      <c r="G91" s="183" t="s">
        <v>614</v>
      </c>
      <c r="H91" s="183" t="s">
        <v>614</v>
      </c>
      <c r="I91" s="184">
        <v>1979</v>
      </c>
      <c r="J91" s="178" t="s">
        <v>588</v>
      </c>
      <c r="K91" s="184">
        <v>1979</v>
      </c>
      <c r="L91" s="178" t="s">
        <v>588</v>
      </c>
      <c r="M91" s="178" t="s">
        <v>588</v>
      </c>
      <c r="N91" s="178" t="s">
        <v>588</v>
      </c>
      <c r="O91" s="178" t="s">
        <v>588</v>
      </c>
      <c r="P91" s="178" t="s">
        <v>588</v>
      </c>
      <c r="Q91" s="178" t="s">
        <v>588</v>
      </c>
      <c r="R91" s="178" t="s">
        <v>588</v>
      </c>
      <c r="S91" s="178" t="s">
        <v>653</v>
      </c>
      <c r="T91" s="178" t="s">
        <v>654</v>
      </c>
    </row>
    <row r="92" spans="1:20" ht="87.75" customHeight="1" x14ac:dyDescent="0.25">
      <c r="A92" s="42">
        <v>68</v>
      </c>
      <c r="B92" s="178" t="s">
        <v>584</v>
      </c>
      <c r="C92" s="178" t="s">
        <v>584</v>
      </c>
      <c r="D92" s="182" t="s">
        <v>644</v>
      </c>
      <c r="E92" s="178" t="s">
        <v>648</v>
      </c>
      <c r="F92" s="178" t="s">
        <v>649</v>
      </c>
      <c r="G92" s="183" t="s">
        <v>615</v>
      </c>
      <c r="H92" s="183" t="s">
        <v>615</v>
      </c>
      <c r="I92" s="184">
        <v>1979</v>
      </c>
      <c r="J92" s="178" t="s">
        <v>588</v>
      </c>
      <c r="K92" s="184">
        <v>1979</v>
      </c>
      <c r="L92" s="178" t="s">
        <v>588</v>
      </c>
      <c r="M92" s="178" t="s">
        <v>588</v>
      </c>
      <c r="N92" s="178" t="s">
        <v>588</v>
      </c>
      <c r="O92" s="178" t="s">
        <v>588</v>
      </c>
      <c r="P92" s="178" t="s">
        <v>588</v>
      </c>
      <c r="Q92" s="178" t="s">
        <v>588</v>
      </c>
      <c r="R92" s="178" t="s">
        <v>588</v>
      </c>
      <c r="S92" s="178" t="s">
        <v>653</v>
      </c>
      <c r="T92" s="178" t="s">
        <v>654</v>
      </c>
    </row>
    <row r="93" spans="1:20" ht="87.75" customHeight="1" x14ac:dyDescent="0.25">
      <c r="A93" s="42">
        <v>69</v>
      </c>
      <c r="B93" s="178" t="s">
        <v>584</v>
      </c>
      <c r="C93" s="178" t="s">
        <v>584</v>
      </c>
      <c r="D93" s="182" t="s">
        <v>644</v>
      </c>
      <c r="E93" s="178" t="s">
        <v>648</v>
      </c>
      <c r="F93" s="178" t="s">
        <v>649</v>
      </c>
      <c r="G93" s="183" t="s">
        <v>616</v>
      </c>
      <c r="H93" s="183" t="s">
        <v>616</v>
      </c>
      <c r="I93" s="184">
        <v>1979</v>
      </c>
      <c r="J93" s="178" t="s">
        <v>588</v>
      </c>
      <c r="K93" s="184">
        <v>1979</v>
      </c>
      <c r="L93" s="178" t="s">
        <v>588</v>
      </c>
      <c r="M93" s="178" t="s">
        <v>588</v>
      </c>
      <c r="N93" s="178" t="s">
        <v>588</v>
      </c>
      <c r="O93" s="178" t="s">
        <v>588</v>
      </c>
      <c r="P93" s="178" t="s">
        <v>588</v>
      </c>
      <c r="Q93" s="178" t="s">
        <v>588</v>
      </c>
      <c r="R93" s="178" t="s">
        <v>588</v>
      </c>
      <c r="S93" s="178" t="s">
        <v>653</v>
      </c>
      <c r="T93" s="178" t="s">
        <v>654</v>
      </c>
    </row>
    <row r="94" spans="1:20" ht="87.75" customHeight="1" x14ac:dyDescent="0.25">
      <c r="A94" s="42">
        <v>70</v>
      </c>
      <c r="B94" s="178" t="s">
        <v>584</v>
      </c>
      <c r="C94" s="178" t="s">
        <v>584</v>
      </c>
      <c r="D94" s="182" t="s">
        <v>644</v>
      </c>
      <c r="E94" s="178" t="s">
        <v>648</v>
      </c>
      <c r="F94" s="178" t="s">
        <v>649</v>
      </c>
      <c r="G94" s="183" t="s">
        <v>617</v>
      </c>
      <c r="H94" s="183" t="s">
        <v>617</v>
      </c>
      <c r="I94" s="184">
        <v>1979</v>
      </c>
      <c r="J94" s="178" t="s">
        <v>588</v>
      </c>
      <c r="K94" s="184">
        <v>1979</v>
      </c>
      <c r="L94" s="178" t="s">
        <v>588</v>
      </c>
      <c r="M94" s="178" t="s">
        <v>588</v>
      </c>
      <c r="N94" s="178" t="s">
        <v>588</v>
      </c>
      <c r="O94" s="178" t="s">
        <v>588</v>
      </c>
      <c r="P94" s="178" t="s">
        <v>588</v>
      </c>
      <c r="Q94" s="178" t="s">
        <v>588</v>
      </c>
      <c r="R94" s="178" t="s">
        <v>588</v>
      </c>
      <c r="S94" s="178" t="s">
        <v>653</v>
      </c>
      <c r="T94" s="178" t="s">
        <v>654</v>
      </c>
    </row>
    <row r="95" spans="1:20" ht="87.75" customHeight="1" x14ac:dyDescent="0.25">
      <c r="A95" s="42">
        <v>71</v>
      </c>
      <c r="B95" s="178" t="s">
        <v>584</v>
      </c>
      <c r="C95" s="178" t="s">
        <v>584</v>
      </c>
      <c r="D95" s="182" t="s">
        <v>644</v>
      </c>
      <c r="E95" s="178" t="s">
        <v>648</v>
      </c>
      <c r="F95" s="178" t="s">
        <v>649</v>
      </c>
      <c r="G95" s="183" t="s">
        <v>618</v>
      </c>
      <c r="H95" s="183" t="s">
        <v>618</v>
      </c>
      <c r="I95" s="184">
        <v>1979</v>
      </c>
      <c r="J95" s="178" t="s">
        <v>588</v>
      </c>
      <c r="K95" s="184">
        <v>1979</v>
      </c>
      <c r="L95" s="178" t="s">
        <v>588</v>
      </c>
      <c r="M95" s="178" t="s">
        <v>588</v>
      </c>
      <c r="N95" s="178" t="s">
        <v>588</v>
      </c>
      <c r="O95" s="178" t="s">
        <v>588</v>
      </c>
      <c r="P95" s="178" t="s">
        <v>588</v>
      </c>
      <c r="Q95" s="178" t="s">
        <v>588</v>
      </c>
      <c r="R95" s="178" t="s">
        <v>588</v>
      </c>
      <c r="S95" s="178" t="s">
        <v>653</v>
      </c>
      <c r="T95" s="178" t="s">
        <v>654</v>
      </c>
    </row>
    <row r="96" spans="1:20" ht="87.75" customHeight="1" x14ac:dyDescent="0.25">
      <c r="A96" s="42">
        <v>72</v>
      </c>
      <c r="B96" s="178" t="s">
        <v>584</v>
      </c>
      <c r="C96" s="178" t="s">
        <v>584</v>
      </c>
      <c r="D96" s="182" t="s">
        <v>644</v>
      </c>
      <c r="E96" s="178" t="s">
        <v>648</v>
      </c>
      <c r="F96" s="178" t="s">
        <v>649</v>
      </c>
      <c r="G96" s="183" t="s">
        <v>619</v>
      </c>
      <c r="H96" s="183" t="s">
        <v>619</v>
      </c>
      <c r="I96" s="184">
        <v>1979</v>
      </c>
      <c r="J96" s="178" t="s">
        <v>588</v>
      </c>
      <c r="K96" s="184">
        <v>1979</v>
      </c>
      <c r="L96" s="178" t="s">
        <v>588</v>
      </c>
      <c r="M96" s="178" t="s">
        <v>588</v>
      </c>
      <c r="N96" s="178" t="s">
        <v>588</v>
      </c>
      <c r="O96" s="178" t="s">
        <v>588</v>
      </c>
      <c r="P96" s="178" t="s">
        <v>588</v>
      </c>
      <c r="Q96" s="178" t="s">
        <v>588</v>
      </c>
      <c r="R96" s="178" t="s">
        <v>588</v>
      </c>
      <c r="S96" s="178" t="s">
        <v>653</v>
      </c>
      <c r="T96" s="178" t="s">
        <v>654</v>
      </c>
    </row>
    <row r="97" spans="1:113" ht="87.75" customHeight="1" x14ac:dyDescent="0.25">
      <c r="A97" s="42">
        <v>73</v>
      </c>
      <c r="B97" s="178" t="s">
        <v>584</v>
      </c>
      <c r="C97" s="178" t="s">
        <v>584</v>
      </c>
      <c r="D97" s="182" t="s">
        <v>644</v>
      </c>
      <c r="E97" s="178" t="s">
        <v>648</v>
      </c>
      <c r="F97" s="178" t="s">
        <v>649</v>
      </c>
      <c r="G97" s="183" t="s">
        <v>620</v>
      </c>
      <c r="H97" s="183" t="s">
        <v>620</v>
      </c>
      <c r="I97" s="184">
        <v>1979</v>
      </c>
      <c r="J97" s="178" t="s">
        <v>588</v>
      </c>
      <c r="K97" s="184">
        <v>1979</v>
      </c>
      <c r="L97" s="178" t="s">
        <v>588</v>
      </c>
      <c r="M97" s="178" t="s">
        <v>588</v>
      </c>
      <c r="N97" s="178" t="s">
        <v>588</v>
      </c>
      <c r="O97" s="178" t="s">
        <v>588</v>
      </c>
      <c r="P97" s="178" t="s">
        <v>588</v>
      </c>
      <c r="Q97" s="178" t="s">
        <v>588</v>
      </c>
      <c r="R97" s="178" t="s">
        <v>588</v>
      </c>
      <c r="S97" s="178" t="s">
        <v>653</v>
      </c>
      <c r="T97" s="178" t="s">
        <v>654</v>
      </c>
    </row>
    <row r="98" spans="1:113" ht="3" customHeight="1" x14ac:dyDescent="0.25">
      <c r="S98" s="178"/>
      <c r="T98" s="178"/>
    </row>
    <row r="99" spans="1:113" s="40" customFormat="1" ht="12.75" x14ac:dyDescent="0.2">
      <c r="B99" s="41"/>
      <c r="C99" s="41"/>
      <c r="K99" s="41"/>
    </row>
    <row r="100" spans="1:113" s="40" customFormat="1" x14ac:dyDescent="0.25">
      <c r="B100" s="36" t="s">
        <v>110</v>
      </c>
      <c r="C100" s="36"/>
      <c r="D100" s="36"/>
      <c r="E100" s="36"/>
      <c r="F100" s="36"/>
      <c r="G100" s="36"/>
      <c r="H100" s="36"/>
      <c r="I100" s="36"/>
      <c r="J100" s="36"/>
      <c r="K100" s="36"/>
      <c r="L100" s="36"/>
      <c r="M100" s="36"/>
      <c r="N100" s="36"/>
      <c r="O100" s="36"/>
      <c r="P100" s="36"/>
      <c r="Q100" s="36"/>
      <c r="R100" s="36"/>
    </row>
    <row r="101" spans="1:113" x14ac:dyDescent="0.25">
      <c r="B101" s="275" t="s">
        <v>437</v>
      </c>
      <c r="C101" s="275"/>
      <c r="D101" s="275"/>
      <c r="E101" s="275"/>
      <c r="F101" s="275"/>
      <c r="G101" s="275"/>
      <c r="H101" s="275"/>
      <c r="I101" s="275"/>
      <c r="J101" s="275"/>
      <c r="K101" s="275"/>
      <c r="L101" s="275"/>
      <c r="M101" s="275"/>
      <c r="N101" s="275"/>
      <c r="O101" s="275"/>
      <c r="P101" s="275"/>
      <c r="Q101" s="275"/>
      <c r="R101" s="275"/>
    </row>
    <row r="103" spans="1:113" x14ac:dyDescent="0.25">
      <c r="B103" s="38" t="s">
        <v>400</v>
      </c>
      <c r="C103" s="38"/>
      <c r="D103" s="38"/>
      <c r="E103" s="38"/>
      <c r="H103" s="38"/>
      <c r="I103" s="38"/>
      <c r="J103" s="38"/>
      <c r="K103" s="38"/>
      <c r="L103" s="38"/>
      <c r="M103" s="38"/>
      <c r="N103" s="38"/>
      <c r="O103" s="38"/>
      <c r="P103" s="38"/>
      <c r="Q103" s="38"/>
      <c r="R103" s="38"/>
      <c r="S103" s="39"/>
      <c r="T103" s="39"/>
      <c r="U103" s="39"/>
      <c r="V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c r="CV103" s="39"/>
      <c r="CW103" s="39"/>
      <c r="CX103" s="39"/>
      <c r="CY103" s="39"/>
      <c r="CZ103" s="39"/>
      <c r="DA103" s="39"/>
      <c r="DB103" s="39"/>
      <c r="DC103" s="39"/>
      <c r="DD103" s="39"/>
      <c r="DE103" s="39"/>
      <c r="DF103" s="39"/>
      <c r="DG103" s="39"/>
      <c r="DH103" s="39"/>
      <c r="DI103" s="39"/>
    </row>
    <row r="104" spans="1:113" x14ac:dyDescent="0.25">
      <c r="B104" s="38" t="s">
        <v>109</v>
      </c>
      <c r="C104" s="38"/>
      <c r="D104" s="38"/>
      <c r="E104" s="38"/>
      <c r="H104" s="38"/>
      <c r="I104" s="38"/>
      <c r="J104" s="38"/>
      <c r="K104" s="38"/>
      <c r="L104" s="38"/>
      <c r="M104" s="38"/>
      <c r="N104" s="38"/>
      <c r="O104" s="38"/>
      <c r="P104" s="38"/>
      <c r="Q104" s="38"/>
      <c r="R104" s="38"/>
    </row>
    <row r="105" spans="1:113" x14ac:dyDescent="0.25">
      <c r="B105" s="38" t="s">
        <v>108</v>
      </c>
      <c r="C105" s="38"/>
      <c r="D105" s="38"/>
      <c r="E105" s="38"/>
      <c r="H105" s="38"/>
      <c r="I105" s="38"/>
      <c r="J105" s="38"/>
      <c r="K105" s="38"/>
      <c r="L105" s="38"/>
      <c r="M105" s="38"/>
      <c r="N105" s="38"/>
      <c r="O105" s="38"/>
      <c r="P105" s="38"/>
      <c r="Q105" s="38"/>
      <c r="R105" s="38"/>
      <c r="AN105" s="38"/>
      <c r="AO105" s="38"/>
      <c r="AP105" s="38"/>
      <c r="AQ105" s="38"/>
      <c r="AR105" s="38"/>
      <c r="AS105" s="38"/>
      <c r="AT105" s="38"/>
      <c r="AU105" s="38"/>
      <c r="AV105" s="38"/>
      <c r="AW105" s="38"/>
      <c r="AX105" s="38"/>
      <c r="AY105" s="38"/>
      <c r="AZ105" s="38"/>
      <c r="BA105" s="38"/>
      <c r="BB105" s="38"/>
      <c r="BC105" s="38"/>
      <c r="BD105" s="38"/>
      <c r="BE105" s="38"/>
      <c r="BF105" s="38"/>
      <c r="BG105" s="38"/>
      <c r="BH105" s="38"/>
      <c r="BI105" s="38"/>
      <c r="BJ105" s="38"/>
      <c r="BK105" s="37"/>
      <c r="BL105" s="37"/>
      <c r="BM105" s="37"/>
      <c r="BN105" s="37"/>
      <c r="BO105" s="37"/>
      <c r="BP105" s="37"/>
      <c r="BQ105" s="37"/>
      <c r="BR105" s="37"/>
      <c r="BS105" s="37"/>
      <c r="BT105" s="37"/>
      <c r="BU105" s="37"/>
      <c r="BV105" s="37"/>
      <c r="BW105" s="37"/>
      <c r="BX105" s="37"/>
      <c r="BY105" s="37"/>
      <c r="BZ105" s="37"/>
      <c r="CA105" s="37"/>
      <c r="CB105" s="37"/>
      <c r="CC105" s="37"/>
      <c r="CD105" s="37"/>
      <c r="CE105" s="37"/>
      <c r="CF105" s="37"/>
      <c r="CG105" s="37"/>
      <c r="CH105" s="37"/>
      <c r="CI105" s="37"/>
      <c r="CJ105" s="37"/>
      <c r="CK105" s="37"/>
      <c r="CL105" s="37"/>
      <c r="CM105" s="37"/>
      <c r="CN105" s="37"/>
      <c r="CO105" s="37"/>
      <c r="CP105" s="37"/>
      <c r="CQ105" s="37"/>
      <c r="CR105" s="37"/>
      <c r="CS105" s="37"/>
      <c r="CT105" s="37"/>
      <c r="CU105" s="37"/>
      <c r="CV105" s="37"/>
      <c r="CW105" s="37"/>
      <c r="CX105" s="37"/>
      <c r="CY105" s="37"/>
      <c r="CZ105" s="37"/>
      <c r="DA105" s="37"/>
      <c r="DB105" s="37"/>
      <c r="DC105" s="37"/>
      <c r="DD105" s="37"/>
      <c r="DE105" s="37"/>
      <c r="DF105" s="37"/>
      <c r="DG105" s="37"/>
      <c r="DH105" s="37"/>
      <c r="DI105" s="37"/>
    </row>
    <row r="106" spans="1:113" x14ac:dyDescent="0.25">
      <c r="B106" s="38" t="s">
        <v>107</v>
      </c>
      <c r="C106" s="38"/>
      <c r="D106" s="38"/>
      <c r="E106" s="38"/>
      <c r="H106" s="38"/>
      <c r="I106" s="38"/>
      <c r="J106" s="38"/>
      <c r="K106" s="38"/>
      <c r="L106" s="38"/>
      <c r="M106" s="38"/>
      <c r="N106" s="38"/>
      <c r="O106" s="38"/>
      <c r="P106" s="38"/>
      <c r="Q106" s="38"/>
      <c r="R106" s="38"/>
      <c r="S106" s="38"/>
      <c r="T106" s="38"/>
      <c r="U106" s="38"/>
      <c r="V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8"/>
      <c r="BK106" s="37"/>
      <c r="BL106" s="37"/>
      <c r="BM106" s="37"/>
      <c r="BN106" s="37"/>
      <c r="BO106" s="37"/>
      <c r="BP106" s="37"/>
      <c r="BQ106" s="37"/>
      <c r="BR106" s="37"/>
      <c r="BS106" s="37"/>
      <c r="BT106" s="37"/>
      <c r="BU106" s="37"/>
      <c r="BV106" s="37"/>
      <c r="BW106" s="37"/>
      <c r="BX106" s="37"/>
      <c r="BY106" s="37"/>
      <c r="BZ106" s="37"/>
      <c r="CA106" s="37"/>
      <c r="CB106" s="37"/>
      <c r="CC106" s="37"/>
      <c r="CD106" s="37"/>
      <c r="CE106" s="37"/>
      <c r="CF106" s="37"/>
      <c r="CG106" s="37"/>
      <c r="CH106" s="37"/>
      <c r="CI106" s="37"/>
      <c r="CJ106" s="37"/>
      <c r="CK106" s="37"/>
      <c r="CL106" s="37"/>
      <c r="CM106" s="37"/>
      <c r="CN106" s="37"/>
      <c r="CO106" s="37"/>
      <c r="CP106" s="37"/>
      <c r="CQ106" s="37"/>
      <c r="CR106" s="37"/>
      <c r="CS106" s="37"/>
      <c r="CT106" s="37"/>
      <c r="CU106" s="37"/>
      <c r="CV106" s="37"/>
      <c r="CW106" s="37"/>
      <c r="CX106" s="37"/>
      <c r="CY106" s="37"/>
      <c r="CZ106" s="37"/>
      <c r="DA106" s="37"/>
      <c r="DB106" s="37"/>
      <c r="DC106" s="37"/>
      <c r="DD106" s="37"/>
      <c r="DE106" s="37"/>
      <c r="DF106" s="37"/>
      <c r="DG106" s="37"/>
      <c r="DH106" s="37"/>
      <c r="DI106" s="37"/>
    </row>
    <row r="107" spans="1:113" x14ac:dyDescent="0.25">
      <c r="B107" s="38" t="s">
        <v>106</v>
      </c>
      <c r="C107" s="38"/>
      <c r="D107" s="38"/>
      <c r="E107" s="38"/>
      <c r="H107" s="38"/>
      <c r="I107" s="38"/>
      <c r="J107" s="38"/>
      <c r="K107" s="38"/>
      <c r="L107" s="38"/>
      <c r="M107" s="38"/>
      <c r="N107" s="38"/>
      <c r="O107" s="38"/>
      <c r="P107" s="38"/>
      <c r="Q107" s="38"/>
      <c r="R107" s="38"/>
      <c r="S107" s="38"/>
      <c r="T107" s="38"/>
      <c r="U107" s="38"/>
      <c r="V107" s="38"/>
      <c r="AN107" s="38"/>
      <c r="AO107" s="38"/>
      <c r="AP107" s="38"/>
      <c r="AQ107" s="38"/>
      <c r="AR107" s="38"/>
      <c r="AS107" s="38"/>
      <c r="AT107" s="38"/>
      <c r="AU107" s="38"/>
      <c r="AV107" s="38"/>
      <c r="AW107" s="38"/>
      <c r="AX107" s="38"/>
      <c r="AY107" s="38"/>
      <c r="AZ107" s="38"/>
      <c r="BA107" s="38"/>
      <c r="BB107" s="38"/>
      <c r="BC107" s="38"/>
      <c r="BD107" s="38"/>
      <c r="BE107" s="38"/>
      <c r="BF107" s="38"/>
      <c r="BG107" s="38"/>
      <c r="BH107" s="38"/>
      <c r="BI107" s="38"/>
      <c r="BJ107" s="38"/>
      <c r="BK107" s="37"/>
      <c r="BL107" s="37"/>
      <c r="BM107" s="37"/>
      <c r="BN107" s="37"/>
      <c r="BO107" s="37"/>
      <c r="BP107" s="37"/>
      <c r="BQ107" s="37"/>
      <c r="BR107" s="37"/>
      <c r="BS107" s="37"/>
      <c r="BT107" s="37"/>
      <c r="BU107" s="37"/>
      <c r="BV107" s="37"/>
      <c r="BW107" s="37"/>
      <c r="BX107" s="37"/>
      <c r="BY107" s="37"/>
      <c r="BZ107" s="37"/>
      <c r="CA107" s="37"/>
      <c r="CB107" s="37"/>
      <c r="CC107" s="37"/>
      <c r="CD107" s="37"/>
      <c r="CE107" s="37"/>
      <c r="CF107" s="37"/>
      <c r="CG107" s="37"/>
      <c r="CH107" s="37"/>
      <c r="CI107" s="37"/>
      <c r="CJ107" s="37"/>
      <c r="CK107" s="37"/>
      <c r="CL107" s="37"/>
      <c r="CM107" s="37"/>
      <c r="CN107" s="37"/>
      <c r="CO107" s="37"/>
      <c r="CP107" s="37"/>
      <c r="CQ107" s="37"/>
      <c r="CR107" s="37"/>
      <c r="CS107" s="37"/>
      <c r="CT107" s="37"/>
      <c r="CU107" s="37"/>
      <c r="CV107" s="37"/>
      <c r="CW107" s="37"/>
      <c r="CX107" s="37"/>
      <c r="CY107" s="37"/>
      <c r="CZ107" s="37"/>
      <c r="DA107" s="37"/>
      <c r="DB107" s="37"/>
      <c r="DC107" s="37"/>
      <c r="DD107" s="37"/>
      <c r="DE107" s="37"/>
      <c r="DF107" s="37"/>
      <c r="DG107" s="37"/>
      <c r="DH107" s="37"/>
      <c r="DI107" s="37"/>
    </row>
    <row r="108" spans="1:113" x14ac:dyDescent="0.25">
      <c r="B108" s="38" t="s">
        <v>105</v>
      </c>
      <c r="C108" s="38"/>
      <c r="D108" s="38"/>
      <c r="E108" s="38"/>
      <c r="H108" s="38"/>
      <c r="I108" s="38"/>
      <c r="J108" s="38"/>
      <c r="K108" s="38"/>
      <c r="L108" s="38"/>
      <c r="M108" s="38"/>
      <c r="N108" s="38"/>
      <c r="O108" s="38"/>
      <c r="P108" s="38"/>
      <c r="Q108" s="38"/>
      <c r="R108" s="38"/>
      <c r="S108" s="38"/>
      <c r="T108" s="38"/>
      <c r="U108" s="38"/>
      <c r="V108" s="38"/>
      <c r="AN108" s="38"/>
      <c r="AO108" s="38"/>
      <c r="AP108" s="38"/>
      <c r="AQ108" s="38"/>
      <c r="AR108" s="38"/>
      <c r="AS108" s="38"/>
      <c r="AT108" s="38"/>
      <c r="AU108" s="38"/>
      <c r="AV108" s="38"/>
      <c r="AW108" s="38"/>
      <c r="AX108" s="38"/>
      <c r="AY108" s="38"/>
      <c r="AZ108" s="38"/>
      <c r="BA108" s="38"/>
      <c r="BB108" s="38"/>
      <c r="BC108" s="38"/>
      <c r="BD108" s="38"/>
      <c r="BE108" s="38"/>
      <c r="BF108" s="38"/>
      <c r="BG108" s="38"/>
      <c r="BH108" s="38"/>
      <c r="BI108" s="38"/>
      <c r="BJ108" s="38"/>
      <c r="BK108" s="37"/>
      <c r="BL108" s="37"/>
      <c r="BM108" s="37"/>
      <c r="BN108" s="37"/>
      <c r="BO108" s="37"/>
      <c r="BP108" s="37"/>
      <c r="BQ108" s="37"/>
      <c r="BR108" s="37"/>
      <c r="BS108" s="37"/>
      <c r="BT108" s="37"/>
      <c r="BU108" s="37"/>
      <c r="BV108" s="37"/>
      <c r="BW108" s="37"/>
      <c r="BX108" s="37"/>
      <c r="BY108" s="37"/>
      <c r="BZ108" s="37"/>
      <c r="CA108" s="37"/>
      <c r="CB108" s="37"/>
      <c r="CC108" s="37"/>
      <c r="CD108" s="37"/>
      <c r="CE108" s="37"/>
      <c r="CF108" s="37"/>
      <c r="CG108" s="37"/>
      <c r="CH108" s="37"/>
      <c r="CI108" s="37"/>
      <c r="CJ108" s="37"/>
      <c r="CK108" s="37"/>
      <c r="CL108" s="37"/>
      <c r="CM108" s="37"/>
      <c r="CN108" s="37"/>
      <c r="CO108" s="37"/>
      <c r="CP108" s="37"/>
      <c r="CQ108" s="37"/>
      <c r="CR108" s="37"/>
      <c r="CS108" s="37"/>
      <c r="CT108" s="37"/>
      <c r="CU108" s="37"/>
      <c r="CV108" s="37"/>
      <c r="CW108" s="37"/>
      <c r="CX108" s="37"/>
      <c r="CY108" s="37"/>
      <c r="CZ108" s="37"/>
      <c r="DA108" s="37"/>
      <c r="DB108" s="37"/>
      <c r="DC108" s="37"/>
      <c r="DD108" s="37"/>
      <c r="DE108" s="37"/>
      <c r="DF108" s="37"/>
      <c r="DG108" s="37"/>
      <c r="DH108" s="37"/>
      <c r="DI108" s="37"/>
    </row>
    <row r="109" spans="1:113" x14ac:dyDescent="0.25">
      <c r="B109" s="38" t="s">
        <v>104</v>
      </c>
      <c r="C109" s="38"/>
      <c r="D109" s="38"/>
      <c r="E109" s="38"/>
      <c r="H109" s="38"/>
      <c r="I109" s="38"/>
      <c r="J109" s="38"/>
      <c r="K109" s="38"/>
      <c r="L109" s="38"/>
      <c r="M109" s="38"/>
      <c r="N109" s="38"/>
      <c r="O109" s="38"/>
      <c r="P109" s="38"/>
      <c r="Q109" s="38"/>
      <c r="R109" s="38"/>
      <c r="S109" s="38"/>
      <c r="T109" s="38"/>
      <c r="U109" s="38"/>
      <c r="V109" s="38"/>
      <c r="AN109" s="38"/>
      <c r="AO109" s="38"/>
      <c r="AP109" s="38"/>
      <c r="AQ109" s="38"/>
      <c r="AR109" s="38"/>
      <c r="AS109" s="38"/>
      <c r="AT109" s="38"/>
      <c r="AU109" s="38"/>
      <c r="AV109" s="38"/>
      <c r="AW109" s="38"/>
      <c r="AX109" s="38"/>
      <c r="AY109" s="38"/>
      <c r="AZ109" s="38"/>
      <c r="BA109" s="38"/>
      <c r="BB109" s="38"/>
      <c r="BC109" s="38"/>
      <c r="BD109" s="38"/>
      <c r="BE109" s="38"/>
      <c r="BF109" s="38"/>
      <c r="BG109" s="38"/>
      <c r="BH109" s="38"/>
      <c r="BI109" s="38"/>
      <c r="BJ109" s="38"/>
      <c r="BK109" s="37"/>
      <c r="BL109" s="37"/>
      <c r="BM109" s="37"/>
      <c r="BN109" s="37"/>
      <c r="BO109" s="37"/>
      <c r="BP109" s="37"/>
      <c r="BQ109" s="37"/>
      <c r="BR109" s="37"/>
      <c r="BS109" s="37"/>
      <c r="BT109" s="37"/>
      <c r="BU109" s="37"/>
      <c r="BV109" s="37"/>
      <c r="BW109" s="37"/>
      <c r="BX109" s="37"/>
      <c r="BY109" s="37"/>
      <c r="BZ109" s="37"/>
      <c r="CA109" s="37"/>
      <c r="CB109" s="37"/>
      <c r="CC109" s="37"/>
      <c r="CD109" s="37"/>
      <c r="CE109" s="37"/>
      <c r="CF109" s="37"/>
      <c r="CG109" s="37"/>
      <c r="CH109" s="37"/>
      <c r="CI109" s="37"/>
      <c r="CJ109" s="37"/>
      <c r="CK109" s="37"/>
      <c r="CL109" s="37"/>
      <c r="CM109" s="37"/>
      <c r="CN109" s="37"/>
      <c r="CO109" s="37"/>
      <c r="CP109" s="37"/>
      <c r="CQ109" s="37"/>
      <c r="CR109" s="37"/>
      <c r="CS109" s="37"/>
      <c r="CT109" s="37"/>
      <c r="CU109" s="37"/>
      <c r="CV109" s="37"/>
      <c r="CW109" s="37"/>
      <c r="CX109" s="37"/>
      <c r="CY109" s="37"/>
      <c r="CZ109" s="37"/>
      <c r="DA109" s="37"/>
      <c r="DB109" s="37"/>
      <c r="DC109" s="37"/>
      <c r="DD109" s="37"/>
      <c r="DE109" s="37"/>
      <c r="DF109" s="37"/>
      <c r="DG109" s="37"/>
      <c r="DH109" s="37"/>
      <c r="DI109" s="37"/>
    </row>
    <row r="110" spans="1:113" x14ac:dyDescent="0.25">
      <c r="B110" s="38" t="s">
        <v>103</v>
      </c>
      <c r="C110" s="38"/>
      <c r="D110" s="38"/>
      <c r="E110" s="38"/>
      <c r="H110" s="38"/>
      <c r="I110" s="38"/>
      <c r="J110" s="38"/>
      <c r="K110" s="38"/>
      <c r="L110" s="38"/>
      <c r="M110" s="38"/>
      <c r="N110" s="38"/>
      <c r="O110" s="38"/>
      <c r="P110" s="38"/>
      <c r="Q110" s="38"/>
      <c r="R110" s="38"/>
      <c r="S110" s="38"/>
      <c r="T110" s="38"/>
      <c r="U110" s="38"/>
      <c r="V110" s="38"/>
      <c r="AN110" s="38"/>
      <c r="AO110" s="38"/>
      <c r="AP110" s="38"/>
      <c r="AQ110" s="38"/>
      <c r="AR110" s="38"/>
      <c r="AS110" s="38"/>
      <c r="AT110" s="38"/>
      <c r="AU110" s="38"/>
      <c r="AV110" s="38"/>
      <c r="AW110" s="38"/>
      <c r="AX110" s="38"/>
      <c r="AY110" s="38"/>
      <c r="AZ110" s="38"/>
      <c r="BA110" s="38"/>
      <c r="BB110" s="38"/>
      <c r="BC110" s="38"/>
      <c r="BD110" s="38"/>
      <c r="BE110" s="38"/>
      <c r="BF110" s="38"/>
      <c r="BG110" s="38"/>
      <c r="BH110" s="38"/>
      <c r="BI110" s="38"/>
      <c r="BJ110" s="38"/>
      <c r="BK110" s="37"/>
      <c r="BL110" s="37"/>
      <c r="BM110" s="37"/>
      <c r="BN110" s="37"/>
      <c r="BO110" s="37"/>
      <c r="BP110" s="37"/>
      <c r="BQ110" s="37"/>
      <c r="BR110" s="37"/>
      <c r="BS110" s="37"/>
      <c r="BT110" s="37"/>
      <c r="BU110" s="37"/>
      <c r="BV110" s="37"/>
      <c r="BW110" s="37"/>
      <c r="BX110" s="37"/>
      <c r="BY110" s="37"/>
      <c r="BZ110" s="37"/>
      <c r="CA110" s="37"/>
      <c r="CB110" s="37"/>
      <c r="CC110" s="37"/>
      <c r="CD110" s="37"/>
      <c r="CE110" s="37"/>
      <c r="CF110" s="37"/>
      <c r="CG110" s="37"/>
      <c r="CH110" s="37"/>
      <c r="CI110" s="37"/>
      <c r="CJ110" s="37"/>
      <c r="CK110" s="37"/>
      <c r="CL110" s="37"/>
      <c r="CM110" s="37"/>
      <c r="CN110" s="37"/>
      <c r="CO110" s="37"/>
      <c r="CP110" s="37"/>
      <c r="CQ110" s="37"/>
      <c r="CR110" s="37"/>
      <c r="CS110" s="37"/>
      <c r="CT110" s="37"/>
      <c r="CU110" s="37"/>
      <c r="CV110" s="37"/>
      <c r="CW110" s="37"/>
      <c r="CX110" s="37"/>
      <c r="CY110" s="37"/>
      <c r="CZ110" s="37"/>
      <c r="DA110" s="37"/>
      <c r="DB110" s="37"/>
      <c r="DC110" s="37"/>
      <c r="DD110" s="37"/>
      <c r="DE110" s="37"/>
      <c r="DF110" s="37"/>
      <c r="DG110" s="37"/>
      <c r="DH110" s="37"/>
      <c r="DI110" s="37"/>
    </row>
    <row r="111" spans="1:113" x14ac:dyDescent="0.25">
      <c r="B111" s="38" t="s">
        <v>102</v>
      </c>
      <c r="C111" s="38"/>
      <c r="D111" s="38"/>
      <c r="E111" s="38"/>
      <c r="H111" s="38"/>
      <c r="I111" s="38"/>
      <c r="J111" s="38"/>
      <c r="K111" s="38"/>
      <c r="L111" s="38"/>
      <c r="M111" s="38"/>
      <c r="N111" s="38"/>
      <c r="O111" s="38"/>
      <c r="P111" s="38"/>
      <c r="Q111" s="38"/>
      <c r="R111" s="38"/>
      <c r="S111" s="38"/>
      <c r="T111" s="38"/>
      <c r="U111" s="38"/>
      <c r="V111" s="38"/>
      <c r="AN111" s="38"/>
      <c r="AO111" s="38"/>
      <c r="AP111" s="38"/>
      <c r="AQ111" s="38"/>
      <c r="AR111" s="38"/>
      <c r="AS111" s="38"/>
      <c r="AT111" s="38"/>
      <c r="AU111" s="38"/>
      <c r="AV111" s="38"/>
      <c r="AW111" s="38"/>
      <c r="AX111" s="38"/>
      <c r="AY111" s="38"/>
      <c r="AZ111" s="38"/>
      <c r="BA111" s="38"/>
      <c r="BB111" s="38"/>
      <c r="BC111" s="38"/>
      <c r="BD111" s="38"/>
      <c r="BE111" s="38"/>
      <c r="BF111" s="38"/>
      <c r="BG111" s="38"/>
      <c r="BH111" s="38"/>
      <c r="BI111" s="38"/>
      <c r="BJ111" s="38"/>
      <c r="BK111" s="37"/>
      <c r="BL111" s="37"/>
      <c r="BM111" s="37"/>
      <c r="BN111" s="37"/>
      <c r="BO111" s="37"/>
      <c r="BP111" s="37"/>
      <c r="BQ111" s="37"/>
      <c r="BR111" s="37"/>
      <c r="BS111" s="37"/>
      <c r="BT111" s="37"/>
      <c r="BU111" s="37"/>
      <c r="BV111" s="37"/>
      <c r="BW111" s="37"/>
      <c r="BX111" s="37"/>
      <c r="BY111" s="37"/>
      <c r="BZ111" s="37"/>
      <c r="CA111" s="37"/>
      <c r="CB111" s="37"/>
      <c r="CC111" s="37"/>
      <c r="CD111" s="37"/>
      <c r="CE111" s="37"/>
      <c r="CF111" s="37"/>
      <c r="CG111" s="37"/>
      <c r="CH111" s="37"/>
      <c r="CI111" s="37"/>
      <c r="CJ111" s="37"/>
      <c r="CK111" s="37"/>
      <c r="CL111" s="37"/>
      <c r="CM111" s="37"/>
      <c r="CN111" s="37"/>
      <c r="CO111" s="37"/>
      <c r="CP111" s="37"/>
      <c r="CQ111" s="37"/>
      <c r="CR111" s="37"/>
      <c r="CS111" s="37"/>
      <c r="CT111" s="37"/>
      <c r="CU111" s="37"/>
      <c r="CV111" s="37"/>
      <c r="CW111" s="37"/>
      <c r="CX111" s="37"/>
      <c r="CY111" s="37"/>
      <c r="CZ111" s="37"/>
      <c r="DA111" s="37"/>
      <c r="DB111" s="37"/>
      <c r="DC111" s="37"/>
      <c r="DD111" s="37"/>
      <c r="DE111" s="37"/>
      <c r="DF111" s="37"/>
      <c r="DG111" s="37"/>
      <c r="DH111" s="37"/>
      <c r="DI111" s="37"/>
    </row>
    <row r="112" spans="1:113" x14ac:dyDescent="0.25">
      <c r="B112" s="38" t="s">
        <v>101</v>
      </c>
      <c r="C112" s="38"/>
      <c r="D112" s="38"/>
      <c r="E112" s="38"/>
      <c r="H112" s="38"/>
      <c r="I112" s="38"/>
      <c r="J112" s="38"/>
      <c r="K112" s="38"/>
      <c r="L112" s="38"/>
      <c r="M112" s="38"/>
      <c r="N112" s="38"/>
      <c r="O112" s="38"/>
      <c r="P112" s="38"/>
      <c r="Q112" s="38"/>
      <c r="R112" s="38"/>
      <c r="S112" s="38"/>
      <c r="T112" s="38"/>
      <c r="U112" s="38"/>
      <c r="V112" s="38"/>
      <c r="AN112" s="38"/>
      <c r="AO112" s="38"/>
      <c r="AP112" s="38"/>
      <c r="AQ112" s="38"/>
      <c r="AR112" s="38"/>
      <c r="AS112" s="38"/>
      <c r="AT112" s="38"/>
      <c r="AU112" s="38"/>
      <c r="AV112" s="38"/>
      <c r="AW112" s="38"/>
      <c r="AX112" s="38"/>
      <c r="AY112" s="38"/>
      <c r="AZ112" s="38"/>
      <c r="BA112" s="38"/>
      <c r="BB112" s="38"/>
      <c r="BC112" s="38"/>
      <c r="BD112" s="38"/>
      <c r="BE112" s="38"/>
      <c r="BF112" s="38"/>
      <c r="BG112" s="38"/>
      <c r="BH112" s="38"/>
      <c r="BI112" s="38"/>
      <c r="BJ112" s="38"/>
      <c r="BK112" s="37"/>
      <c r="BL112" s="37"/>
      <c r="BM112" s="37"/>
      <c r="BN112" s="37"/>
      <c r="BO112" s="37"/>
      <c r="BP112" s="37"/>
      <c r="BQ112" s="37"/>
      <c r="BR112" s="37"/>
      <c r="BS112" s="37"/>
      <c r="BT112" s="37"/>
      <c r="BU112" s="37"/>
      <c r="BV112" s="37"/>
      <c r="BW112" s="37"/>
      <c r="BX112" s="37"/>
      <c r="BY112" s="37"/>
      <c r="BZ112" s="37"/>
      <c r="CA112" s="37"/>
      <c r="CB112" s="37"/>
      <c r="CC112" s="37"/>
      <c r="CD112" s="37"/>
      <c r="CE112" s="37"/>
      <c r="CF112" s="37"/>
      <c r="CG112" s="37"/>
      <c r="CH112" s="37"/>
      <c r="CI112" s="37"/>
      <c r="CJ112" s="37"/>
      <c r="CK112" s="37"/>
      <c r="CL112" s="37"/>
      <c r="CM112" s="37"/>
      <c r="CN112" s="37"/>
      <c r="CO112" s="37"/>
      <c r="CP112" s="37"/>
      <c r="CQ112" s="37"/>
      <c r="CR112" s="37"/>
      <c r="CS112" s="37"/>
      <c r="CT112" s="37"/>
      <c r="CU112" s="37"/>
      <c r="CV112" s="37"/>
      <c r="CW112" s="37"/>
      <c r="CX112" s="37"/>
      <c r="CY112" s="37"/>
      <c r="CZ112" s="37"/>
      <c r="DA112" s="37"/>
      <c r="DB112" s="37"/>
      <c r="DC112" s="37"/>
      <c r="DD112" s="37"/>
      <c r="DE112" s="37"/>
      <c r="DF112" s="37"/>
      <c r="DG112" s="37"/>
      <c r="DH112" s="37"/>
      <c r="DI112" s="37"/>
    </row>
    <row r="113" spans="17:113" x14ac:dyDescent="0.25">
      <c r="Q113" s="38"/>
      <c r="R113" s="38"/>
      <c r="S113" s="38"/>
      <c r="T113" s="38"/>
      <c r="U113" s="38"/>
      <c r="V113" s="38"/>
      <c r="AN113" s="38"/>
      <c r="AO113" s="38"/>
      <c r="AP113" s="38"/>
      <c r="AQ113" s="38"/>
      <c r="AR113" s="38"/>
      <c r="AS113" s="38"/>
      <c r="AT113" s="38"/>
      <c r="AU113" s="38"/>
      <c r="AV113" s="38"/>
      <c r="AW113" s="38"/>
      <c r="AX113" s="38"/>
      <c r="AY113" s="38"/>
      <c r="AZ113" s="38"/>
      <c r="BA113" s="38"/>
      <c r="BB113" s="38"/>
      <c r="BC113" s="38"/>
      <c r="BD113" s="38"/>
      <c r="BE113" s="38"/>
      <c r="BF113" s="38"/>
      <c r="BG113" s="38"/>
      <c r="BH113" s="38"/>
      <c r="BI113" s="38"/>
      <c r="BJ113" s="38"/>
      <c r="BK113" s="37"/>
      <c r="BL113" s="37"/>
      <c r="BM113" s="37"/>
      <c r="BN113" s="37"/>
      <c r="BO113" s="37"/>
      <c r="BP113" s="37"/>
      <c r="BQ113" s="37"/>
      <c r="BR113" s="37"/>
      <c r="BS113" s="37"/>
      <c r="BT113" s="37"/>
      <c r="BU113" s="37"/>
      <c r="BV113" s="37"/>
      <c r="BW113" s="37"/>
      <c r="BX113" s="37"/>
      <c r="BY113" s="37"/>
      <c r="BZ113" s="37"/>
      <c r="CA113" s="37"/>
      <c r="CB113" s="37"/>
      <c r="CC113" s="37"/>
      <c r="CD113" s="37"/>
      <c r="CE113" s="37"/>
      <c r="CF113" s="37"/>
      <c r="CG113" s="37"/>
      <c r="CH113" s="37"/>
      <c r="CI113" s="37"/>
      <c r="CJ113" s="37"/>
      <c r="CK113" s="37"/>
      <c r="CL113" s="37"/>
      <c r="CM113" s="37"/>
      <c r="CN113" s="37"/>
      <c r="CO113" s="37"/>
      <c r="CP113" s="37"/>
      <c r="CQ113" s="37"/>
      <c r="CR113" s="37"/>
      <c r="CS113" s="37"/>
      <c r="CT113" s="37"/>
      <c r="CU113" s="37"/>
      <c r="CV113" s="37"/>
      <c r="CW113" s="37"/>
      <c r="CX113" s="37"/>
      <c r="CY113" s="37"/>
      <c r="CZ113" s="37"/>
      <c r="DA113" s="37"/>
      <c r="DB113" s="37"/>
      <c r="DC113" s="37"/>
      <c r="DD113" s="37"/>
      <c r="DE113" s="37"/>
      <c r="DF113" s="37"/>
      <c r="DG113" s="37"/>
      <c r="DH113" s="37"/>
      <c r="DI113" s="37"/>
    </row>
    <row r="114" spans="17:113" x14ac:dyDescent="0.25">
      <c r="Q114" s="38"/>
      <c r="R114" s="38"/>
      <c r="S114" s="38"/>
      <c r="T114" s="38"/>
      <c r="U114" s="38"/>
      <c r="V114" s="38"/>
      <c r="W114" s="38"/>
      <c r="X114" s="38"/>
      <c r="Y114" s="38"/>
      <c r="Z114" s="38"/>
      <c r="AA114" s="38"/>
      <c r="AB114" s="38"/>
      <c r="AC114" s="38"/>
      <c r="AD114" s="38"/>
      <c r="AE114" s="38"/>
      <c r="AF114" s="38"/>
      <c r="AG114" s="38"/>
      <c r="AH114" s="38"/>
      <c r="AI114" s="38"/>
      <c r="AJ114" s="38"/>
      <c r="AK114" s="38"/>
      <c r="AL114" s="38"/>
      <c r="AM114" s="38"/>
      <c r="AN114" s="38"/>
      <c r="AO114" s="38"/>
      <c r="AP114" s="38"/>
      <c r="AQ114" s="38"/>
      <c r="AR114" s="38"/>
      <c r="AS114" s="38"/>
      <c r="AT114" s="38"/>
      <c r="AU114" s="38"/>
      <c r="AV114" s="38"/>
      <c r="AW114" s="38"/>
      <c r="AX114" s="38"/>
      <c r="AY114" s="38"/>
      <c r="AZ114" s="38"/>
      <c r="BA114" s="38"/>
      <c r="BB114" s="38"/>
      <c r="BC114" s="38"/>
      <c r="BD114" s="38"/>
      <c r="BE114" s="38"/>
      <c r="BF114" s="38"/>
      <c r="BG114" s="38"/>
      <c r="BH114" s="38"/>
      <c r="BI114" s="38"/>
      <c r="BJ114" s="38"/>
      <c r="BK114" s="37"/>
      <c r="BL114" s="37"/>
      <c r="BM114" s="37"/>
      <c r="BN114" s="37"/>
      <c r="BO114" s="37"/>
      <c r="BP114" s="37"/>
      <c r="BQ114" s="37"/>
      <c r="BR114" s="37"/>
      <c r="BS114" s="37"/>
      <c r="BT114" s="37"/>
      <c r="BU114" s="37"/>
      <c r="BV114" s="37"/>
      <c r="BW114" s="37"/>
      <c r="BX114" s="37"/>
      <c r="BY114" s="37"/>
      <c r="BZ114" s="37"/>
      <c r="CA114" s="37"/>
      <c r="CB114" s="37"/>
      <c r="CC114" s="37"/>
      <c r="CD114" s="37"/>
      <c r="CE114" s="37"/>
      <c r="CF114" s="37"/>
      <c r="CG114" s="37"/>
      <c r="CH114" s="37"/>
      <c r="CI114" s="37"/>
      <c r="CJ114" s="37"/>
      <c r="CK114" s="37"/>
      <c r="CL114" s="37"/>
      <c r="CM114" s="37"/>
      <c r="CN114" s="37"/>
      <c r="CO114" s="37"/>
      <c r="CP114" s="37"/>
      <c r="CQ114" s="37"/>
      <c r="CR114" s="37"/>
      <c r="CS114" s="37"/>
      <c r="CT114" s="37"/>
      <c r="CU114" s="37"/>
      <c r="CV114" s="37"/>
      <c r="CW114" s="37"/>
      <c r="CX114" s="37"/>
      <c r="CY114" s="37"/>
      <c r="CZ114" s="37"/>
      <c r="DA114" s="37"/>
      <c r="DB114" s="37"/>
      <c r="DC114" s="37"/>
      <c r="DD114" s="37"/>
      <c r="DE114" s="37"/>
      <c r="DF114" s="37"/>
      <c r="DG114" s="37"/>
      <c r="DH114" s="37"/>
      <c r="DI114" s="37"/>
    </row>
  </sheetData>
  <mergeCells count="27">
    <mergeCell ref="B101:R10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56 D60:D61">
      <formula1>INDIRECT("Вид_обор")</formula1>
    </dataValidation>
    <dataValidation type="list" allowBlank="1" showInputMessage="1" showErrorMessage="1" sqref="L25:M56">
      <formula1>INDIRECT("Ур_нап")</formula1>
    </dataValidation>
    <dataValidation type="list" allowBlank="1" showInputMessage="1" sqref="L60:M61">
      <formula1>INDIRECT("Ур_нап")</formula1>
    </dataValidation>
    <dataValidation type="list" allowBlank="1" showInputMessage="1" sqref="E66:E97">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A5" sqref="A5:AA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9" customFormat="1" x14ac:dyDescent="0.2">
      <c r="A6" s="86"/>
      <c r="B6" s="86"/>
      <c r="C6" s="86"/>
      <c r="D6" s="86"/>
      <c r="E6" s="86"/>
      <c r="F6" s="86"/>
      <c r="G6" s="86"/>
      <c r="H6" s="86"/>
      <c r="I6" s="86"/>
      <c r="J6" s="86"/>
      <c r="K6" s="86"/>
      <c r="L6" s="86"/>
      <c r="M6" s="86"/>
      <c r="N6" s="86"/>
      <c r="O6" s="86"/>
      <c r="P6" s="86"/>
      <c r="Q6" s="86"/>
      <c r="R6" s="86"/>
      <c r="S6" s="86"/>
      <c r="T6" s="86"/>
    </row>
    <row r="7" spans="1:27" s="9"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6" t="s">
        <v>465</v>
      </c>
      <c r="F9" s="246"/>
      <c r="G9" s="246"/>
      <c r="H9" s="246"/>
      <c r="I9" s="246"/>
      <c r="J9" s="246"/>
      <c r="K9" s="246"/>
      <c r="L9" s="246"/>
      <c r="M9" s="246"/>
      <c r="N9" s="246"/>
      <c r="O9" s="246"/>
      <c r="P9" s="246"/>
      <c r="Q9" s="246"/>
      <c r="R9" s="246"/>
      <c r="S9" s="246"/>
      <c r="T9" s="246"/>
      <c r="U9" s="246"/>
      <c r="V9" s="246"/>
      <c r="W9" s="246"/>
      <c r="X9" s="246"/>
      <c r="Y9" s="246"/>
    </row>
    <row r="10" spans="1:27" s="9"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6" t="s">
        <v>570</v>
      </c>
      <c r="F12" s="246"/>
      <c r="G12" s="246"/>
      <c r="H12" s="246"/>
      <c r="I12" s="246"/>
      <c r="J12" s="246"/>
      <c r="K12" s="246"/>
      <c r="L12" s="246"/>
      <c r="M12" s="246"/>
      <c r="N12" s="246"/>
      <c r="O12" s="246"/>
      <c r="P12" s="246"/>
      <c r="Q12" s="246"/>
      <c r="R12" s="246"/>
      <c r="S12" s="246"/>
      <c r="T12" s="246"/>
      <c r="U12" s="246"/>
      <c r="V12" s="246"/>
      <c r="W12" s="246"/>
      <c r="X12" s="246"/>
      <c r="Y12" s="246"/>
    </row>
    <row r="13" spans="1:27" s="9"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46" t="s">
        <v>572</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404</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37" customFormat="1" ht="21" customHeight="1" x14ac:dyDescent="0.25"/>
    <row r="21" spans="1:27" ht="15.75" customHeight="1" x14ac:dyDescent="0.25">
      <c r="A21" s="273" t="s">
        <v>5</v>
      </c>
      <c r="B21" s="269" t="s">
        <v>411</v>
      </c>
      <c r="C21" s="270"/>
      <c r="D21" s="269" t="s">
        <v>413</v>
      </c>
      <c r="E21" s="270"/>
      <c r="F21" s="262" t="s">
        <v>94</v>
      </c>
      <c r="G21" s="264"/>
      <c r="H21" s="264"/>
      <c r="I21" s="263"/>
      <c r="J21" s="273" t="s">
        <v>414</v>
      </c>
      <c r="K21" s="269" t="s">
        <v>415</v>
      </c>
      <c r="L21" s="270"/>
      <c r="M21" s="269" t="s">
        <v>416</v>
      </c>
      <c r="N21" s="270"/>
      <c r="O21" s="269" t="s">
        <v>403</v>
      </c>
      <c r="P21" s="270"/>
      <c r="Q21" s="269" t="s">
        <v>127</v>
      </c>
      <c r="R21" s="270"/>
      <c r="S21" s="273" t="s">
        <v>126</v>
      </c>
      <c r="T21" s="273" t="s">
        <v>417</v>
      </c>
      <c r="U21" s="273" t="s">
        <v>412</v>
      </c>
      <c r="V21" s="269" t="s">
        <v>125</v>
      </c>
      <c r="W21" s="270"/>
      <c r="X21" s="262" t="s">
        <v>117</v>
      </c>
      <c r="Y21" s="264"/>
      <c r="Z21" s="262" t="s">
        <v>116</v>
      </c>
      <c r="AA21" s="264"/>
    </row>
    <row r="22" spans="1:27" ht="216" customHeight="1" x14ac:dyDescent="0.25">
      <c r="A22" s="276"/>
      <c r="B22" s="271"/>
      <c r="C22" s="272"/>
      <c r="D22" s="271"/>
      <c r="E22" s="272"/>
      <c r="F22" s="262" t="s">
        <v>124</v>
      </c>
      <c r="G22" s="263"/>
      <c r="H22" s="262" t="s">
        <v>123</v>
      </c>
      <c r="I22" s="263"/>
      <c r="J22" s="274"/>
      <c r="K22" s="271"/>
      <c r="L22" s="272"/>
      <c r="M22" s="271"/>
      <c r="N22" s="272"/>
      <c r="O22" s="271"/>
      <c r="P22" s="272"/>
      <c r="Q22" s="271"/>
      <c r="R22" s="272"/>
      <c r="S22" s="274"/>
      <c r="T22" s="274"/>
      <c r="U22" s="274"/>
      <c r="V22" s="271"/>
      <c r="W22" s="272"/>
      <c r="X22" s="65" t="s">
        <v>115</v>
      </c>
      <c r="Y22" s="65" t="s">
        <v>401</v>
      </c>
      <c r="Z22" s="65" t="s">
        <v>114</v>
      </c>
      <c r="AA22" s="65" t="s">
        <v>113</v>
      </c>
    </row>
    <row r="23" spans="1:27" ht="60" customHeight="1" x14ac:dyDescent="0.25">
      <c r="A23" s="274"/>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1"/>
      <c r="B25" s="92"/>
      <c r="C25" s="92"/>
      <c r="D25" s="92"/>
      <c r="E25" s="92"/>
      <c r="F25" s="92"/>
      <c r="G25" s="94"/>
      <c r="H25" s="94"/>
      <c r="I25" s="94"/>
      <c r="J25" s="93"/>
      <c r="K25" s="93"/>
      <c r="L25" s="95"/>
      <c r="M25" s="95"/>
      <c r="N25" s="95"/>
      <c r="O25" s="92"/>
      <c r="P25" s="92"/>
      <c r="Q25" s="92"/>
      <c r="R25" s="94"/>
      <c r="S25" s="93"/>
      <c r="T25" s="93"/>
      <c r="U25" s="93"/>
      <c r="V25" s="96"/>
      <c r="W25" s="96"/>
      <c r="X25" s="91"/>
      <c r="Y25" s="91"/>
      <c r="Z25" s="91"/>
      <c r="AA25" s="91"/>
    </row>
    <row r="26" spans="1:27" s="37" customFormat="1" ht="60" customHeight="1" x14ac:dyDescent="0.25">
      <c r="A26" s="91"/>
      <c r="B26" s="92"/>
      <c r="C26" s="92"/>
      <c r="D26" s="92"/>
      <c r="E26" s="92"/>
      <c r="F26" s="69"/>
      <c r="G26" s="70"/>
      <c r="H26" s="70"/>
      <c r="I26" s="70"/>
      <c r="J26" s="93"/>
      <c r="K26" s="93"/>
      <c r="L26" s="95"/>
      <c r="M26" s="72"/>
      <c r="N26" s="69"/>
      <c r="O26" s="92"/>
      <c r="P26" s="92"/>
      <c r="Q26" s="69"/>
      <c r="R26" s="70"/>
      <c r="S26" s="71"/>
      <c r="T26" s="71"/>
      <c r="U26" s="71"/>
      <c r="V26" s="71"/>
      <c r="W26" s="69"/>
      <c r="X26" s="68"/>
      <c r="Y26" s="68"/>
      <c r="Z26" s="68"/>
      <c r="AA26" s="68"/>
    </row>
    <row r="27" spans="1:27" s="37" customFormat="1" ht="51.75" customHeight="1" x14ac:dyDescent="0.25">
      <c r="A27" s="91"/>
      <c r="B27" s="92"/>
      <c r="C27" s="92"/>
      <c r="D27" s="92"/>
      <c r="E27" s="92"/>
      <c r="F27" s="69"/>
      <c r="G27" s="70"/>
      <c r="H27" s="70"/>
      <c r="I27" s="70"/>
      <c r="J27" s="93"/>
      <c r="K27" s="93"/>
      <c r="L27" s="95"/>
      <c r="M27" s="72"/>
      <c r="N27" s="69"/>
      <c r="O27" s="92"/>
      <c r="P27" s="9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5"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41" t="str">
        <f>'1. паспорт местоположение'!A5:C5</f>
        <v>Год раскрытия информации: 2026 год</v>
      </c>
      <c r="B5" s="241"/>
      <c r="C5" s="241"/>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9" customFormat="1" ht="18.75" x14ac:dyDescent="0.3">
      <c r="A6" s="14"/>
      <c r="G6" s="13"/>
    </row>
    <row r="7" spans="1:29" s="9" customFormat="1" ht="18.75" x14ac:dyDescent="0.2">
      <c r="A7" s="245" t="s">
        <v>9</v>
      </c>
      <c r="B7" s="245"/>
      <c r="C7" s="245"/>
      <c r="D7" s="11"/>
      <c r="E7" s="11"/>
      <c r="F7" s="11"/>
      <c r="G7" s="11"/>
      <c r="H7" s="11"/>
      <c r="I7" s="11"/>
      <c r="J7" s="11"/>
      <c r="K7" s="11"/>
      <c r="L7" s="11"/>
      <c r="M7" s="11"/>
      <c r="N7" s="11"/>
      <c r="O7" s="11"/>
      <c r="P7" s="11"/>
      <c r="Q7" s="11"/>
      <c r="R7" s="11"/>
      <c r="S7" s="11"/>
      <c r="T7" s="11"/>
      <c r="U7" s="11"/>
    </row>
    <row r="8" spans="1:29" s="9" customFormat="1" ht="18.75" x14ac:dyDescent="0.2">
      <c r="A8" s="245"/>
      <c r="B8" s="245"/>
      <c r="C8" s="245"/>
      <c r="D8" s="12"/>
      <c r="E8" s="12"/>
      <c r="F8" s="12"/>
      <c r="G8" s="12"/>
      <c r="H8" s="11"/>
      <c r="I8" s="11"/>
      <c r="J8" s="11"/>
      <c r="K8" s="11"/>
      <c r="L8" s="11"/>
      <c r="M8" s="11"/>
      <c r="N8" s="11"/>
      <c r="O8" s="11"/>
      <c r="P8" s="11"/>
      <c r="Q8" s="11"/>
      <c r="R8" s="11"/>
      <c r="S8" s="11"/>
      <c r="T8" s="11"/>
      <c r="U8" s="11"/>
    </row>
    <row r="9" spans="1:29" s="9" customFormat="1" ht="18.75" x14ac:dyDescent="0.2">
      <c r="A9" s="247" t="str">
        <f>'1. паспорт местоположение'!A9:C9</f>
        <v xml:space="preserve"> АО "Россети Тюмень"</v>
      </c>
      <c r="B9" s="247"/>
      <c r="C9" s="247"/>
      <c r="D9" s="8"/>
      <c r="E9" s="8"/>
      <c r="F9" s="8"/>
      <c r="G9" s="8"/>
      <c r="H9" s="11"/>
      <c r="I9" s="11"/>
      <c r="J9" s="11"/>
      <c r="K9" s="11"/>
      <c r="L9" s="11"/>
      <c r="M9" s="11"/>
      <c r="N9" s="11"/>
      <c r="O9" s="11"/>
      <c r="P9" s="11"/>
      <c r="Q9" s="11"/>
      <c r="R9" s="11"/>
      <c r="S9" s="11"/>
      <c r="T9" s="11"/>
      <c r="U9" s="11"/>
    </row>
    <row r="10" spans="1:29" s="9" customFormat="1" ht="18.75" x14ac:dyDescent="0.2">
      <c r="A10" s="242" t="s">
        <v>8</v>
      </c>
      <c r="B10" s="242"/>
      <c r="C10" s="242"/>
      <c r="D10" s="6"/>
      <c r="E10" s="6"/>
      <c r="F10" s="6"/>
      <c r="G10" s="6"/>
      <c r="H10" s="11"/>
      <c r="I10" s="11"/>
      <c r="J10" s="11"/>
      <c r="K10" s="11"/>
      <c r="L10" s="11"/>
      <c r="M10" s="11"/>
      <c r="N10" s="11"/>
      <c r="O10" s="11"/>
      <c r="P10" s="11"/>
      <c r="Q10" s="11"/>
      <c r="R10" s="11"/>
      <c r="S10" s="11"/>
      <c r="T10" s="11"/>
      <c r="U10" s="11"/>
    </row>
    <row r="11" spans="1:29" s="9" customFormat="1" ht="18.75" x14ac:dyDescent="0.2">
      <c r="A11" s="245"/>
      <c r="B11" s="245"/>
      <c r="C11" s="245"/>
      <c r="D11" s="12"/>
      <c r="E11" s="12"/>
      <c r="F11" s="12"/>
      <c r="G11" s="12"/>
      <c r="H11" s="11"/>
      <c r="I11" s="11"/>
      <c r="J11" s="11"/>
      <c r="K11" s="11"/>
      <c r="L11" s="11"/>
      <c r="M11" s="11"/>
      <c r="N11" s="11"/>
      <c r="O11" s="11"/>
      <c r="P11" s="11"/>
      <c r="Q11" s="11"/>
      <c r="R11" s="11"/>
      <c r="S11" s="11"/>
      <c r="T11" s="11"/>
      <c r="U11" s="11"/>
    </row>
    <row r="12" spans="1:29" s="9" customFormat="1" ht="18.75" x14ac:dyDescent="0.2">
      <c r="A12" s="278" t="str">
        <f>'1. паспорт местоположение'!A12:C12</f>
        <v>M_TP1100.PS.0062</v>
      </c>
      <c r="B12" s="278"/>
      <c r="C12" s="278"/>
      <c r="D12" s="8"/>
      <c r="E12" s="8"/>
      <c r="F12" s="8"/>
      <c r="G12" s="8"/>
      <c r="H12" s="11"/>
      <c r="I12" s="11"/>
      <c r="J12" s="11"/>
      <c r="K12" s="11"/>
      <c r="L12" s="11"/>
      <c r="M12" s="11"/>
      <c r="N12" s="11"/>
      <c r="O12" s="11"/>
      <c r="P12" s="11"/>
      <c r="Q12" s="11"/>
      <c r="R12" s="11"/>
      <c r="S12" s="11"/>
      <c r="T12" s="11"/>
      <c r="U12" s="11"/>
    </row>
    <row r="13" spans="1:29" s="9" customFormat="1" ht="18.75" x14ac:dyDescent="0.2">
      <c r="A13" s="242" t="s">
        <v>7</v>
      </c>
      <c r="B13" s="242"/>
      <c r="C13" s="24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8"/>
      <c r="B14" s="258"/>
      <c r="C14" s="258"/>
      <c r="D14" s="4"/>
      <c r="E14" s="4"/>
      <c r="F14" s="4"/>
      <c r="G14" s="4"/>
      <c r="H14" s="4"/>
      <c r="I14" s="4"/>
      <c r="J14" s="4"/>
      <c r="K14" s="4"/>
      <c r="L14" s="4"/>
      <c r="M14" s="4"/>
      <c r="N14" s="4"/>
      <c r="O14" s="4"/>
      <c r="P14" s="4"/>
      <c r="Q14" s="4"/>
      <c r="R14" s="4"/>
      <c r="S14" s="4"/>
      <c r="T14" s="4"/>
      <c r="U14" s="4"/>
    </row>
    <row r="15" spans="1:29" s="3" customFormat="1" ht="45.75" customHeight="1" x14ac:dyDescent="0.2">
      <c r="A15" s="27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42" t="s">
        <v>6</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3" t="s">
        <v>396</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409</v>
      </c>
      <c r="C22" s="90" t="s">
        <v>665</v>
      </c>
      <c r="D22" s="6"/>
      <c r="E22" s="6"/>
      <c r="F22" s="4"/>
      <c r="G22" s="4"/>
      <c r="H22" s="4"/>
      <c r="I22" s="4"/>
      <c r="J22" s="4"/>
      <c r="K22" s="4"/>
      <c r="L22" s="4"/>
      <c r="M22" s="4"/>
      <c r="N22" s="4"/>
      <c r="O22" s="4"/>
      <c r="P22" s="4"/>
    </row>
    <row r="23" spans="1:21" ht="173.25" customHeight="1" x14ac:dyDescent="0.25">
      <c r="A23" s="19" t="s">
        <v>63</v>
      </c>
      <c r="B23" s="21" t="s">
        <v>60</v>
      </c>
      <c r="C23" s="22" t="s">
        <v>575</v>
      </c>
    </row>
    <row r="24" spans="1:21" ht="60.75" customHeight="1" x14ac:dyDescent="0.25">
      <c r="A24" s="19" t="s">
        <v>62</v>
      </c>
      <c r="B24" s="21" t="s">
        <v>429</v>
      </c>
      <c r="C24" s="90" t="s">
        <v>658</v>
      </c>
    </row>
    <row r="25" spans="1:21" ht="38.25" customHeight="1" x14ac:dyDescent="0.25">
      <c r="A25" s="19" t="s">
        <v>61</v>
      </c>
      <c r="B25" s="21" t="s">
        <v>430</v>
      </c>
      <c r="C25" s="186" t="s">
        <v>666</v>
      </c>
    </row>
    <row r="26" spans="1:21" ht="51.75" customHeight="1" x14ac:dyDescent="0.25">
      <c r="A26" s="19" t="s">
        <v>59</v>
      </c>
      <c r="B26" s="21" t="s">
        <v>186</v>
      </c>
      <c r="C26" s="20" t="s">
        <v>450</v>
      </c>
    </row>
    <row r="27" spans="1:21" ht="38.25" customHeight="1" x14ac:dyDescent="0.25">
      <c r="A27" s="19" t="s">
        <v>58</v>
      </c>
      <c r="B27" s="21" t="s">
        <v>410</v>
      </c>
      <c r="C27" s="107" t="s">
        <v>663</v>
      </c>
    </row>
    <row r="28" spans="1:21" ht="25.5" customHeight="1" x14ac:dyDescent="0.25">
      <c r="A28" s="19" t="s">
        <v>56</v>
      </c>
      <c r="B28" s="21" t="s">
        <v>57</v>
      </c>
      <c r="C28" s="24">
        <v>2028</v>
      </c>
    </row>
    <row r="29" spans="1:21" ht="25.5" customHeight="1" x14ac:dyDescent="0.25">
      <c r="A29" s="19" t="s">
        <v>54</v>
      </c>
      <c r="B29" s="20" t="s">
        <v>55</v>
      </c>
      <c r="C29" s="24">
        <v>2030</v>
      </c>
    </row>
    <row r="30" spans="1:21" ht="25.5" customHeight="1" x14ac:dyDescent="0.25">
      <c r="A30" s="19" t="s">
        <v>73</v>
      </c>
      <c r="B30" s="20" t="s">
        <v>53</v>
      </c>
      <c r="C30" s="24" t="s">
        <v>577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1"/>
      <c r="AB6" s="1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1"/>
      <c r="AB7" s="11"/>
    </row>
    <row r="8" spans="1:28" x14ac:dyDescent="0.25">
      <c r="A8" s="247" t="str">
        <f>'1. паспорт местоположение'!A9:C9</f>
        <v xml:space="preserve"> 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8"/>
      <c r="AB8" s="8"/>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6"/>
      <c r="AB9" s="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1"/>
      <c r="AB10" s="11"/>
    </row>
    <row r="11" spans="1:28" x14ac:dyDescent="0.25">
      <c r="A11" s="247" t="str">
        <f>'1. паспорт местоположение'!A12:C12</f>
        <v>M_TP1100.PS.0062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8"/>
      <c r="AB11" s="8"/>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6"/>
      <c r="AB12" s="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0"/>
      <c r="AB13" s="10"/>
    </row>
    <row r="14" spans="1:28" x14ac:dyDescent="0.25">
      <c r="A14" s="24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8"/>
      <c r="AB14" s="8"/>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6"/>
      <c r="AB15" s="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6"/>
      <c r="AB16" s="1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6"/>
      <c r="AB17" s="1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
      <c r="AB18" s="1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6"/>
      <c r="AB19" s="1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6"/>
      <c r="AB20" s="1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6"/>
      <c r="AB21" s="16"/>
    </row>
    <row r="22" spans="1:28" x14ac:dyDescent="0.25">
      <c r="A22" s="280" t="s">
        <v>428</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88"/>
      <c r="AB22" s="88"/>
    </row>
    <row r="23" spans="1:28" ht="32.25" customHeight="1" x14ac:dyDescent="0.25">
      <c r="A23" s="282" t="s">
        <v>309</v>
      </c>
      <c r="B23" s="283"/>
      <c r="C23" s="283"/>
      <c r="D23" s="283"/>
      <c r="E23" s="283"/>
      <c r="F23" s="283"/>
      <c r="G23" s="283"/>
      <c r="H23" s="283"/>
      <c r="I23" s="283"/>
      <c r="J23" s="283"/>
      <c r="K23" s="283"/>
      <c r="L23" s="284"/>
      <c r="M23" s="281" t="s">
        <v>310</v>
      </c>
      <c r="N23" s="281"/>
      <c r="O23" s="281"/>
      <c r="P23" s="281"/>
      <c r="Q23" s="281"/>
      <c r="R23" s="281"/>
      <c r="S23" s="281"/>
      <c r="T23" s="281"/>
      <c r="U23" s="281"/>
      <c r="V23" s="281"/>
      <c r="W23" s="281"/>
      <c r="X23" s="281"/>
      <c r="Y23" s="281"/>
      <c r="Z23" s="281"/>
    </row>
    <row r="24" spans="1:28" ht="151.5" customHeight="1" x14ac:dyDescent="0.25">
      <c r="A24" s="62" t="s">
        <v>189</v>
      </c>
      <c r="B24" s="63" t="s">
        <v>218</v>
      </c>
      <c r="C24" s="62" t="s">
        <v>303</v>
      </c>
      <c r="D24" s="62" t="s">
        <v>190</v>
      </c>
      <c r="E24" s="62" t="s">
        <v>304</v>
      </c>
      <c r="F24" s="62" t="s">
        <v>306</v>
      </c>
      <c r="G24" s="62" t="s">
        <v>305</v>
      </c>
      <c r="H24" s="62" t="s">
        <v>191</v>
      </c>
      <c r="I24" s="62" t="s">
        <v>307</v>
      </c>
      <c r="J24" s="62" t="s">
        <v>223</v>
      </c>
      <c r="K24" s="63" t="s">
        <v>217</v>
      </c>
      <c r="L24" s="63" t="s">
        <v>192</v>
      </c>
      <c r="M24" s="64" t="s">
        <v>237</v>
      </c>
      <c r="N24" s="63" t="s">
        <v>439</v>
      </c>
      <c r="O24" s="62" t="s">
        <v>234</v>
      </c>
      <c r="P24" s="62" t="s">
        <v>235</v>
      </c>
      <c r="Q24" s="62" t="s">
        <v>233</v>
      </c>
      <c r="R24" s="62" t="s">
        <v>191</v>
      </c>
      <c r="S24" s="62" t="s">
        <v>232</v>
      </c>
      <c r="T24" s="62" t="s">
        <v>231</v>
      </c>
      <c r="U24" s="62" t="s">
        <v>302</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287</v>
      </c>
      <c r="B26" s="57"/>
      <c r="C26" s="59" t="s">
        <v>289</v>
      </c>
      <c r="D26" s="59" t="s">
        <v>290</v>
      </c>
      <c r="E26" s="59" t="s">
        <v>291</v>
      </c>
      <c r="F26" s="59" t="s">
        <v>228</v>
      </c>
      <c r="G26" s="59" t="s">
        <v>292</v>
      </c>
      <c r="H26" s="59" t="s">
        <v>191</v>
      </c>
      <c r="I26" s="59" t="s">
        <v>293</v>
      </c>
      <c r="J26" s="59" t="s">
        <v>294</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288</v>
      </c>
      <c r="B32" s="57"/>
      <c r="C32" s="59" t="s">
        <v>295</v>
      </c>
      <c r="D32" s="59" t="s">
        <v>296</v>
      </c>
      <c r="E32" s="59" t="s">
        <v>297</v>
      </c>
      <c r="F32" s="59" t="s">
        <v>298</v>
      </c>
      <c r="G32" s="59" t="s">
        <v>299</v>
      </c>
      <c r="H32" s="59" t="s">
        <v>191</v>
      </c>
      <c r="I32" s="59" t="s">
        <v>300</v>
      </c>
      <c r="J32" s="59" t="s">
        <v>301</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M27" sqref="M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87"/>
      <c r="Q5" s="87"/>
      <c r="R5" s="87"/>
      <c r="S5" s="87"/>
      <c r="T5" s="87"/>
      <c r="U5" s="87"/>
      <c r="V5" s="87"/>
      <c r="W5" s="87"/>
      <c r="X5" s="87"/>
      <c r="Y5" s="87"/>
      <c r="Z5" s="87"/>
      <c r="AA5" s="87"/>
      <c r="AB5" s="87"/>
    </row>
    <row r="6" spans="1:28" s="9" customFormat="1" ht="18.75" x14ac:dyDescent="0.3">
      <c r="A6" s="14"/>
      <c r="B6" s="14"/>
      <c r="L6" s="13"/>
    </row>
    <row r="7" spans="1:28" s="9" customFormat="1" ht="18.75" x14ac:dyDescent="0.2">
      <c r="A7" s="245" t="s">
        <v>9</v>
      </c>
      <c r="B7" s="245"/>
      <c r="C7" s="245"/>
      <c r="D7" s="245"/>
      <c r="E7" s="245"/>
      <c r="F7" s="245"/>
      <c r="G7" s="245"/>
      <c r="H7" s="245"/>
      <c r="I7" s="245"/>
      <c r="J7" s="245"/>
      <c r="K7" s="245"/>
      <c r="L7" s="245"/>
      <c r="M7" s="245"/>
      <c r="N7" s="245"/>
      <c r="O7" s="245"/>
      <c r="P7" s="11"/>
      <c r="Q7" s="11"/>
      <c r="R7" s="11"/>
      <c r="S7" s="11"/>
      <c r="T7" s="11"/>
      <c r="U7" s="11"/>
      <c r="V7" s="11"/>
      <c r="W7" s="11"/>
      <c r="X7" s="11"/>
      <c r="Y7" s="11"/>
      <c r="Z7" s="11"/>
    </row>
    <row r="8" spans="1:28" s="9" customFormat="1" ht="18.75" x14ac:dyDescent="0.2">
      <c r="A8" s="245"/>
      <c r="B8" s="245"/>
      <c r="C8" s="245"/>
      <c r="D8" s="245"/>
      <c r="E8" s="245"/>
      <c r="F8" s="245"/>
      <c r="G8" s="245"/>
      <c r="H8" s="245"/>
      <c r="I8" s="245"/>
      <c r="J8" s="245"/>
      <c r="K8" s="245"/>
      <c r="L8" s="245"/>
      <c r="M8" s="245"/>
      <c r="N8" s="245"/>
      <c r="O8" s="245"/>
      <c r="P8" s="11"/>
      <c r="Q8" s="11"/>
      <c r="R8" s="11"/>
      <c r="S8" s="11"/>
      <c r="T8" s="11"/>
      <c r="U8" s="11"/>
      <c r="V8" s="11"/>
      <c r="W8" s="11"/>
      <c r="X8" s="11"/>
      <c r="Y8" s="11"/>
      <c r="Z8" s="11"/>
    </row>
    <row r="9" spans="1:28" s="9" customFormat="1" ht="18.75" x14ac:dyDescent="0.2">
      <c r="A9" s="247" t="str">
        <f>'1. паспорт местоположение'!A9:C9</f>
        <v xml:space="preserve"> АО "Россети Тюмень"</v>
      </c>
      <c r="B9" s="247"/>
      <c r="C9" s="247"/>
      <c r="D9" s="247"/>
      <c r="E9" s="247"/>
      <c r="F9" s="247"/>
      <c r="G9" s="247"/>
      <c r="H9" s="247"/>
      <c r="I9" s="247"/>
      <c r="J9" s="247"/>
      <c r="K9" s="247"/>
      <c r="L9" s="247"/>
      <c r="M9" s="247"/>
      <c r="N9" s="247"/>
      <c r="O9" s="247"/>
      <c r="P9" s="11"/>
      <c r="Q9" s="11"/>
      <c r="R9" s="11"/>
      <c r="S9" s="11"/>
      <c r="T9" s="11"/>
      <c r="U9" s="11"/>
      <c r="V9" s="11"/>
      <c r="W9" s="11"/>
      <c r="X9" s="11"/>
      <c r="Y9" s="11"/>
      <c r="Z9" s="11"/>
    </row>
    <row r="10" spans="1:28" s="9" customFormat="1" ht="18.75" x14ac:dyDescent="0.2">
      <c r="A10" s="242" t="s">
        <v>8</v>
      </c>
      <c r="B10" s="242"/>
      <c r="C10" s="242"/>
      <c r="D10" s="242"/>
      <c r="E10" s="242"/>
      <c r="F10" s="242"/>
      <c r="G10" s="242"/>
      <c r="H10" s="242"/>
      <c r="I10" s="242"/>
      <c r="J10" s="242"/>
      <c r="K10" s="242"/>
      <c r="L10" s="242"/>
      <c r="M10" s="242"/>
      <c r="N10" s="242"/>
      <c r="O10" s="242"/>
      <c r="P10" s="11"/>
      <c r="Q10" s="11"/>
      <c r="R10" s="11"/>
      <c r="S10" s="11"/>
      <c r="T10" s="11"/>
      <c r="U10" s="11"/>
      <c r="V10" s="11"/>
      <c r="W10" s="11"/>
      <c r="X10" s="11"/>
      <c r="Y10" s="11"/>
      <c r="Z10" s="11"/>
    </row>
    <row r="11" spans="1:28" s="9" customFormat="1" ht="18.75" x14ac:dyDescent="0.2">
      <c r="A11" s="245"/>
      <c r="B11" s="245"/>
      <c r="C11" s="245"/>
      <c r="D11" s="245"/>
      <c r="E11" s="245"/>
      <c r="F11" s="245"/>
      <c r="G11" s="245"/>
      <c r="H11" s="245"/>
      <c r="I11" s="245"/>
      <c r="J11" s="245"/>
      <c r="K11" s="245"/>
      <c r="L11" s="245"/>
      <c r="M11" s="245"/>
      <c r="N11" s="245"/>
      <c r="O11" s="245"/>
      <c r="P11" s="11"/>
      <c r="Q11" s="11"/>
      <c r="R11" s="11"/>
      <c r="S11" s="11"/>
      <c r="T11" s="11"/>
      <c r="U11" s="11"/>
      <c r="V11" s="11"/>
      <c r="W11" s="11"/>
      <c r="X11" s="11"/>
      <c r="Y11" s="11"/>
      <c r="Z11" s="11"/>
    </row>
    <row r="12" spans="1:28" s="9" customFormat="1" ht="18.75" x14ac:dyDescent="0.2">
      <c r="A12" s="247" t="str">
        <f>'1. паспорт местоположение'!A12:C12</f>
        <v>M_TP1100.PS.0062</v>
      </c>
      <c r="B12" s="247"/>
      <c r="C12" s="247"/>
      <c r="D12" s="247"/>
      <c r="E12" s="247"/>
      <c r="F12" s="247"/>
      <c r="G12" s="247"/>
      <c r="H12" s="247"/>
      <c r="I12" s="247"/>
      <c r="J12" s="247"/>
      <c r="K12" s="247"/>
      <c r="L12" s="247"/>
      <c r="M12" s="247"/>
      <c r="N12" s="247"/>
      <c r="O12" s="247"/>
      <c r="P12" s="11"/>
      <c r="Q12" s="11"/>
      <c r="R12" s="11"/>
      <c r="S12" s="11"/>
      <c r="T12" s="11"/>
      <c r="U12" s="11"/>
      <c r="V12" s="11"/>
      <c r="W12" s="11"/>
      <c r="X12" s="11"/>
      <c r="Y12" s="11"/>
      <c r="Z12" s="11"/>
    </row>
    <row r="13" spans="1:28" s="9" customFormat="1" ht="18.75" x14ac:dyDescent="0.2">
      <c r="A13" s="242" t="s">
        <v>7</v>
      </c>
      <c r="B13" s="242"/>
      <c r="C13" s="242"/>
      <c r="D13" s="242"/>
      <c r="E13" s="242"/>
      <c r="F13" s="242"/>
      <c r="G13" s="242"/>
      <c r="H13" s="242"/>
      <c r="I13" s="242"/>
      <c r="J13" s="242"/>
      <c r="K13" s="242"/>
      <c r="L13" s="242"/>
      <c r="M13" s="242"/>
      <c r="N13" s="242"/>
      <c r="O13" s="242"/>
      <c r="P13" s="11"/>
      <c r="Q13" s="11"/>
      <c r="R13" s="11"/>
      <c r="S13" s="11"/>
      <c r="T13" s="11"/>
      <c r="U13" s="11"/>
      <c r="V13" s="11"/>
      <c r="W13" s="11"/>
      <c r="X13" s="11"/>
      <c r="Y13" s="11"/>
      <c r="Z13" s="11"/>
    </row>
    <row r="14" spans="1:28" s="9" customFormat="1" ht="15.75" customHeight="1" x14ac:dyDescent="0.2">
      <c r="A14" s="258"/>
      <c r="B14" s="258"/>
      <c r="C14" s="258"/>
      <c r="D14" s="258"/>
      <c r="E14" s="258"/>
      <c r="F14" s="258"/>
      <c r="G14" s="258"/>
      <c r="H14" s="258"/>
      <c r="I14" s="258"/>
      <c r="J14" s="258"/>
      <c r="K14" s="258"/>
      <c r="L14" s="258"/>
      <c r="M14" s="258"/>
      <c r="N14" s="258"/>
      <c r="O14" s="258"/>
      <c r="P14" s="4"/>
      <c r="Q14" s="4"/>
      <c r="R14" s="4"/>
      <c r="S14" s="4"/>
      <c r="T14" s="4"/>
      <c r="U14" s="4"/>
      <c r="V14" s="4"/>
      <c r="W14" s="4"/>
      <c r="X14" s="4"/>
      <c r="Y14" s="4"/>
      <c r="Z14" s="4"/>
    </row>
    <row r="15" spans="1:28" s="3" customFormat="1" ht="12" x14ac:dyDescent="0.2">
      <c r="A15" s="24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6</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5" t="s">
        <v>405</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86" t="s">
        <v>86</v>
      </c>
      <c r="F19" s="287"/>
      <c r="G19" s="287"/>
      <c r="H19" s="287"/>
      <c r="I19" s="288"/>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4"/>
  <sheetViews>
    <sheetView zoomScale="70" zoomScaleNormal="70" workbookViewId="0">
      <selection activeCell="A23" sqref="A23"/>
    </sheetView>
  </sheetViews>
  <sheetFormatPr defaultRowHeight="15.75" outlineLevelRow="1" x14ac:dyDescent="0.25"/>
  <cols>
    <col min="1" max="1" width="61.7109375" style="195" customWidth="1"/>
    <col min="2" max="3" width="4.140625" style="195" customWidth="1"/>
    <col min="4" max="4" width="4.28515625" style="195" customWidth="1"/>
    <col min="5" max="22" width="4.140625" style="195" hidden="1" customWidth="1"/>
    <col min="23" max="36" width="5" style="195" hidden="1" customWidth="1"/>
    <col min="37" max="37" width="5" style="195" customWidth="1"/>
    <col min="38" max="38" width="11.7109375" style="195" customWidth="1"/>
    <col min="39" max="39" width="16.7109375" style="195" customWidth="1"/>
    <col min="40" max="40" width="22.140625" style="195" customWidth="1"/>
    <col min="41" max="41" width="20.28515625" style="195" customWidth="1"/>
    <col min="42" max="55" width="16.7109375" style="195" customWidth="1"/>
    <col min="56" max="56" width="18.85546875" style="195" customWidth="1"/>
    <col min="57" max="57" width="20.5703125" style="195" customWidth="1"/>
    <col min="58" max="59" width="16.7109375" style="195" customWidth="1"/>
    <col min="60" max="60" width="26.28515625" style="195" customWidth="1"/>
    <col min="61" max="79" width="16.7109375" style="195" customWidth="1"/>
    <col min="80" max="95" width="17.85546875" style="195" customWidth="1"/>
    <col min="96" max="125" width="16.7109375" style="195" customWidth="1"/>
    <col min="126" max="16384" width="9.140625" style="195"/>
  </cols>
  <sheetData>
    <row r="1" spans="1:46" ht="18.75" x14ac:dyDescent="0.25">
      <c r="AT1" s="26" t="s">
        <v>69</v>
      </c>
    </row>
    <row r="2" spans="1:46" ht="18.75" x14ac:dyDescent="0.3">
      <c r="AT2" s="13" t="s">
        <v>10</v>
      </c>
    </row>
    <row r="3" spans="1:46" ht="18.75" x14ac:dyDescent="0.3">
      <c r="A3" s="19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c r="AT3" s="13" t="s">
        <v>670</v>
      </c>
    </row>
    <row r="4" spans="1:46" s="9" customFormat="1" ht="18.75" customHeight="1" x14ac:dyDescent="0.2">
      <c r="A4" s="289"/>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289"/>
      <c r="AN4" s="289"/>
      <c r="AO4" s="289"/>
      <c r="AP4" s="289"/>
      <c r="AQ4" s="289"/>
      <c r="AR4" s="289"/>
      <c r="AS4" s="195"/>
      <c r="AT4" s="26"/>
    </row>
    <row r="5" spans="1:46" s="9" customFormat="1" ht="18.75" x14ac:dyDescent="0.3">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T5" s="13"/>
    </row>
    <row r="6" spans="1:46" s="9" customFormat="1" ht="18.75" x14ac:dyDescent="0.3">
      <c r="A6" s="14"/>
      <c r="K6" s="13"/>
      <c r="AT6" s="13"/>
    </row>
    <row r="7" spans="1:46" s="9"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6" s="9" customFormat="1" ht="18.75" customHeight="1" x14ac:dyDescent="0.2">
      <c r="A8" s="236"/>
      <c r="B8" s="236"/>
      <c r="C8" s="236"/>
      <c r="D8" s="236"/>
      <c r="E8" s="236"/>
      <c r="F8" s="236"/>
      <c r="G8" s="236"/>
      <c r="H8" s="236"/>
      <c r="I8" s="236"/>
      <c r="J8" s="236"/>
      <c r="K8" s="236"/>
      <c r="L8" s="11"/>
      <c r="M8" s="11"/>
      <c r="N8" s="11"/>
      <c r="O8" s="11"/>
      <c r="P8" s="11"/>
      <c r="Q8" s="11"/>
      <c r="R8" s="11"/>
      <c r="S8" s="11"/>
      <c r="T8" s="11"/>
      <c r="U8" s="11"/>
      <c r="V8" s="11"/>
      <c r="W8" s="11"/>
      <c r="X8" s="11"/>
      <c r="Y8" s="11"/>
    </row>
    <row r="9" spans="1:46" s="9" customFormat="1" ht="18.75" customHeight="1" x14ac:dyDescent="0.2">
      <c r="A9" s="290" t="str">
        <f>'1. паспорт местоположение'!A9:C9</f>
        <v xml:space="preserve"> 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6" s="9" customForma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6" s="9" customFormat="1" ht="18.75" customHeight="1" x14ac:dyDescent="0.2">
      <c r="A11" s="236"/>
      <c r="B11" s="236"/>
      <c r="C11" s="236"/>
      <c r="D11" s="236"/>
      <c r="E11" s="236"/>
      <c r="F11" s="236"/>
      <c r="G11" s="236"/>
      <c r="H11" s="236"/>
      <c r="I11" s="236"/>
      <c r="J11" s="236"/>
      <c r="K11" s="236"/>
      <c r="L11" s="11"/>
      <c r="M11" s="11"/>
      <c r="N11" s="11"/>
      <c r="O11" s="11"/>
      <c r="P11" s="11"/>
      <c r="Q11" s="11"/>
      <c r="R11" s="11"/>
      <c r="S11" s="11"/>
      <c r="T11" s="11"/>
      <c r="U11" s="11"/>
      <c r="V11" s="11"/>
      <c r="W11" s="11"/>
      <c r="X11" s="11"/>
      <c r="Y11" s="11"/>
    </row>
    <row r="12" spans="1:46" s="9" customFormat="1" ht="18.75" customHeight="1" x14ac:dyDescent="0.2">
      <c r="A12" s="290" t="str">
        <f>'1. паспорт местоположение'!A12:C12</f>
        <v>M_TP1100.PS.0062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6" s="9" customFormat="1" ht="15.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6" s="3" customFormat="1" ht="18.75"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9"/>
      <c r="AA14" s="9"/>
      <c r="AB14" s="9"/>
      <c r="AC14" s="9"/>
      <c r="AD14" s="9"/>
      <c r="AE14" s="9"/>
      <c r="AF14" s="9"/>
      <c r="AG14" s="9"/>
      <c r="AH14" s="9"/>
      <c r="AI14" s="9"/>
      <c r="AJ14" s="9"/>
      <c r="AK14" s="9"/>
      <c r="AL14" s="9"/>
      <c r="AM14" s="9"/>
      <c r="AN14" s="9"/>
      <c r="AO14" s="9"/>
      <c r="AP14" s="9"/>
      <c r="AQ14" s="9"/>
      <c r="AR14" s="9"/>
    </row>
    <row r="15" spans="1:46" s="3" customFormat="1" ht="15" customHeight="1" x14ac:dyDescent="0.2">
      <c r="A15" s="290"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6" s="3"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61"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61" s="9" customFormat="1" ht="18.75" customHeight="1" x14ac:dyDescent="0.2">
      <c r="A18" s="244" t="s">
        <v>406</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U22" s="197"/>
      <c r="BD22" s="198"/>
      <c r="BE22" s="199"/>
      <c r="BF22" s="199"/>
      <c r="BG22" s="199"/>
      <c r="BH22" s="199"/>
      <c r="BI22" s="199"/>
    </row>
    <row r="23" spans="1:61" ht="27.75" x14ac:dyDescent="0.4">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U23" s="197"/>
      <c r="BD23" s="198"/>
      <c r="BE23" s="199"/>
      <c r="BF23" s="199"/>
      <c r="BG23" s="199"/>
      <c r="BH23" s="199"/>
      <c r="BI23" s="199"/>
    </row>
    <row r="24" spans="1:61" ht="18.75" customHeight="1" thickBot="1" x14ac:dyDescent="0.3">
      <c r="A24" s="200" t="s">
        <v>441</v>
      </c>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N24" s="202"/>
      <c r="AO24" s="203"/>
      <c r="AP24" s="203"/>
      <c r="AQ24" s="203"/>
      <c r="AR24" s="203"/>
    </row>
    <row r="25" spans="1:61" ht="18.75" customHeight="1" x14ac:dyDescent="0.25">
      <c r="A25" s="300" t="s">
        <v>671</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2"/>
      <c r="AK25" s="303">
        <v>661509889.48902202</v>
      </c>
      <c r="AL25" s="304"/>
      <c r="AN25" s="196" t="s">
        <v>442</v>
      </c>
      <c r="AO25" s="204"/>
      <c r="AP25" s="204"/>
    </row>
    <row r="26" spans="1:61" ht="15.75" customHeight="1" x14ac:dyDescent="0.25">
      <c r="A26" s="291" t="s">
        <v>443</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3"/>
      <c r="AK26" s="294"/>
      <c r="AL26" s="295"/>
      <c r="AN26" s="296" t="s">
        <v>444</v>
      </c>
      <c r="AO26" s="297"/>
      <c r="AP26" s="205">
        <v>4.5763468217558856</v>
      </c>
    </row>
    <row r="27" spans="1:61" x14ac:dyDescent="0.25">
      <c r="A27" s="291" t="s">
        <v>445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3"/>
      <c r="AK27" s="298">
        <v>57</v>
      </c>
      <c r="AL27" s="299"/>
      <c r="AN27" s="296" t="s">
        <v>446</v>
      </c>
      <c r="AO27" s="297"/>
      <c r="AP27" s="205">
        <v>7.7694812374277165</v>
      </c>
    </row>
    <row r="28" spans="1:61" ht="15" customHeight="1" x14ac:dyDescent="0.25">
      <c r="A28" s="291" t="s">
        <v>447</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8">
        <v>1</v>
      </c>
      <c r="AL28" s="299"/>
      <c r="AN28" s="296" t="s">
        <v>672</v>
      </c>
      <c r="AO28" s="297"/>
      <c r="AP28" s="206">
        <v>159669575.74174067</v>
      </c>
      <c r="AW28" s="207"/>
      <c r="AX28" s="207"/>
    </row>
    <row r="29" spans="1:61" ht="15" customHeight="1" x14ac:dyDescent="0.25">
      <c r="A29" s="291" t="s">
        <v>448</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98">
        <v>-534207.64800000028</v>
      </c>
      <c r="AL29" s="299"/>
      <c r="AN29" s="296" t="s">
        <v>673</v>
      </c>
      <c r="AO29" s="297"/>
      <c r="AP29" s="208" t="s">
        <v>681</v>
      </c>
    </row>
    <row r="30" spans="1:61" ht="15" customHeight="1" x14ac:dyDescent="0.25">
      <c r="A30" s="291" t="s">
        <v>674</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3"/>
      <c r="AK30" s="298">
        <v>1</v>
      </c>
      <c r="AL30" s="299"/>
    </row>
    <row r="31" spans="1:61" x14ac:dyDescent="0.25">
      <c r="A31" s="291" t="s">
        <v>284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3"/>
      <c r="AK31" s="306">
        <v>1</v>
      </c>
      <c r="AL31" s="307"/>
    </row>
    <row r="32" spans="1:61" x14ac:dyDescent="0.25">
      <c r="A32" s="291" t="s">
        <v>263</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3"/>
      <c r="AK32" s="306">
        <v>0</v>
      </c>
      <c r="AL32" s="307"/>
    </row>
    <row r="33" spans="1:98" x14ac:dyDescent="0.25">
      <c r="A33" s="291" t="s">
        <v>283</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3"/>
      <c r="AK33" s="306">
        <v>1</v>
      </c>
      <c r="AL33" s="307"/>
    </row>
    <row r="34" spans="1:98" x14ac:dyDescent="0.25">
      <c r="A34" s="291" t="s">
        <v>282</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3"/>
      <c r="AK34" s="306">
        <v>1</v>
      </c>
      <c r="AL34" s="307"/>
    </row>
    <row r="35" spans="1:98"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3"/>
      <c r="AK35" s="310"/>
      <c r="AL35" s="311"/>
    </row>
    <row r="36" spans="1:98" x14ac:dyDescent="0.25">
      <c r="A36" s="291" t="s">
        <v>256</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3"/>
      <c r="AK36" s="308">
        <v>0.25</v>
      </c>
      <c r="AL36" s="309"/>
    </row>
    <row r="37" spans="1:98" x14ac:dyDescent="0.25">
      <c r="A37" s="291" t="s">
        <v>675</v>
      </c>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3"/>
      <c r="AK37" s="306">
        <v>0</v>
      </c>
      <c r="AL37" s="307"/>
    </row>
    <row r="38" spans="1:98" x14ac:dyDescent="0.25">
      <c r="A38" s="291" t="s">
        <v>281</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3"/>
      <c r="AK38" s="310"/>
      <c r="AL38" s="311"/>
    </row>
    <row r="39" spans="1:98" x14ac:dyDescent="0.25">
      <c r="A39" s="291" t="s">
        <v>280</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3"/>
      <c r="AK39" s="312">
        <v>0</v>
      </c>
      <c r="AL39" s="313"/>
    </row>
    <row r="40" spans="1:98" x14ac:dyDescent="0.25">
      <c r="A40" s="291" t="s">
        <v>556</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3"/>
      <c r="AK40" s="310"/>
      <c r="AL40" s="311"/>
    </row>
    <row r="41" spans="1:98" x14ac:dyDescent="0.25">
      <c r="A41" s="291" t="s">
        <v>279</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3"/>
      <c r="AK41" s="308">
        <v>0.27800000000000002</v>
      </c>
      <c r="AL41" s="309"/>
    </row>
    <row r="42" spans="1:98" x14ac:dyDescent="0.25">
      <c r="A42" s="291" t="s">
        <v>278</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3"/>
      <c r="AK42" s="308">
        <v>0.27800000000000002</v>
      </c>
      <c r="AL42" s="309"/>
    </row>
    <row r="43" spans="1:98" x14ac:dyDescent="0.25">
      <c r="A43" s="291" t="s">
        <v>277</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3"/>
      <c r="AK43" s="308">
        <v>1</v>
      </c>
      <c r="AL43" s="309"/>
      <c r="BJ43" s="209"/>
    </row>
    <row r="44" spans="1:98" x14ac:dyDescent="0.25">
      <c r="A44" s="291" t="s">
        <v>276</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3"/>
      <c r="AK44" s="308">
        <v>0.14080000000000001</v>
      </c>
      <c r="AL44" s="309"/>
      <c r="BE44" s="210"/>
      <c r="BF44" s="210"/>
      <c r="BG44" s="210"/>
      <c r="BH44" s="210"/>
      <c r="BI44" s="210"/>
      <c r="BJ44" s="210"/>
    </row>
    <row r="45" spans="1:98" x14ac:dyDescent="0.25">
      <c r="A45" s="291" t="s">
        <v>275</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3"/>
      <c r="AK45" s="308">
        <v>0</v>
      </c>
      <c r="AL45" s="309"/>
    </row>
    <row r="46" spans="1:98" ht="16.5" thickBot="1" x14ac:dyDescent="0.3">
      <c r="A46" s="321" t="s">
        <v>557</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3"/>
      <c r="AK46" s="324">
        <v>0.20850000000000002</v>
      </c>
      <c r="AL46" s="325"/>
    </row>
    <row r="47" spans="1:98" x14ac:dyDescent="0.25">
      <c r="A47" s="326" t="s">
        <v>274</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v>2030</v>
      </c>
      <c r="AL47" s="330"/>
      <c r="AM47" s="211">
        <v>2031</v>
      </c>
      <c r="AN47" s="212">
        <v>2032</v>
      </c>
      <c r="AO47" s="212">
        <v>2033</v>
      </c>
      <c r="AP47" s="212">
        <v>2034</v>
      </c>
      <c r="AQ47" s="212">
        <v>2035</v>
      </c>
      <c r="AR47" s="212">
        <v>2036</v>
      </c>
      <c r="AS47" s="212">
        <v>2037</v>
      </c>
      <c r="AT47" s="212">
        <v>2038</v>
      </c>
      <c r="AU47" s="212">
        <v>2039</v>
      </c>
      <c r="AV47" s="212">
        <v>2040</v>
      </c>
      <c r="AW47" s="212">
        <v>2041</v>
      </c>
      <c r="AX47" s="212">
        <v>2042</v>
      </c>
      <c r="AY47" s="212">
        <v>2043</v>
      </c>
      <c r="AZ47" s="212">
        <v>2044</v>
      </c>
      <c r="BA47" s="212">
        <v>2045</v>
      </c>
      <c r="BB47" s="212">
        <v>2046</v>
      </c>
      <c r="BC47" s="212">
        <v>2047</v>
      </c>
      <c r="BD47" s="212">
        <v>2048</v>
      </c>
      <c r="BE47" s="212">
        <v>2049</v>
      </c>
      <c r="BF47" s="212">
        <v>2050</v>
      </c>
      <c r="BG47" s="212">
        <v>2051</v>
      </c>
      <c r="BH47" s="212">
        <v>2052</v>
      </c>
      <c r="BI47" s="212">
        <v>2053</v>
      </c>
      <c r="BJ47" s="212">
        <v>2054</v>
      </c>
      <c r="BK47" s="212">
        <v>2055</v>
      </c>
      <c r="BL47" s="212">
        <v>2056</v>
      </c>
      <c r="BM47" s="212">
        <v>2057</v>
      </c>
      <c r="BN47" s="212">
        <v>2058</v>
      </c>
      <c r="BO47" s="212">
        <v>2059</v>
      </c>
      <c r="BP47" s="212">
        <v>2060</v>
      </c>
      <c r="BQ47" s="212">
        <v>2061</v>
      </c>
      <c r="BR47" s="212">
        <v>2062</v>
      </c>
      <c r="BS47" s="212">
        <v>2063</v>
      </c>
      <c r="BT47" s="212">
        <v>2064</v>
      </c>
      <c r="BU47" s="212">
        <v>2065</v>
      </c>
      <c r="BV47" s="212">
        <v>2066</v>
      </c>
      <c r="BW47" s="212">
        <v>2067</v>
      </c>
      <c r="BX47" s="212">
        <v>2068</v>
      </c>
      <c r="BY47" s="212">
        <v>2069</v>
      </c>
      <c r="BZ47" s="212">
        <v>2070</v>
      </c>
      <c r="CA47" s="212">
        <v>2071</v>
      </c>
      <c r="CB47" s="212">
        <v>2072</v>
      </c>
      <c r="CC47" s="212">
        <v>2073</v>
      </c>
      <c r="CD47" s="212">
        <v>2074</v>
      </c>
      <c r="CE47" s="212">
        <v>2075</v>
      </c>
      <c r="CF47" s="212">
        <v>2076</v>
      </c>
      <c r="CG47" s="212">
        <v>2077</v>
      </c>
      <c r="CH47" s="212">
        <v>2078</v>
      </c>
      <c r="CI47" s="212">
        <v>2079</v>
      </c>
      <c r="CJ47" s="212">
        <v>2080</v>
      </c>
      <c r="CK47" s="212">
        <v>2081</v>
      </c>
      <c r="CL47" s="212">
        <v>2082</v>
      </c>
      <c r="CM47" s="212">
        <v>2083</v>
      </c>
      <c r="CN47" s="212">
        <v>2084</v>
      </c>
      <c r="CO47" s="212">
        <v>2085</v>
      </c>
      <c r="CP47" s="212">
        <v>2086</v>
      </c>
      <c r="CQ47" s="212">
        <v>2087</v>
      </c>
      <c r="CR47" s="195" t="s">
        <v>675</v>
      </c>
      <c r="CS47" s="195" t="s">
        <v>675</v>
      </c>
      <c r="CT47" s="195" t="s">
        <v>675</v>
      </c>
    </row>
    <row r="48" spans="1:98" outlineLevel="1" x14ac:dyDescent="0.25">
      <c r="A48" s="291" t="s">
        <v>273</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3"/>
      <c r="AK48" s="314">
        <v>0.04</v>
      </c>
      <c r="AL48" s="315"/>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c r="BA48" s="213">
        <v>0.04</v>
      </c>
      <c r="BB48" s="213">
        <v>0.04</v>
      </c>
      <c r="BC48" s="213">
        <v>0.04</v>
      </c>
      <c r="BD48" s="213">
        <v>0.04</v>
      </c>
      <c r="BE48" s="213">
        <v>0.04</v>
      </c>
      <c r="BF48" s="213">
        <v>0.04</v>
      </c>
      <c r="BG48" s="213">
        <v>0.04</v>
      </c>
      <c r="BH48" s="213">
        <v>0.04</v>
      </c>
      <c r="BI48" s="213">
        <v>0.04</v>
      </c>
      <c r="BJ48" s="213">
        <v>0.04</v>
      </c>
      <c r="BK48" s="213">
        <v>0.04</v>
      </c>
      <c r="BL48" s="213">
        <v>0.04</v>
      </c>
      <c r="BM48" s="213">
        <v>0.04</v>
      </c>
      <c r="BN48" s="213">
        <v>0.04</v>
      </c>
      <c r="BO48" s="213">
        <v>0.04</v>
      </c>
      <c r="BP48" s="213">
        <v>0.04</v>
      </c>
      <c r="BQ48" s="213">
        <v>0.04</v>
      </c>
      <c r="BR48" s="213">
        <v>0.04</v>
      </c>
      <c r="BS48" s="213">
        <v>0.04</v>
      </c>
      <c r="BT48" s="213">
        <v>0.04</v>
      </c>
      <c r="BU48" s="213">
        <v>0.04</v>
      </c>
      <c r="BV48" s="213">
        <v>0.04</v>
      </c>
      <c r="BW48" s="213">
        <v>0.04</v>
      </c>
      <c r="BX48" s="213">
        <v>0.04</v>
      </c>
      <c r="BY48" s="213">
        <v>0.04</v>
      </c>
      <c r="BZ48" s="213">
        <v>0.04</v>
      </c>
      <c r="CA48" s="213">
        <v>0.04</v>
      </c>
      <c r="CB48" s="213">
        <v>0.04</v>
      </c>
      <c r="CC48" s="213">
        <v>0.04</v>
      </c>
      <c r="CD48" s="213">
        <v>0.04</v>
      </c>
      <c r="CE48" s="213">
        <v>0.04</v>
      </c>
      <c r="CF48" s="213">
        <v>0.04</v>
      </c>
      <c r="CG48" s="213">
        <v>0.04</v>
      </c>
      <c r="CH48" s="213">
        <v>0.04</v>
      </c>
      <c r="CI48" s="213">
        <v>0.04</v>
      </c>
      <c r="CJ48" s="213">
        <v>0.04</v>
      </c>
      <c r="CK48" s="213">
        <v>0.04</v>
      </c>
      <c r="CL48" s="213">
        <v>0.04</v>
      </c>
      <c r="CM48" s="213">
        <v>0.04</v>
      </c>
      <c r="CN48" s="213">
        <v>0.04</v>
      </c>
      <c r="CO48" s="213">
        <v>0.04</v>
      </c>
      <c r="CP48" s="213">
        <v>0.04</v>
      </c>
      <c r="CQ48" s="213">
        <v>0.04</v>
      </c>
      <c r="CR48" s="195">
        <v>0.04</v>
      </c>
      <c r="CS48" s="195">
        <v>0.04</v>
      </c>
      <c r="CT48" s="195">
        <v>0.04</v>
      </c>
    </row>
    <row r="49" spans="1:98" outlineLevel="1" x14ac:dyDescent="0.25">
      <c r="A49" s="291" t="s">
        <v>272</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3"/>
      <c r="AK49" s="314">
        <v>0.04</v>
      </c>
      <c r="AL49" s="315"/>
      <c r="AM49" s="213">
        <v>8.1600000000000117E-2</v>
      </c>
      <c r="AN49" s="214">
        <v>0.12486400000000009</v>
      </c>
      <c r="AO49" s="214">
        <v>0.16985856000000021</v>
      </c>
      <c r="AP49" s="214">
        <v>0.21665290240000035</v>
      </c>
      <c r="AQ49" s="214">
        <v>0.26531901849600037</v>
      </c>
      <c r="AR49" s="214">
        <v>0.31593177923584048</v>
      </c>
      <c r="AS49" s="214">
        <v>0.3685690504052741</v>
      </c>
      <c r="AT49" s="214">
        <v>0.42331181242148519</v>
      </c>
      <c r="AU49" s="214">
        <v>0.48024428491834459</v>
      </c>
      <c r="AV49" s="214">
        <v>0.53945405631507848</v>
      </c>
      <c r="AW49" s="214">
        <v>0.60103221856768174</v>
      </c>
      <c r="AX49" s="214">
        <v>0.66507350731038906</v>
      </c>
      <c r="AY49" s="214">
        <v>0.73167644760280459</v>
      </c>
      <c r="AZ49" s="214">
        <v>0.80094350550691673</v>
      </c>
      <c r="BA49" s="214">
        <v>0.87298124572719349</v>
      </c>
      <c r="BB49" s="214">
        <v>0.94790049555628131</v>
      </c>
      <c r="BC49" s="214">
        <v>1.0258165153785326</v>
      </c>
      <c r="BD49" s="214">
        <v>1.1068491759936738</v>
      </c>
      <c r="BE49" s="214">
        <v>1.1911231430334208</v>
      </c>
      <c r="BF49" s="214">
        <v>1.2787680687547578</v>
      </c>
      <c r="BG49" s="214">
        <v>1.369918791504948</v>
      </c>
      <c r="BH49" s="214">
        <v>1.4647155431651462</v>
      </c>
      <c r="BI49" s="214">
        <v>1.5633041648917523</v>
      </c>
      <c r="BJ49" s="214">
        <v>1.6658363314874225</v>
      </c>
      <c r="BK49" s="214">
        <v>1.7724697847469195</v>
      </c>
      <c r="BL49" s="214">
        <v>1.8833685761367964</v>
      </c>
      <c r="BM49" s="214">
        <v>1.9987033191822685</v>
      </c>
      <c r="BN49" s="214">
        <v>2.1186514519495594</v>
      </c>
      <c r="BO49" s="214">
        <v>2.2433975100275418</v>
      </c>
      <c r="BP49" s="214">
        <v>2.3731334104286437</v>
      </c>
      <c r="BQ49" s="214">
        <v>2.5080587468457893</v>
      </c>
      <c r="BR49" s="214">
        <v>2.6483810967196209</v>
      </c>
      <c r="BS49" s="214">
        <v>2.7943163405884057</v>
      </c>
      <c r="BT49" s="214">
        <v>2.9460889942119421</v>
      </c>
      <c r="BU49" s="214">
        <v>3.1039325539804201</v>
      </c>
      <c r="BV49" s="214">
        <v>3.2680898561396372</v>
      </c>
      <c r="BW49" s="214">
        <v>3.438813450385223</v>
      </c>
      <c r="BX49" s="214">
        <v>3.6163659884006325</v>
      </c>
      <c r="BY49" s="214">
        <v>3.8010206279366576</v>
      </c>
      <c r="BZ49" s="214">
        <v>3.993061453054124</v>
      </c>
      <c r="CA49" s="214">
        <v>4.1927839111762895</v>
      </c>
      <c r="CB49" s="214">
        <v>4.4004952676233415</v>
      </c>
      <c r="CC49" s="214">
        <v>4.6165150783282751</v>
      </c>
      <c r="CD49" s="214">
        <v>4.8411756814614062</v>
      </c>
      <c r="CE49" s="214">
        <v>5.0748227087198625</v>
      </c>
      <c r="CF49" s="214">
        <v>5.317815617068657</v>
      </c>
      <c r="CG49" s="214">
        <v>5.5705282417514033</v>
      </c>
      <c r="CH49" s="214">
        <v>5.8333493714214599</v>
      </c>
      <c r="CI49" s="214">
        <v>6.1066833462783183</v>
      </c>
      <c r="CJ49" s="214">
        <v>6.3909506801294516</v>
      </c>
      <c r="CK49" s="214">
        <v>6.6865887073346295</v>
      </c>
      <c r="CL49" s="214">
        <v>6.9940522556280147</v>
      </c>
      <c r="CM49" s="214">
        <v>7.3138143458531353</v>
      </c>
      <c r="CN49" s="214">
        <v>7.6463669196872601</v>
      </c>
      <c r="CO49" s="214">
        <v>7.9922215964747512</v>
      </c>
      <c r="CP49" s="214">
        <v>8.3519104603337411</v>
      </c>
      <c r="CQ49" s="214">
        <v>8.7259868787470918</v>
      </c>
      <c r="CR49" s="195">
        <v>9.115026353896976</v>
      </c>
      <c r="CS49" s="195">
        <v>9.5196274080528553</v>
      </c>
      <c r="CT49" s="195">
        <v>9.9404125043749705</v>
      </c>
    </row>
    <row r="50" spans="1:98" s="196" customFormat="1" ht="16.5" thickBot="1" x14ac:dyDescent="0.3">
      <c r="A50" s="316" t="s">
        <v>676</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8"/>
      <c r="AK50" s="319">
        <v>0</v>
      </c>
      <c r="AL50" s="320"/>
      <c r="AM50" s="215">
        <v>191758602.53411669</v>
      </c>
      <c r="AN50" s="216">
        <v>197511360.75092086</v>
      </c>
      <c r="AO50" s="216">
        <v>203436701.98699167</v>
      </c>
      <c r="AP50" s="216">
        <v>209539803.45134583</v>
      </c>
      <c r="AQ50" s="216">
        <v>215825997.21173331</v>
      </c>
      <c r="AR50" s="216">
        <v>222300777.23367083</v>
      </c>
      <c r="AS50" s="216">
        <v>228969800.26032084</v>
      </c>
      <c r="AT50" s="216">
        <v>235838894.61128339</v>
      </c>
      <c r="AU50" s="216">
        <v>242914061.06247506</v>
      </c>
      <c r="AV50" s="216">
        <v>250201482.52480006</v>
      </c>
      <c r="AW50" s="216">
        <v>257306023.74882498</v>
      </c>
      <c r="AX50" s="216">
        <v>265025204.1362417</v>
      </c>
      <c r="AY50" s="216">
        <v>272975960.19883335</v>
      </c>
      <c r="AZ50" s="216">
        <v>281165239.18050003</v>
      </c>
      <c r="BA50" s="216">
        <v>289600196.53161669</v>
      </c>
      <c r="BB50" s="216">
        <v>298288202.05859172</v>
      </c>
      <c r="BC50" s="216">
        <v>307236847.83044165</v>
      </c>
      <c r="BD50" s="216">
        <v>316453953.44984162</v>
      </c>
      <c r="BE50" s="216">
        <v>325947572.20268333</v>
      </c>
      <c r="BF50" s="216">
        <v>335725998.96464998</v>
      </c>
      <c r="BG50" s="216">
        <v>346414449.12270004</v>
      </c>
      <c r="BH50" s="216">
        <v>356806882.52597499</v>
      </c>
      <c r="BI50" s="216">
        <v>367511088.65852499</v>
      </c>
      <c r="BJ50" s="216">
        <v>378536420.95744991</v>
      </c>
      <c r="BK50" s="216">
        <v>389892513.60377502</v>
      </c>
      <c r="BL50" s="216">
        <v>401589289.44312501</v>
      </c>
      <c r="BM50" s="216">
        <v>413636967.90639997</v>
      </c>
      <c r="BN50" s="216">
        <v>426046077.33082509</v>
      </c>
      <c r="BO50" s="216">
        <v>438827459.36032504</v>
      </c>
      <c r="BP50" s="216">
        <v>451992283.02672493</v>
      </c>
      <c r="BQ50" s="216">
        <v>465552051.79035008</v>
      </c>
      <c r="BR50" s="216">
        <v>479518613.22085005</v>
      </c>
      <c r="BS50" s="216">
        <v>493904171.31824994</v>
      </c>
      <c r="BT50" s="216">
        <v>508721296.19377494</v>
      </c>
      <c r="BU50" s="216">
        <v>523982935.51082504</v>
      </c>
      <c r="BV50" s="216">
        <v>539702423.28572512</v>
      </c>
      <c r="BW50" s="216">
        <v>555893495.72907519</v>
      </c>
      <c r="BX50" s="216">
        <v>572570300.92657495</v>
      </c>
      <c r="BY50" s="216">
        <v>589747410.28000009</v>
      </c>
      <c r="BZ50" s="216">
        <v>607439832.58840001</v>
      </c>
      <c r="CA50" s="216">
        <v>625663027.2492249</v>
      </c>
      <c r="CB50" s="216">
        <v>644432918.3395251</v>
      </c>
      <c r="CC50" s="216">
        <v>663765906.05692506</v>
      </c>
      <c r="CD50" s="216">
        <v>683678883.44105005</v>
      </c>
      <c r="CE50" s="216">
        <v>704189249.57464993</v>
      </c>
      <c r="CF50" s="216">
        <v>725314927.18509996</v>
      </c>
      <c r="CG50" s="216">
        <v>747074374.96545005</v>
      </c>
      <c r="CH50" s="216">
        <v>769486606.05599988</v>
      </c>
      <c r="CI50" s="216">
        <v>792571203.88565016</v>
      </c>
      <c r="CJ50" s="216">
        <v>816348339.77339995</v>
      </c>
      <c r="CK50" s="216">
        <v>840838789.64977503</v>
      </c>
      <c r="CL50" s="216">
        <v>866063953.41847515</v>
      </c>
      <c r="CM50" s="216">
        <v>892045871.67779994</v>
      </c>
      <c r="CN50" s="216">
        <v>0</v>
      </c>
      <c r="CO50" s="216">
        <v>0</v>
      </c>
      <c r="CP50" s="216">
        <v>0</v>
      </c>
      <c r="CQ50" s="216">
        <v>0</v>
      </c>
      <c r="CR50" s="196" t="s">
        <v>675</v>
      </c>
      <c r="CS50" s="196" t="s">
        <v>675</v>
      </c>
      <c r="CT50" s="196" t="s">
        <v>675</v>
      </c>
    </row>
    <row r="51" spans="1:98" ht="16.5" thickBot="1" x14ac:dyDescent="0.3">
      <c r="A51" s="340" t="s">
        <v>677</v>
      </c>
      <c r="B51" s="341"/>
      <c r="C51" s="341"/>
      <c r="D51" s="341"/>
      <c r="E51" s="341"/>
      <c r="F51" s="341"/>
      <c r="G51" s="341"/>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c r="AK51" s="342">
        <v>0</v>
      </c>
      <c r="AL51" s="342"/>
      <c r="AM51" s="217">
        <v>191758.60253411668</v>
      </c>
      <c r="AN51" s="218">
        <v>197511.36075092087</v>
      </c>
      <c r="AO51" s="218">
        <v>203436.70198699168</v>
      </c>
      <c r="AP51" s="218">
        <v>209539.80345134583</v>
      </c>
      <c r="AQ51" s="218">
        <v>215825.99721173331</v>
      </c>
      <c r="AR51" s="218">
        <v>222300.77723367084</v>
      </c>
      <c r="AS51" s="218">
        <v>228969.80026032083</v>
      </c>
      <c r="AT51" s="218">
        <v>235838.89461128338</v>
      </c>
      <c r="AU51" s="218">
        <v>242914.06106247506</v>
      </c>
      <c r="AV51" s="218">
        <v>250201.48252480006</v>
      </c>
      <c r="AW51" s="218">
        <v>257306.02374882498</v>
      </c>
      <c r="AX51" s="218">
        <v>265025.20413624169</v>
      </c>
      <c r="AY51" s="218">
        <v>272975.96019883337</v>
      </c>
      <c r="AZ51" s="218">
        <v>281165.23918050004</v>
      </c>
      <c r="BA51" s="218">
        <v>289600.19653161668</v>
      </c>
      <c r="BB51" s="218">
        <v>298288.20205859171</v>
      </c>
      <c r="BC51" s="218">
        <v>307236.84783044166</v>
      </c>
      <c r="BD51" s="218">
        <v>316453.95344984165</v>
      </c>
      <c r="BE51" s="218">
        <v>325947.57220268331</v>
      </c>
      <c r="BF51" s="218">
        <v>335725.99896464997</v>
      </c>
      <c r="BG51" s="218">
        <v>346414.44912270003</v>
      </c>
      <c r="BH51" s="218">
        <v>356806.882525975</v>
      </c>
      <c r="BI51" s="218">
        <v>367511.08865852497</v>
      </c>
      <c r="BJ51" s="218">
        <v>378536.42095744994</v>
      </c>
      <c r="BK51" s="218">
        <v>389892.51360377501</v>
      </c>
      <c r="BL51" s="218">
        <v>401589.28944312502</v>
      </c>
      <c r="BM51" s="218">
        <v>413636.96790639998</v>
      </c>
      <c r="BN51" s="218">
        <v>426046.07733082509</v>
      </c>
      <c r="BO51" s="218">
        <v>438827.45936032501</v>
      </c>
      <c r="BP51" s="218">
        <v>451992.28302672494</v>
      </c>
      <c r="BQ51" s="218">
        <v>465552.05179035006</v>
      </c>
      <c r="BR51" s="218">
        <v>479518.61322085006</v>
      </c>
      <c r="BS51" s="218">
        <v>493904.17131824995</v>
      </c>
      <c r="BT51" s="218">
        <v>508721.29619377496</v>
      </c>
      <c r="BU51" s="218">
        <v>523982.93551082502</v>
      </c>
      <c r="BV51" s="218">
        <v>539702.42328572506</v>
      </c>
      <c r="BW51" s="218">
        <v>555893.49572907516</v>
      </c>
      <c r="BX51" s="218">
        <v>572570.30092657497</v>
      </c>
      <c r="BY51" s="218">
        <v>589747.41028000007</v>
      </c>
      <c r="BZ51" s="218">
        <v>607439.83258839999</v>
      </c>
      <c r="CA51" s="218">
        <v>625663.02724922495</v>
      </c>
      <c r="CB51" s="218">
        <v>644432.91833952512</v>
      </c>
      <c r="CC51" s="218">
        <v>663765.90605692507</v>
      </c>
      <c r="CD51" s="218">
        <v>683678.88344105007</v>
      </c>
      <c r="CE51" s="218">
        <v>704189.24957464996</v>
      </c>
      <c r="CF51" s="218">
        <v>725314.92718509992</v>
      </c>
      <c r="CG51" s="218">
        <v>747074.37496545003</v>
      </c>
      <c r="CH51" s="218">
        <v>769486.60605599987</v>
      </c>
      <c r="CI51" s="218">
        <v>792571.20388565015</v>
      </c>
      <c r="CJ51" s="218">
        <v>816348.33977339999</v>
      </c>
      <c r="CK51" s="218">
        <v>840838.78964977502</v>
      </c>
      <c r="CL51" s="218">
        <v>866063.95341847511</v>
      </c>
      <c r="CM51" s="218">
        <v>892045.87167779997</v>
      </c>
      <c r="CN51" s="218">
        <v>0</v>
      </c>
      <c r="CO51" s="218">
        <v>0</v>
      </c>
      <c r="CP51" s="218">
        <v>0</v>
      </c>
      <c r="CQ51" s="218">
        <v>0</v>
      </c>
      <c r="CR51" s="195" t="s">
        <v>675</v>
      </c>
      <c r="CS51" s="195" t="s">
        <v>675</v>
      </c>
      <c r="CT51" s="195" t="s">
        <v>675</v>
      </c>
    </row>
    <row r="52" spans="1:98" ht="16.5" thickBot="1" x14ac:dyDescent="0.3">
      <c r="A52" s="343" t="s">
        <v>678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33"/>
      <c r="AL52" s="333"/>
      <c r="AM52" s="219">
        <v>-651.73333056000024</v>
      </c>
      <c r="AN52" s="220">
        <v>-677.80266378240026</v>
      </c>
      <c r="AO52" s="220">
        <v>-704.91477033369631</v>
      </c>
      <c r="AP52" s="220">
        <v>-733.11136114704402</v>
      </c>
      <c r="AQ52" s="220">
        <v>-762.43581559292591</v>
      </c>
      <c r="AR52" s="220">
        <v>-792.93324821664305</v>
      </c>
      <c r="AS52" s="220">
        <v>-824.65057814530883</v>
      </c>
      <c r="AT52" s="220">
        <v>-857.63660127112121</v>
      </c>
      <c r="AU52" s="220">
        <v>-891.94206532196597</v>
      </c>
      <c r="AV52" s="220">
        <v>-927.61974793484467</v>
      </c>
      <c r="AW52" s="220">
        <v>-964.72453785223854</v>
      </c>
      <c r="AX52" s="220">
        <v>-1003.3135193663283</v>
      </c>
      <c r="AY52" s="220">
        <v>-1043.4460601409814</v>
      </c>
      <c r="AZ52" s="220">
        <v>-1085.1839025466206</v>
      </c>
      <c r="BA52" s="220">
        <v>-1128.5912586484853</v>
      </c>
      <c r="BB52" s="220">
        <v>-1173.734908994425</v>
      </c>
      <c r="BC52" s="220">
        <v>-1220.684305354202</v>
      </c>
      <c r="BD52" s="220">
        <v>-1269.5116775683703</v>
      </c>
      <c r="BE52" s="220">
        <v>-1320.292144671105</v>
      </c>
      <c r="BF52" s="220">
        <v>-1373.1038304579495</v>
      </c>
      <c r="BG52" s="220">
        <v>-1428.0279836762672</v>
      </c>
      <c r="BH52" s="220">
        <v>-1485.1491030233178</v>
      </c>
      <c r="BI52" s="220">
        <v>-1544.5550671442509</v>
      </c>
      <c r="BJ52" s="220">
        <v>-1606.3372698300209</v>
      </c>
      <c r="BK52" s="220">
        <v>-1670.5907606232217</v>
      </c>
      <c r="BL52" s="220">
        <v>-1737.4143910481507</v>
      </c>
      <c r="BM52" s="220">
        <v>-1806.9109666900772</v>
      </c>
      <c r="BN52" s="220">
        <v>-1879.1874053576803</v>
      </c>
      <c r="BO52" s="220">
        <v>-1954.3549015719875</v>
      </c>
      <c r="BP52" s="220">
        <v>-2032.5290976348667</v>
      </c>
      <c r="BQ52" s="220">
        <v>-2113.8302615402617</v>
      </c>
      <c r="BR52" s="220">
        <v>-2198.3834720018722</v>
      </c>
      <c r="BS52" s="220">
        <v>-2286.3188108819472</v>
      </c>
      <c r="BT52" s="220">
        <v>-2377.7715633172247</v>
      </c>
      <c r="BU52" s="220">
        <v>-2472.8824258499139</v>
      </c>
      <c r="BV52" s="220">
        <v>-2571.7977228839104</v>
      </c>
      <c r="BW52" s="220">
        <v>-2674.6696317992669</v>
      </c>
      <c r="BX52" s="220">
        <v>-2781.6564170712377</v>
      </c>
      <c r="BY52" s="220">
        <v>-2892.9226737540876</v>
      </c>
      <c r="BZ52" s="220">
        <v>-3008.6395807042513</v>
      </c>
      <c r="CA52" s="220">
        <v>-3128.9851639324215</v>
      </c>
      <c r="CB52" s="220">
        <v>-3254.1445704897183</v>
      </c>
      <c r="CC52" s="220">
        <v>-3384.3103533093072</v>
      </c>
      <c r="CD52" s="220">
        <v>-3519.6827674416795</v>
      </c>
      <c r="CE52" s="220">
        <v>-3660.4700781393462</v>
      </c>
      <c r="CF52" s="220">
        <v>-3806.8888812649202</v>
      </c>
      <c r="CG52" s="220">
        <v>-3959.1644365155175</v>
      </c>
      <c r="CH52" s="220">
        <v>-4117.5310139761386</v>
      </c>
      <c r="CI52" s="220">
        <v>-4282.2322545351844</v>
      </c>
      <c r="CJ52" s="220">
        <v>-4453.5215447165911</v>
      </c>
      <c r="CK52" s="220">
        <v>-4631.6624065052547</v>
      </c>
      <c r="CL52" s="220">
        <v>-4816.928902765465</v>
      </c>
      <c r="CM52" s="220">
        <v>-5009.6060588760838</v>
      </c>
      <c r="CN52" s="220">
        <v>-5209.9903012311279</v>
      </c>
      <c r="CO52" s="220">
        <v>-5418.3899132803735</v>
      </c>
      <c r="CP52" s="220">
        <v>-5635.1255098115889</v>
      </c>
      <c r="CQ52" s="220">
        <v>-5860.5305302040524</v>
      </c>
      <c r="CR52" s="195" t="s">
        <v>675</v>
      </c>
      <c r="CS52" s="195" t="s">
        <v>675</v>
      </c>
      <c r="CT52" s="195" t="s">
        <v>675</v>
      </c>
    </row>
    <row r="53" spans="1:98" ht="16.5" thickBot="1" x14ac:dyDescent="0.3">
      <c r="A53" s="343" t="s">
        <v>679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v>0</v>
      </c>
      <c r="AL53" s="345"/>
      <c r="AM53" s="219">
        <v>0</v>
      </c>
      <c r="AN53" s="220">
        <v>0</v>
      </c>
      <c r="AO53" s="220">
        <v>0</v>
      </c>
      <c r="AP53" s="220">
        <v>0</v>
      </c>
      <c r="AQ53" s="220">
        <v>0</v>
      </c>
      <c r="AR53" s="220">
        <v>0</v>
      </c>
      <c r="AS53" s="220">
        <v>0</v>
      </c>
      <c r="AT53" s="220">
        <v>0</v>
      </c>
      <c r="AU53" s="220">
        <v>0</v>
      </c>
      <c r="AV53" s="220">
        <v>0</v>
      </c>
      <c r="AW53" s="220">
        <v>0</v>
      </c>
      <c r="AX53" s="220">
        <v>0</v>
      </c>
      <c r="AY53" s="220">
        <v>0</v>
      </c>
      <c r="AZ53" s="220">
        <v>0</v>
      </c>
      <c r="BA53" s="220">
        <v>0</v>
      </c>
      <c r="BB53" s="220">
        <v>0</v>
      </c>
      <c r="BC53" s="220">
        <v>0</v>
      </c>
      <c r="BD53" s="220">
        <v>0</v>
      </c>
      <c r="BE53" s="220">
        <v>0</v>
      </c>
      <c r="BF53" s="220">
        <v>0</v>
      </c>
      <c r="BG53" s="220">
        <v>0</v>
      </c>
      <c r="BH53" s="220">
        <v>0</v>
      </c>
      <c r="BI53" s="220">
        <v>0</v>
      </c>
      <c r="BJ53" s="220">
        <v>0</v>
      </c>
      <c r="BK53" s="220">
        <v>0</v>
      </c>
      <c r="BL53" s="220">
        <v>0</v>
      </c>
      <c r="BM53" s="220">
        <v>0</v>
      </c>
      <c r="BN53" s="220">
        <v>0</v>
      </c>
      <c r="BO53" s="220">
        <v>0</v>
      </c>
      <c r="BP53" s="220">
        <v>0</v>
      </c>
      <c r="BQ53" s="220">
        <v>0</v>
      </c>
      <c r="BR53" s="220">
        <v>0</v>
      </c>
      <c r="BS53" s="220">
        <v>0</v>
      </c>
      <c r="BT53" s="220">
        <v>0</v>
      </c>
      <c r="BU53" s="220">
        <v>0</v>
      </c>
      <c r="BV53" s="220">
        <v>0</v>
      </c>
      <c r="BW53" s="220">
        <v>0</v>
      </c>
      <c r="BX53" s="220">
        <v>0</v>
      </c>
      <c r="BY53" s="220">
        <v>0</v>
      </c>
      <c r="BZ53" s="220">
        <v>0</v>
      </c>
      <c r="CA53" s="220">
        <v>0</v>
      </c>
      <c r="CB53" s="220">
        <v>0</v>
      </c>
      <c r="CC53" s="220">
        <v>0</v>
      </c>
      <c r="CD53" s="220">
        <v>0</v>
      </c>
      <c r="CE53" s="220">
        <v>0</v>
      </c>
      <c r="CF53" s="220">
        <v>0</v>
      </c>
      <c r="CG53" s="220">
        <v>0</v>
      </c>
      <c r="CH53" s="220">
        <v>0</v>
      </c>
      <c r="CI53" s="220">
        <v>0</v>
      </c>
      <c r="CJ53" s="220">
        <v>0</v>
      </c>
      <c r="CK53" s="220">
        <v>0</v>
      </c>
      <c r="CL53" s="220">
        <v>0</v>
      </c>
      <c r="CM53" s="220">
        <v>0</v>
      </c>
      <c r="CN53" s="220">
        <v>0</v>
      </c>
      <c r="CO53" s="220">
        <v>0</v>
      </c>
      <c r="CP53" s="220">
        <v>0</v>
      </c>
      <c r="CQ53" s="220">
        <v>0</v>
      </c>
      <c r="CR53" s="195" t="s">
        <v>675</v>
      </c>
      <c r="CS53" s="195" t="s">
        <v>675</v>
      </c>
      <c r="CT53" s="195" t="s">
        <v>675</v>
      </c>
    </row>
    <row r="54" spans="1:98" ht="16.5" thickBot="1" x14ac:dyDescent="0.3">
      <c r="A54" s="331" t="s">
        <v>680</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221"/>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2"/>
      <c r="BK54" s="222"/>
      <c r="BL54" s="222"/>
      <c r="BM54" s="222"/>
      <c r="BN54" s="222"/>
      <c r="BO54" s="222"/>
      <c r="BP54" s="222"/>
      <c r="BQ54" s="222"/>
      <c r="BR54" s="222"/>
      <c r="BS54" s="222"/>
      <c r="BT54" s="222"/>
      <c r="BU54" s="222"/>
      <c r="BV54" s="222"/>
      <c r="BW54" s="222"/>
      <c r="BX54" s="222"/>
      <c r="BY54" s="222"/>
      <c r="BZ54" s="222"/>
      <c r="CA54" s="222"/>
      <c r="CB54" s="222"/>
      <c r="CC54" s="222"/>
      <c r="CD54" s="222"/>
      <c r="CE54" s="222"/>
      <c r="CF54" s="222"/>
      <c r="CG54" s="222"/>
      <c r="CH54" s="222"/>
      <c r="CI54" s="222"/>
      <c r="CJ54" s="222"/>
      <c r="CK54" s="222"/>
      <c r="CL54" s="222"/>
      <c r="CM54" s="222"/>
      <c r="CN54" s="222"/>
      <c r="CO54" s="222"/>
      <c r="CP54" s="222"/>
      <c r="CQ54" s="222"/>
    </row>
    <row r="57" spans="1:98" ht="16.5" thickBot="1" x14ac:dyDescent="0.3"/>
    <row r="58" spans="1:98" s="76" customFormat="1" ht="24" customHeight="1" x14ac:dyDescent="0.25">
      <c r="A58" s="334" t="s">
        <v>271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v>2029</v>
      </c>
      <c r="AL58" s="329"/>
      <c r="AM58" s="223">
        <v>2030</v>
      </c>
      <c r="AN58" s="223">
        <v>2031</v>
      </c>
      <c r="AO58" s="223">
        <v>2032</v>
      </c>
      <c r="AP58" s="223">
        <v>2033</v>
      </c>
      <c r="AQ58" s="223">
        <v>2034</v>
      </c>
      <c r="AR58" s="223">
        <v>2035</v>
      </c>
      <c r="AS58" s="223">
        <v>2036</v>
      </c>
      <c r="AT58" s="223">
        <v>2037</v>
      </c>
      <c r="AU58" s="223">
        <v>2038</v>
      </c>
      <c r="AV58" s="223">
        <v>2039</v>
      </c>
      <c r="AW58" s="223">
        <v>2040</v>
      </c>
      <c r="AX58" s="223">
        <v>2041</v>
      </c>
      <c r="AY58" s="223">
        <v>2042</v>
      </c>
      <c r="AZ58" s="223">
        <v>2043</v>
      </c>
      <c r="BA58" s="223">
        <v>2044</v>
      </c>
      <c r="BB58" s="223">
        <v>2045</v>
      </c>
      <c r="BC58" s="223">
        <v>2046</v>
      </c>
      <c r="BD58" s="223">
        <v>2047</v>
      </c>
      <c r="BE58" s="223">
        <v>2048</v>
      </c>
      <c r="BF58" s="223">
        <v>2049</v>
      </c>
      <c r="BG58" s="223">
        <v>2050</v>
      </c>
      <c r="BH58" s="223">
        <v>2051</v>
      </c>
      <c r="BI58" s="223">
        <v>2052</v>
      </c>
      <c r="BJ58" s="223">
        <v>2053</v>
      </c>
      <c r="BK58" s="223">
        <v>2054</v>
      </c>
      <c r="BL58" s="223">
        <v>2055</v>
      </c>
      <c r="BM58" s="223">
        <v>2056</v>
      </c>
      <c r="BN58" s="223">
        <v>2057</v>
      </c>
      <c r="BO58" s="223">
        <v>2058</v>
      </c>
      <c r="BP58" s="223">
        <v>2059</v>
      </c>
      <c r="BQ58" s="223">
        <v>2060</v>
      </c>
      <c r="BR58" s="223">
        <v>2061</v>
      </c>
      <c r="BS58" s="223">
        <v>2062</v>
      </c>
      <c r="BT58" s="223">
        <v>2063</v>
      </c>
      <c r="BU58" s="223">
        <v>2064</v>
      </c>
      <c r="BV58" s="223">
        <v>2065</v>
      </c>
      <c r="BW58" s="223">
        <v>2066</v>
      </c>
      <c r="BX58" s="223">
        <v>2067</v>
      </c>
      <c r="BY58" s="223">
        <v>2068</v>
      </c>
      <c r="BZ58" s="223">
        <v>2069</v>
      </c>
      <c r="CA58" s="223">
        <v>2070</v>
      </c>
      <c r="CB58" s="223">
        <v>2071</v>
      </c>
      <c r="CC58" s="223">
        <v>2072</v>
      </c>
      <c r="CD58" s="223">
        <v>2073</v>
      </c>
      <c r="CE58" s="223">
        <v>2074</v>
      </c>
      <c r="CF58" s="223">
        <v>2075</v>
      </c>
      <c r="CG58" s="223">
        <v>2076</v>
      </c>
      <c r="CH58" s="223">
        <v>2077</v>
      </c>
      <c r="CI58" s="223">
        <v>2078</v>
      </c>
      <c r="CJ58" s="223">
        <v>2079</v>
      </c>
      <c r="CK58" s="223">
        <v>2080</v>
      </c>
      <c r="CL58" s="223">
        <v>2081</v>
      </c>
      <c r="CM58" s="223">
        <v>2082</v>
      </c>
      <c r="CN58" s="223">
        <v>2083</v>
      </c>
      <c r="CO58" s="223">
        <v>2084</v>
      </c>
      <c r="CP58" s="223">
        <v>2085</v>
      </c>
      <c r="CQ58" s="223" t="s">
        <v>675</v>
      </c>
    </row>
    <row r="59" spans="1:98" s="76" customFormat="1" ht="11.25" customHeight="1" x14ac:dyDescent="0.25">
      <c r="A59" s="337" t="s">
        <v>270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193"/>
      <c r="AN59" s="193"/>
      <c r="AO59" s="193"/>
      <c r="AP59" s="193"/>
      <c r="AQ59" s="193"/>
      <c r="AR59" s="193"/>
      <c r="AS59" s="193"/>
      <c r="AT59" s="193"/>
      <c r="AU59" s="193"/>
      <c r="AV59" s="193"/>
      <c r="AW59" s="193"/>
      <c r="AX59" s="193"/>
      <c r="AY59" s="193"/>
      <c r="AZ59" s="193"/>
      <c r="BA59" s="193"/>
      <c r="BB59" s="193"/>
      <c r="BC59" s="193"/>
      <c r="BD59" s="193"/>
      <c r="BE59" s="193"/>
      <c r="BF59" s="193"/>
      <c r="BG59" s="193"/>
      <c r="BH59" s="193"/>
      <c r="BI59" s="193"/>
      <c r="BJ59" s="193"/>
      <c r="BK59" s="193"/>
      <c r="BL59" s="193"/>
      <c r="BM59" s="193"/>
      <c r="BN59" s="193"/>
      <c r="BO59" s="193"/>
      <c r="BP59" s="193"/>
      <c r="BQ59" s="193"/>
      <c r="BR59" s="193"/>
      <c r="BS59" s="193"/>
      <c r="BT59" s="193"/>
      <c r="BU59" s="193"/>
      <c r="BV59" s="193"/>
      <c r="BW59" s="193"/>
      <c r="BX59" s="193"/>
      <c r="BY59" s="193"/>
      <c r="BZ59" s="193"/>
      <c r="CA59" s="193"/>
      <c r="CB59" s="193"/>
      <c r="CC59" s="193"/>
      <c r="CD59" s="193"/>
      <c r="CE59" s="193"/>
      <c r="CF59" s="193"/>
      <c r="CG59" s="193"/>
      <c r="CH59" s="193"/>
      <c r="CI59" s="193"/>
      <c r="CJ59" s="193"/>
      <c r="CK59" s="193"/>
      <c r="CL59" s="193"/>
      <c r="CM59" s="193"/>
      <c r="CN59" s="193"/>
      <c r="CO59" s="193"/>
      <c r="CP59" s="193"/>
      <c r="CQ59" s="193"/>
    </row>
    <row r="60" spans="1:98" s="76" customFormat="1" ht="12" customHeight="1" x14ac:dyDescent="0.25">
      <c r="A60" s="354" t="s">
        <v>269</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191"/>
      <c r="AN60" s="191"/>
      <c r="AO60" s="191"/>
      <c r="AP60" s="191"/>
      <c r="AQ60" s="191"/>
      <c r="AR60" s="191"/>
      <c r="AS60" s="191"/>
      <c r="AT60" s="191"/>
      <c r="AU60" s="191"/>
      <c r="AV60" s="191"/>
      <c r="AW60" s="191"/>
      <c r="AX60" s="191"/>
      <c r="AY60" s="191"/>
      <c r="AZ60" s="191"/>
      <c r="BA60" s="191"/>
      <c r="BB60" s="191"/>
      <c r="BC60" s="191"/>
      <c r="BD60" s="191"/>
      <c r="BE60" s="191"/>
      <c r="BF60" s="191"/>
      <c r="BG60" s="191"/>
      <c r="BH60" s="191"/>
      <c r="BI60" s="191"/>
      <c r="BJ60" s="191"/>
      <c r="BK60" s="191"/>
      <c r="BL60" s="191"/>
      <c r="BM60" s="191"/>
      <c r="BN60" s="191"/>
      <c r="BO60" s="191"/>
      <c r="BP60" s="191"/>
      <c r="BQ60" s="191"/>
      <c r="BR60" s="191"/>
      <c r="BS60" s="191"/>
      <c r="BT60" s="191"/>
      <c r="BU60" s="191"/>
      <c r="BV60" s="191"/>
      <c r="BW60" s="191"/>
      <c r="BX60" s="191"/>
      <c r="BY60" s="191"/>
      <c r="BZ60" s="191"/>
      <c r="CA60" s="191"/>
      <c r="CB60" s="191"/>
      <c r="CC60" s="191"/>
      <c r="CD60" s="191"/>
      <c r="CE60" s="191"/>
      <c r="CF60" s="191"/>
      <c r="CG60" s="191"/>
      <c r="CH60" s="191"/>
      <c r="CI60" s="191"/>
      <c r="CJ60" s="191"/>
      <c r="CK60" s="191"/>
      <c r="CL60" s="191"/>
      <c r="CM60" s="191"/>
      <c r="CN60" s="191"/>
      <c r="CO60" s="191"/>
      <c r="CP60" s="191"/>
      <c r="CQ60" s="191"/>
    </row>
    <row r="61" spans="1:98" s="76" customFormat="1" ht="12" customHeight="1" x14ac:dyDescent="0.25">
      <c r="A61" s="354" t="s">
        <v>268</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191"/>
      <c r="AN61" s="191"/>
      <c r="AO61" s="191"/>
      <c r="AP61" s="191"/>
      <c r="AQ61" s="191"/>
      <c r="AR61" s="191"/>
      <c r="AS61" s="191"/>
      <c r="AT61" s="191"/>
      <c r="AU61" s="191"/>
      <c r="AV61" s="191"/>
      <c r="AW61" s="191"/>
      <c r="AX61" s="191"/>
      <c r="AY61" s="191"/>
      <c r="AZ61" s="191"/>
      <c r="BA61" s="191"/>
      <c r="BB61" s="191"/>
      <c r="BC61" s="191"/>
      <c r="BD61" s="191"/>
      <c r="BE61" s="191"/>
      <c r="BF61" s="191"/>
      <c r="BG61" s="191"/>
      <c r="BH61" s="191"/>
      <c r="BI61" s="191"/>
      <c r="BJ61" s="191"/>
      <c r="BK61" s="191"/>
      <c r="BL61" s="191"/>
      <c r="BM61" s="191"/>
      <c r="BN61" s="191"/>
      <c r="BO61" s="191"/>
      <c r="BP61" s="191"/>
      <c r="BQ61" s="191"/>
      <c r="BR61" s="191"/>
      <c r="BS61" s="191"/>
      <c r="BT61" s="191"/>
      <c r="BU61" s="191"/>
      <c r="BV61" s="191"/>
      <c r="BW61" s="191"/>
      <c r="BX61" s="191"/>
      <c r="BY61" s="191"/>
      <c r="BZ61" s="191"/>
      <c r="CA61" s="191"/>
      <c r="CB61" s="191"/>
      <c r="CC61" s="191"/>
      <c r="CD61" s="191"/>
      <c r="CE61" s="191"/>
      <c r="CF61" s="191"/>
      <c r="CG61" s="191"/>
      <c r="CH61" s="191"/>
      <c r="CI61" s="191"/>
      <c r="CJ61" s="191"/>
      <c r="CK61" s="191"/>
      <c r="CL61" s="191"/>
      <c r="CM61" s="191"/>
      <c r="CN61" s="191"/>
      <c r="CO61" s="191"/>
      <c r="CP61" s="191"/>
      <c r="CQ61" s="191"/>
    </row>
    <row r="62" spans="1:98" s="76" customFormat="1" ht="12" customHeight="1" thickBot="1" x14ac:dyDescent="0.3">
      <c r="A62" s="357" t="s">
        <v>267</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192"/>
      <c r="AN62" s="192"/>
      <c r="AO62" s="192"/>
      <c r="AP62" s="192"/>
      <c r="AQ62" s="192"/>
      <c r="AR62" s="192"/>
      <c r="AS62" s="192"/>
      <c r="AT62" s="192"/>
      <c r="AU62" s="192"/>
      <c r="AV62" s="192"/>
      <c r="AW62" s="192"/>
      <c r="AX62" s="192"/>
      <c r="AY62" s="192"/>
      <c r="AZ62" s="192"/>
      <c r="BA62" s="192"/>
      <c r="BB62" s="192"/>
      <c r="BC62" s="192"/>
      <c r="BD62" s="192"/>
      <c r="BE62" s="192"/>
      <c r="BF62" s="192"/>
      <c r="BG62" s="192"/>
      <c r="BH62" s="192"/>
      <c r="BI62" s="192"/>
      <c r="BJ62" s="192"/>
      <c r="BK62" s="192"/>
      <c r="BL62" s="192"/>
      <c r="BM62" s="192"/>
      <c r="BN62" s="192"/>
      <c r="BO62" s="192"/>
      <c r="BP62" s="192"/>
      <c r="BQ62" s="192"/>
      <c r="BR62" s="192"/>
      <c r="BS62" s="192"/>
      <c r="BT62" s="192"/>
      <c r="BU62" s="192"/>
      <c r="BV62" s="192"/>
      <c r="BW62" s="192"/>
      <c r="BX62" s="192"/>
      <c r="BY62" s="192"/>
      <c r="BZ62" s="192"/>
      <c r="CA62" s="192"/>
      <c r="CB62" s="192"/>
      <c r="CC62" s="192"/>
      <c r="CD62" s="192"/>
      <c r="CE62" s="192"/>
      <c r="CF62" s="192"/>
      <c r="CG62" s="192"/>
      <c r="CH62" s="192"/>
      <c r="CI62" s="192"/>
      <c r="CJ62" s="192"/>
      <c r="CK62" s="192"/>
      <c r="CL62" s="192"/>
      <c r="CM62" s="192"/>
      <c r="CN62" s="192"/>
      <c r="CO62" s="192"/>
      <c r="CP62" s="192"/>
      <c r="CQ62" s="192"/>
    </row>
    <row r="63" spans="1:98" ht="16.5" thickBot="1" x14ac:dyDescent="0.3">
      <c r="AL63" s="224"/>
      <c r="AM63" s="224"/>
      <c r="AN63" s="224"/>
      <c r="AO63" s="224"/>
      <c r="AP63" s="224"/>
      <c r="AQ63" s="224"/>
      <c r="AR63" s="224"/>
      <c r="AS63" s="224"/>
      <c r="AT63" s="224"/>
      <c r="AU63" s="224"/>
      <c r="AV63" s="224"/>
      <c r="AW63" s="224"/>
      <c r="AX63" s="224"/>
      <c r="AY63" s="224"/>
      <c r="AZ63" s="224"/>
      <c r="BA63" s="224"/>
      <c r="BB63" s="224"/>
      <c r="BC63" s="224"/>
      <c r="BD63" s="224"/>
      <c r="BE63" s="224"/>
      <c r="BF63" s="224"/>
      <c r="BG63" s="224"/>
      <c r="BH63" s="224"/>
      <c r="BI63" s="224"/>
      <c r="BJ63" s="224"/>
      <c r="BK63" s="224"/>
      <c r="BL63" s="224"/>
      <c r="BM63" s="224"/>
      <c r="BN63" s="224"/>
      <c r="BO63" s="224"/>
      <c r="BP63" s="224"/>
      <c r="BQ63" s="224"/>
      <c r="BR63" s="224"/>
      <c r="BS63" s="224"/>
      <c r="BT63" s="224"/>
      <c r="BU63" s="224"/>
      <c r="BV63" s="224"/>
      <c r="BW63" s="224"/>
      <c r="BX63" s="224"/>
      <c r="BY63" s="224"/>
      <c r="BZ63" s="224"/>
      <c r="CA63" s="224"/>
      <c r="CB63" s="224"/>
      <c r="CC63" s="224"/>
      <c r="CD63" s="224"/>
      <c r="CE63" s="224"/>
      <c r="CF63" s="224"/>
      <c r="CG63" s="224"/>
      <c r="CH63" s="224"/>
      <c r="CI63" s="224"/>
      <c r="CJ63" s="224"/>
      <c r="CK63" s="224"/>
      <c r="CL63" s="224"/>
      <c r="CM63" s="224"/>
      <c r="CN63" s="224"/>
      <c r="CO63" s="224"/>
      <c r="CP63" s="224"/>
      <c r="CQ63" s="224"/>
    </row>
    <row r="64" spans="1:98" x14ac:dyDescent="0.25">
      <c r="A64" s="346" t="s">
        <v>558</v>
      </c>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36">
        <v>2030</v>
      </c>
      <c r="AL64" s="329"/>
      <c r="AM64" s="223">
        <v>2031</v>
      </c>
      <c r="AN64" s="223">
        <v>2032</v>
      </c>
      <c r="AO64" s="223">
        <v>2033</v>
      </c>
      <c r="AP64" s="223">
        <v>2034</v>
      </c>
      <c r="AQ64" s="223">
        <v>2035</v>
      </c>
      <c r="AR64" s="223">
        <v>2036</v>
      </c>
      <c r="AS64" s="223">
        <v>2037</v>
      </c>
      <c r="AT64" s="223">
        <v>2038</v>
      </c>
      <c r="AU64" s="223">
        <v>2039</v>
      </c>
      <c r="AV64" s="223">
        <v>2040</v>
      </c>
      <c r="AW64" s="223">
        <v>2041</v>
      </c>
      <c r="AX64" s="223">
        <v>2042</v>
      </c>
      <c r="AY64" s="223">
        <v>2043</v>
      </c>
      <c r="AZ64" s="223">
        <v>2044</v>
      </c>
      <c r="BA64" s="223">
        <v>2045</v>
      </c>
      <c r="BB64" s="223">
        <v>2046</v>
      </c>
      <c r="BC64" s="223">
        <v>2047</v>
      </c>
      <c r="BD64" s="223">
        <v>2048</v>
      </c>
      <c r="BE64" s="223">
        <v>2049</v>
      </c>
      <c r="BF64" s="223">
        <v>2050</v>
      </c>
      <c r="BG64" s="223">
        <v>2051</v>
      </c>
      <c r="BH64" s="223">
        <v>2052</v>
      </c>
      <c r="BI64" s="223">
        <v>2053</v>
      </c>
      <c r="BJ64" s="223">
        <v>2054</v>
      </c>
      <c r="BK64" s="223">
        <v>2055</v>
      </c>
      <c r="BL64" s="223">
        <v>2056</v>
      </c>
      <c r="BM64" s="223">
        <v>2057</v>
      </c>
      <c r="BN64" s="223">
        <v>2058</v>
      </c>
      <c r="BO64" s="223">
        <v>2059</v>
      </c>
      <c r="BP64" s="223">
        <v>2060</v>
      </c>
      <c r="BQ64" s="223">
        <v>2061</v>
      </c>
      <c r="BR64" s="223">
        <v>2062</v>
      </c>
      <c r="BS64" s="223">
        <v>2063</v>
      </c>
      <c r="BT64" s="223">
        <v>2064</v>
      </c>
      <c r="BU64" s="223">
        <v>2065</v>
      </c>
      <c r="BV64" s="223">
        <v>2066</v>
      </c>
      <c r="BW64" s="223">
        <v>2067</v>
      </c>
      <c r="BX64" s="223">
        <v>2068</v>
      </c>
      <c r="BY64" s="223">
        <v>2069</v>
      </c>
      <c r="BZ64" s="223">
        <v>2070</v>
      </c>
      <c r="CA64" s="223">
        <v>2071</v>
      </c>
      <c r="CB64" s="223">
        <v>2072</v>
      </c>
      <c r="CC64" s="223">
        <v>2073</v>
      </c>
      <c r="CD64" s="223">
        <v>2074</v>
      </c>
      <c r="CE64" s="223">
        <v>2075</v>
      </c>
      <c r="CF64" s="223">
        <v>2076</v>
      </c>
      <c r="CG64" s="223">
        <v>2077</v>
      </c>
      <c r="CH64" s="223">
        <v>2078</v>
      </c>
      <c r="CI64" s="223">
        <v>2079</v>
      </c>
      <c r="CJ64" s="223">
        <v>2080</v>
      </c>
      <c r="CK64" s="223">
        <v>2081</v>
      </c>
      <c r="CL64" s="223">
        <v>2082</v>
      </c>
      <c r="CM64" s="223">
        <v>2083</v>
      </c>
      <c r="CN64" s="223">
        <v>2084</v>
      </c>
      <c r="CO64" s="223">
        <v>2085</v>
      </c>
      <c r="CP64" s="223">
        <v>2086</v>
      </c>
      <c r="CQ64" s="223">
        <v>2087</v>
      </c>
      <c r="CR64" s="195" t="s">
        <v>675</v>
      </c>
      <c r="CS64" s="195" t="s">
        <v>675</v>
      </c>
      <c r="CT64" s="195" t="s">
        <v>675</v>
      </c>
    </row>
    <row r="65" spans="1:98" s="196" customFormat="1" ht="15" x14ac:dyDescent="0.25">
      <c r="A65" s="348" t="s">
        <v>266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v>0</v>
      </c>
      <c r="AL65" s="351"/>
      <c r="AM65" s="225">
        <v>191758602.53411669</v>
      </c>
      <c r="AN65" s="225">
        <v>197511360.75092086</v>
      </c>
      <c r="AO65" s="225">
        <v>203436701.98699167</v>
      </c>
      <c r="AP65" s="225">
        <v>209539803.45134583</v>
      </c>
      <c r="AQ65" s="225">
        <v>215825997.21173331</v>
      </c>
      <c r="AR65" s="225">
        <v>222300777.23367083</v>
      </c>
      <c r="AS65" s="225">
        <v>228969800.26032084</v>
      </c>
      <c r="AT65" s="225">
        <v>235838894.61128339</v>
      </c>
      <c r="AU65" s="225">
        <v>242914061.06247506</v>
      </c>
      <c r="AV65" s="225">
        <v>250201482.52480006</v>
      </c>
      <c r="AW65" s="225">
        <v>257306023.74882498</v>
      </c>
      <c r="AX65" s="225">
        <v>265025204.1362417</v>
      </c>
      <c r="AY65" s="225">
        <v>272975960.19883335</v>
      </c>
      <c r="AZ65" s="225">
        <v>281165239.18050003</v>
      </c>
      <c r="BA65" s="225">
        <v>289600196.53161669</v>
      </c>
      <c r="BB65" s="225">
        <v>298288202.05859172</v>
      </c>
      <c r="BC65" s="225">
        <v>307236847.83044165</v>
      </c>
      <c r="BD65" s="225">
        <v>316453953.44984162</v>
      </c>
      <c r="BE65" s="225">
        <v>325947572.20268333</v>
      </c>
      <c r="BF65" s="225">
        <v>335725998.96464998</v>
      </c>
      <c r="BG65" s="225">
        <v>346414449.12270004</v>
      </c>
      <c r="BH65" s="225">
        <v>356806882.52597499</v>
      </c>
      <c r="BI65" s="225">
        <v>367511088.65852499</v>
      </c>
      <c r="BJ65" s="225">
        <v>378536420.95744991</v>
      </c>
      <c r="BK65" s="225">
        <v>389892513.60377502</v>
      </c>
      <c r="BL65" s="225">
        <v>401589289.44312501</v>
      </c>
      <c r="BM65" s="225">
        <v>413636967.90639997</v>
      </c>
      <c r="BN65" s="225">
        <v>426046077.33082509</v>
      </c>
      <c r="BO65" s="225">
        <v>438827459.36032504</v>
      </c>
      <c r="BP65" s="225">
        <v>451992283.02672493</v>
      </c>
      <c r="BQ65" s="225">
        <v>465552051.79035008</v>
      </c>
      <c r="BR65" s="225">
        <v>479518613.22085005</v>
      </c>
      <c r="BS65" s="225">
        <v>493904171.31824994</v>
      </c>
      <c r="BT65" s="225">
        <v>508721296.19377494</v>
      </c>
      <c r="BU65" s="225">
        <v>523982935.51082504</v>
      </c>
      <c r="BV65" s="225">
        <v>539702423.28572512</v>
      </c>
      <c r="BW65" s="225">
        <v>555893495.72907519</v>
      </c>
      <c r="BX65" s="225">
        <v>572570300.92657495</v>
      </c>
      <c r="BY65" s="225">
        <v>589747410.28000009</v>
      </c>
      <c r="BZ65" s="225">
        <v>607439832.58840001</v>
      </c>
      <c r="CA65" s="225">
        <v>625663027.2492249</v>
      </c>
      <c r="CB65" s="225">
        <v>644432918.3395251</v>
      </c>
      <c r="CC65" s="225">
        <v>663765906.05692506</v>
      </c>
      <c r="CD65" s="225">
        <v>683678883.44105005</v>
      </c>
      <c r="CE65" s="225">
        <v>704189249.57464993</v>
      </c>
      <c r="CF65" s="225">
        <v>725314927.18509996</v>
      </c>
      <c r="CG65" s="225">
        <v>747074374.96545005</v>
      </c>
      <c r="CH65" s="225">
        <v>769486606.05599988</v>
      </c>
      <c r="CI65" s="225">
        <v>792571203.88565016</v>
      </c>
      <c r="CJ65" s="225">
        <v>816348339.77339995</v>
      </c>
      <c r="CK65" s="225">
        <v>840838789.64977503</v>
      </c>
      <c r="CL65" s="225">
        <v>866063953.41847515</v>
      </c>
      <c r="CM65" s="225">
        <v>892045871.67779994</v>
      </c>
      <c r="CN65" s="225">
        <v>0</v>
      </c>
      <c r="CO65" s="225">
        <v>0</v>
      </c>
      <c r="CP65" s="225">
        <v>0</v>
      </c>
      <c r="CQ65" s="225">
        <v>0</v>
      </c>
      <c r="CR65" s="196" t="s">
        <v>675</v>
      </c>
      <c r="CS65" s="196" t="s">
        <v>675</v>
      </c>
      <c r="CT65" s="196" t="s">
        <v>675</v>
      </c>
    </row>
    <row r="66" spans="1:98" x14ac:dyDescent="0.25">
      <c r="A66" s="348" t="s">
        <v>265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352">
        <v>0</v>
      </c>
      <c r="AL66" s="353"/>
      <c r="AM66" s="226">
        <v>-13891350.117523761</v>
      </c>
      <c r="AN66" s="226">
        <v>-13742322.00836904</v>
      </c>
      <c r="AO66" s="226">
        <v>-13592439.166977514</v>
      </c>
      <c r="AP66" s="226">
        <v>-13441667.404059717</v>
      </c>
      <c r="AQ66" s="226">
        <v>-13289971.162754599</v>
      </c>
      <c r="AR66" s="226">
        <v>-13137313.463926667</v>
      </c>
      <c r="AS66" s="226">
        <v>-12983655.849275004</v>
      </c>
      <c r="AT66" s="226">
        <v>-12828958.322166663</v>
      </c>
      <c r="AU66" s="226">
        <v>-12673179.286103379</v>
      </c>
      <c r="AV66" s="226">
        <v>-12516275.480726952</v>
      </c>
      <c r="AW66" s="226">
        <v>-12358201.915264854</v>
      </c>
      <c r="AX66" s="226">
        <v>-12198911.799313663</v>
      </c>
      <c r="AY66" s="226">
        <v>-12038356.470853813</v>
      </c>
      <c r="AZ66" s="226">
        <v>-11876485.321384963</v>
      </c>
      <c r="BA66" s="226">
        <v>-11713245.718066743</v>
      </c>
      <c r="BB66" s="226">
        <v>-11548582.922745183</v>
      </c>
      <c r="BC66" s="226">
        <v>-11382440.007740151</v>
      </c>
      <c r="BD66" s="226">
        <v>-11214757.768264305</v>
      </c>
      <c r="BE66" s="226">
        <v>-11045474.631338814</v>
      </c>
      <c r="BF66" s="226">
        <v>-10874526.561065692</v>
      </c>
      <c r="BG66" s="226">
        <v>-10701846.960111037</v>
      </c>
      <c r="BH66" s="226">
        <v>-10527366.567247584</v>
      </c>
      <c r="BI66" s="226">
        <v>-10351013.350798981</v>
      </c>
      <c r="BJ66" s="226">
        <v>-10172712.397821823</v>
      </c>
      <c r="BK66" s="226">
        <v>-9992385.7988549694</v>
      </c>
      <c r="BL66" s="226">
        <v>-9809952.5280588269</v>
      </c>
      <c r="BM66" s="226">
        <v>-9625328.3185602278</v>
      </c>
      <c r="BN66" s="226">
        <v>-9438425.5328110754</v>
      </c>
      <c r="BO66" s="226">
        <v>-9249153.0277613476</v>
      </c>
      <c r="BP66" s="226">
        <v>-9057416.0146390181</v>
      </c>
      <c r="BQ66" s="226">
        <v>-8863115.9131211843</v>
      </c>
      <c r="BR66" s="226">
        <v>-8666150.1996720247</v>
      </c>
      <c r="BS66" s="226">
        <v>-8466412.2498142906</v>
      </c>
      <c r="BT66" s="226">
        <v>-8263791.1740916334</v>
      </c>
      <c r="BU66" s="226">
        <v>-8058171.6474694582</v>
      </c>
      <c r="BV66" s="226">
        <v>-7849433.7319117859</v>
      </c>
      <c r="BW66" s="226">
        <v>-7637452.6918611983</v>
      </c>
      <c r="BX66" s="226">
        <v>-7422098.8023379743</v>
      </c>
      <c r="BY66" s="226">
        <v>-7203237.1493632095</v>
      </c>
      <c r="BZ66" s="226">
        <v>-6980727.4223988429</v>
      </c>
      <c r="CA66" s="226">
        <v>-6754423.6984852906</v>
      </c>
      <c r="CB66" s="226">
        <v>-6524174.217744587</v>
      </c>
      <c r="CC66" s="226">
        <v>-6289821.149903642</v>
      </c>
      <c r="CD66" s="226">
        <v>-6051200.3514784481</v>
      </c>
      <c r="CE66" s="226">
        <v>-5808141.113245639</v>
      </c>
      <c r="CF66" s="226">
        <v>-5560465.8976129051</v>
      </c>
      <c r="CG66" s="226">
        <v>-5307990.0654842481</v>
      </c>
      <c r="CH66" s="226">
        <v>-5050521.5921998341</v>
      </c>
      <c r="CI66" s="226">
        <v>-4787860.772113435</v>
      </c>
      <c r="CJ66" s="226">
        <v>-4519799.9113529697</v>
      </c>
      <c r="CK66" s="226">
        <v>-4246123.0082914727</v>
      </c>
      <c r="CL66" s="226">
        <v>-3966605.4212369057</v>
      </c>
      <c r="CM66" s="226">
        <v>-3681013.5228295438</v>
      </c>
      <c r="CN66" s="226">
        <v>-3389104.3406152762</v>
      </c>
      <c r="CO66" s="226">
        <v>-3090625.1832418283</v>
      </c>
      <c r="CP66" s="226">
        <v>-2785313.2517028302</v>
      </c>
      <c r="CQ66" s="226">
        <v>-2472895.2350316616</v>
      </c>
      <c r="CR66" s="195" t="s">
        <v>675</v>
      </c>
      <c r="CS66" s="195" t="s">
        <v>675</v>
      </c>
      <c r="CT66" s="195" t="s">
        <v>675</v>
      </c>
    </row>
    <row r="67" spans="1:98" x14ac:dyDescent="0.25">
      <c r="A67" s="348" t="s">
        <v>264</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2">
        <v>0</v>
      </c>
      <c r="AL67" s="353"/>
      <c r="AM67" s="226">
        <v>534207.64800000028</v>
      </c>
      <c r="AN67" s="226">
        <v>555575.95392000023</v>
      </c>
      <c r="AO67" s="226">
        <v>577798.9920768002</v>
      </c>
      <c r="AP67" s="226">
        <v>600910.95175987214</v>
      </c>
      <c r="AQ67" s="226">
        <v>624947.38983026717</v>
      </c>
      <c r="AR67" s="226">
        <v>649945.28542347788</v>
      </c>
      <c r="AS67" s="226">
        <v>675943.09684041713</v>
      </c>
      <c r="AT67" s="226">
        <v>702980.82071403379</v>
      </c>
      <c r="AU67" s="226">
        <v>731100.05354259501</v>
      </c>
      <c r="AV67" s="226">
        <v>760344.05568429898</v>
      </c>
      <c r="AW67" s="226">
        <v>790757.81791167089</v>
      </c>
      <c r="AX67" s="226">
        <v>822388.13062813797</v>
      </c>
      <c r="AY67" s="226">
        <v>855283.65585326345</v>
      </c>
      <c r="AZ67" s="226">
        <v>889495.00208739401</v>
      </c>
      <c r="BA67" s="226">
        <v>925074.80217088968</v>
      </c>
      <c r="BB67" s="226">
        <v>962077.79425772547</v>
      </c>
      <c r="BC67" s="226">
        <v>1000560.9060280344</v>
      </c>
      <c r="BD67" s="226">
        <v>1040583.342269156</v>
      </c>
      <c r="BE67" s="226">
        <v>1082206.6759599221</v>
      </c>
      <c r="BF67" s="226">
        <v>1125494.9429983194</v>
      </c>
      <c r="BG67" s="226">
        <v>1170514.740718252</v>
      </c>
      <c r="BH67" s="226">
        <v>1217335.330346982</v>
      </c>
      <c r="BI67" s="226">
        <v>1266028.7435608616</v>
      </c>
      <c r="BJ67" s="226">
        <v>1316669.8933032958</v>
      </c>
      <c r="BK67" s="226">
        <v>1369336.6890354278</v>
      </c>
      <c r="BL67" s="226">
        <v>1424110.1565968448</v>
      </c>
      <c r="BM67" s="226">
        <v>1481074.5628607192</v>
      </c>
      <c r="BN67" s="226">
        <v>1540317.5453751478</v>
      </c>
      <c r="BO67" s="226">
        <v>1601930.2471901537</v>
      </c>
      <c r="BP67" s="226">
        <v>1666007.4570777598</v>
      </c>
      <c r="BQ67" s="226">
        <v>1732647.7553608702</v>
      </c>
      <c r="BR67" s="226">
        <v>1801953.665575305</v>
      </c>
      <c r="BS67" s="226">
        <v>1874031.8121983174</v>
      </c>
      <c r="BT67" s="226">
        <v>1948993.08468625</v>
      </c>
      <c r="BU67" s="226">
        <v>2026952.8080737002</v>
      </c>
      <c r="BV67" s="226">
        <v>2108030.9203966479</v>
      </c>
      <c r="BW67" s="226">
        <v>2192352.1572125135</v>
      </c>
      <c r="BX67" s="226">
        <v>2280046.2435010145</v>
      </c>
      <c r="BY67" s="226">
        <v>2371248.0932410555</v>
      </c>
      <c r="BZ67" s="226">
        <v>2466098.0169706978</v>
      </c>
      <c r="CA67" s="226">
        <v>2564741.9376495262</v>
      </c>
      <c r="CB67" s="226">
        <v>2667331.6151555069</v>
      </c>
      <c r="CC67" s="226">
        <v>2774024.8797617275</v>
      </c>
      <c r="CD67" s="226">
        <v>2884985.8749521966</v>
      </c>
      <c r="CE67" s="226">
        <v>3000385.3099502837</v>
      </c>
      <c r="CF67" s="226">
        <v>3120400.7223482956</v>
      </c>
      <c r="CG67" s="226">
        <v>3245216.7512422274</v>
      </c>
      <c r="CH67" s="226">
        <v>3375025.4212919171</v>
      </c>
      <c r="CI67" s="226">
        <v>3510026.4381435937</v>
      </c>
      <c r="CJ67" s="226">
        <v>3650427.495669337</v>
      </c>
      <c r="CK67" s="226">
        <v>3796444.5954961106</v>
      </c>
      <c r="CL67" s="226">
        <v>3948302.3793159551</v>
      </c>
      <c r="CM67" s="226">
        <v>4106234.4744885936</v>
      </c>
      <c r="CN67" s="226">
        <v>4270483.8534681378</v>
      </c>
      <c r="CO67" s="226">
        <v>4441303.2076068632</v>
      </c>
      <c r="CP67" s="226">
        <v>4618955.335911138</v>
      </c>
      <c r="CQ67" s="226">
        <v>4803713.5493475841</v>
      </c>
      <c r="CR67" s="195" t="s">
        <v>675</v>
      </c>
      <c r="CS67" s="195" t="s">
        <v>675</v>
      </c>
      <c r="CT67" s="195" t="s">
        <v>675</v>
      </c>
    </row>
    <row r="68" spans="1:98" x14ac:dyDescent="0.25">
      <c r="A68" s="348" t="s">
        <v>263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49"/>
      <c r="AK68" s="352">
        <v>0</v>
      </c>
      <c r="AL68" s="353"/>
      <c r="AM68" s="226">
        <v>0</v>
      </c>
      <c r="AN68" s="226">
        <v>0</v>
      </c>
      <c r="AO68" s="226">
        <v>0</v>
      </c>
      <c r="AP68" s="226">
        <v>0</v>
      </c>
      <c r="AQ68" s="226">
        <v>0</v>
      </c>
      <c r="AR68" s="226">
        <v>0</v>
      </c>
      <c r="AS68" s="226">
        <v>0</v>
      </c>
      <c r="AT68" s="226">
        <v>0</v>
      </c>
      <c r="AU68" s="226">
        <v>0</v>
      </c>
      <c r="AV68" s="226">
        <v>0</v>
      </c>
      <c r="AW68" s="226">
        <v>0</v>
      </c>
      <c r="AX68" s="226">
        <v>0</v>
      </c>
      <c r="AY68" s="226">
        <v>0</v>
      </c>
      <c r="AZ68" s="226">
        <v>0</v>
      </c>
      <c r="BA68" s="226">
        <v>0</v>
      </c>
      <c r="BB68" s="226">
        <v>0</v>
      </c>
      <c r="BC68" s="226">
        <v>0</v>
      </c>
      <c r="BD68" s="226">
        <v>0</v>
      </c>
      <c r="BE68" s="226">
        <v>0</v>
      </c>
      <c r="BF68" s="226">
        <v>0</v>
      </c>
      <c r="BG68" s="226">
        <v>0</v>
      </c>
      <c r="BH68" s="226">
        <v>0</v>
      </c>
      <c r="BI68" s="226">
        <v>0</v>
      </c>
      <c r="BJ68" s="226">
        <v>0</v>
      </c>
      <c r="BK68" s="226">
        <v>0</v>
      </c>
      <c r="BL68" s="226">
        <v>0</v>
      </c>
      <c r="BM68" s="226">
        <v>0</v>
      </c>
      <c r="BN68" s="226">
        <v>0</v>
      </c>
      <c r="BO68" s="226">
        <v>0</v>
      </c>
      <c r="BP68" s="226">
        <v>0</v>
      </c>
      <c r="BQ68" s="226">
        <v>0</v>
      </c>
      <c r="BR68" s="226">
        <v>0</v>
      </c>
      <c r="BS68" s="226">
        <v>0</v>
      </c>
      <c r="BT68" s="226">
        <v>0</v>
      </c>
      <c r="BU68" s="226">
        <v>0</v>
      </c>
      <c r="BV68" s="226">
        <v>0</v>
      </c>
      <c r="BW68" s="226">
        <v>0</v>
      </c>
      <c r="BX68" s="226">
        <v>0</v>
      </c>
      <c r="BY68" s="226">
        <v>0</v>
      </c>
      <c r="BZ68" s="226">
        <v>0</v>
      </c>
      <c r="CA68" s="226">
        <v>0</v>
      </c>
      <c r="CB68" s="226">
        <v>0</v>
      </c>
      <c r="CC68" s="226">
        <v>0</v>
      </c>
      <c r="CD68" s="226">
        <v>0</v>
      </c>
      <c r="CE68" s="226">
        <v>0</v>
      </c>
      <c r="CF68" s="226">
        <v>0</v>
      </c>
      <c r="CG68" s="226">
        <v>0</v>
      </c>
      <c r="CH68" s="226">
        <v>0</v>
      </c>
      <c r="CI68" s="226">
        <v>0</v>
      </c>
      <c r="CJ68" s="226">
        <v>0</v>
      </c>
      <c r="CK68" s="226">
        <v>0</v>
      </c>
      <c r="CL68" s="226">
        <v>0</v>
      </c>
      <c r="CM68" s="226">
        <v>0</v>
      </c>
      <c r="CN68" s="226">
        <v>0</v>
      </c>
      <c r="CO68" s="226">
        <v>0</v>
      </c>
      <c r="CP68" s="226">
        <v>0</v>
      </c>
      <c r="CQ68" s="226">
        <v>0</v>
      </c>
      <c r="CR68" s="195" t="s">
        <v>675</v>
      </c>
      <c r="CS68" s="195" t="s">
        <v>675</v>
      </c>
      <c r="CT68" s="195" t="s">
        <v>675</v>
      </c>
    </row>
    <row r="69" spans="1:98" x14ac:dyDescent="0.25">
      <c r="A69" s="348" t="s">
        <v>675</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2">
        <v>0</v>
      </c>
      <c r="AL69" s="353"/>
      <c r="AM69" s="226">
        <v>0</v>
      </c>
      <c r="AN69" s="226">
        <v>0</v>
      </c>
      <c r="AO69" s="226">
        <v>0</v>
      </c>
      <c r="AP69" s="226">
        <v>0</v>
      </c>
      <c r="AQ69" s="226">
        <v>0</v>
      </c>
      <c r="AR69" s="226">
        <v>0</v>
      </c>
      <c r="AS69" s="226">
        <v>0</v>
      </c>
      <c r="AT69" s="226">
        <v>0</v>
      </c>
      <c r="AU69" s="226">
        <v>0</v>
      </c>
      <c r="AV69" s="226">
        <v>0</v>
      </c>
      <c r="AW69" s="226">
        <v>0</v>
      </c>
      <c r="AX69" s="226">
        <v>0</v>
      </c>
      <c r="AY69" s="226">
        <v>0</v>
      </c>
      <c r="AZ69" s="226">
        <v>0</v>
      </c>
      <c r="BA69" s="226">
        <v>0</v>
      </c>
      <c r="BB69" s="226">
        <v>0</v>
      </c>
      <c r="BC69" s="226">
        <v>0</v>
      </c>
      <c r="BD69" s="226">
        <v>0</v>
      </c>
      <c r="BE69" s="226">
        <v>0</v>
      </c>
      <c r="BF69" s="226">
        <v>0</v>
      </c>
      <c r="BG69" s="226">
        <v>0</v>
      </c>
      <c r="BH69" s="226">
        <v>0</v>
      </c>
      <c r="BI69" s="226">
        <v>0</v>
      </c>
      <c r="BJ69" s="226">
        <v>0</v>
      </c>
      <c r="BK69" s="226">
        <v>0</v>
      </c>
      <c r="BL69" s="226">
        <v>0</v>
      </c>
      <c r="BM69" s="226">
        <v>0</v>
      </c>
      <c r="BN69" s="226">
        <v>0</v>
      </c>
      <c r="BO69" s="226">
        <v>0</v>
      </c>
      <c r="BP69" s="226">
        <v>0</v>
      </c>
      <c r="BQ69" s="226">
        <v>0</v>
      </c>
      <c r="BR69" s="226">
        <v>0</v>
      </c>
      <c r="BS69" s="226">
        <v>0</v>
      </c>
      <c r="BT69" s="226">
        <v>0</v>
      </c>
      <c r="BU69" s="226">
        <v>0</v>
      </c>
      <c r="BV69" s="226">
        <v>0</v>
      </c>
      <c r="BW69" s="226">
        <v>0</v>
      </c>
      <c r="BX69" s="226">
        <v>0</v>
      </c>
      <c r="BY69" s="226">
        <v>0</v>
      </c>
      <c r="BZ69" s="226">
        <v>0</v>
      </c>
      <c r="CA69" s="226">
        <v>0</v>
      </c>
      <c r="CB69" s="226">
        <v>0</v>
      </c>
      <c r="CC69" s="226">
        <v>0</v>
      </c>
      <c r="CD69" s="226">
        <v>0</v>
      </c>
      <c r="CE69" s="226">
        <v>0</v>
      </c>
      <c r="CF69" s="226">
        <v>0</v>
      </c>
      <c r="CG69" s="226">
        <v>0</v>
      </c>
      <c r="CH69" s="226">
        <v>0</v>
      </c>
      <c r="CI69" s="226">
        <v>0</v>
      </c>
      <c r="CJ69" s="226">
        <v>0</v>
      </c>
      <c r="CK69" s="226">
        <v>0</v>
      </c>
      <c r="CL69" s="226">
        <v>0</v>
      </c>
      <c r="CM69" s="226">
        <v>0</v>
      </c>
      <c r="CN69" s="226">
        <v>0</v>
      </c>
      <c r="CO69" s="226">
        <v>0</v>
      </c>
      <c r="CP69" s="226">
        <v>0</v>
      </c>
      <c r="CQ69" s="226">
        <v>0</v>
      </c>
      <c r="CR69" s="195" t="s">
        <v>675</v>
      </c>
      <c r="CS69" s="195" t="s">
        <v>675</v>
      </c>
      <c r="CT69" s="195" t="s">
        <v>675</v>
      </c>
    </row>
    <row r="70" spans="1:98" x14ac:dyDescent="0.25">
      <c r="A70" s="348" t="s">
        <v>675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60"/>
      <c r="AL70" s="361"/>
      <c r="AM70" s="226">
        <v>0</v>
      </c>
      <c r="AN70" s="226">
        <v>0</v>
      </c>
      <c r="AO70" s="226">
        <v>0</v>
      </c>
      <c r="AP70" s="226">
        <v>0</v>
      </c>
      <c r="AQ70" s="226">
        <v>0</v>
      </c>
      <c r="AR70" s="226">
        <v>0</v>
      </c>
      <c r="AS70" s="226">
        <v>0</v>
      </c>
      <c r="AT70" s="226">
        <v>0</v>
      </c>
      <c r="AU70" s="226">
        <v>0</v>
      </c>
      <c r="AV70" s="226">
        <v>0</v>
      </c>
      <c r="AW70" s="226">
        <v>0</v>
      </c>
      <c r="AX70" s="226">
        <v>0</v>
      </c>
      <c r="AY70" s="226">
        <v>0</v>
      </c>
      <c r="AZ70" s="226">
        <v>0</v>
      </c>
      <c r="BA70" s="226">
        <v>0</v>
      </c>
      <c r="BB70" s="226">
        <v>0</v>
      </c>
      <c r="BC70" s="226">
        <v>0</v>
      </c>
      <c r="BD70" s="226">
        <v>0</v>
      </c>
      <c r="BE70" s="226">
        <v>0</v>
      </c>
      <c r="BF70" s="226">
        <v>0</v>
      </c>
      <c r="BG70" s="226">
        <v>0</v>
      </c>
      <c r="BH70" s="226">
        <v>0</v>
      </c>
      <c r="BI70" s="226">
        <v>0</v>
      </c>
      <c r="BJ70" s="226">
        <v>0</v>
      </c>
      <c r="BK70" s="226">
        <v>0</v>
      </c>
      <c r="BL70" s="226">
        <v>0</v>
      </c>
      <c r="BM70" s="226">
        <v>0</v>
      </c>
      <c r="BN70" s="226">
        <v>0</v>
      </c>
      <c r="BO70" s="226">
        <v>0</v>
      </c>
      <c r="BP70" s="226">
        <v>0</v>
      </c>
      <c r="BQ70" s="226">
        <v>0</v>
      </c>
      <c r="BR70" s="226">
        <v>0</v>
      </c>
      <c r="BS70" s="226">
        <v>0</v>
      </c>
      <c r="BT70" s="226">
        <v>0</v>
      </c>
      <c r="BU70" s="226">
        <v>0</v>
      </c>
      <c r="BV70" s="226">
        <v>0</v>
      </c>
      <c r="BW70" s="226">
        <v>0</v>
      </c>
      <c r="BX70" s="226">
        <v>0</v>
      </c>
      <c r="BY70" s="226">
        <v>0</v>
      </c>
      <c r="BZ70" s="226">
        <v>0</v>
      </c>
      <c r="CA70" s="226">
        <v>0</v>
      </c>
      <c r="CB70" s="226">
        <v>0</v>
      </c>
      <c r="CC70" s="226">
        <v>0</v>
      </c>
      <c r="CD70" s="226">
        <v>0</v>
      </c>
      <c r="CE70" s="226">
        <v>0</v>
      </c>
      <c r="CF70" s="226">
        <v>0</v>
      </c>
      <c r="CG70" s="226">
        <v>0</v>
      </c>
      <c r="CH70" s="226">
        <v>0</v>
      </c>
      <c r="CI70" s="226">
        <v>0</v>
      </c>
      <c r="CJ70" s="226">
        <v>0</v>
      </c>
      <c r="CK70" s="226">
        <v>0</v>
      </c>
      <c r="CL70" s="226">
        <v>0</v>
      </c>
      <c r="CM70" s="226">
        <v>0</v>
      </c>
      <c r="CN70" s="226">
        <v>0</v>
      </c>
      <c r="CO70" s="226">
        <v>0</v>
      </c>
      <c r="CP70" s="226">
        <v>0</v>
      </c>
      <c r="CQ70" s="226">
        <v>0</v>
      </c>
      <c r="CR70" s="195" t="s">
        <v>682</v>
      </c>
      <c r="CS70" s="195" t="s">
        <v>682</v>
      </c>
      <c r="CT70" s="195" t="s">
        <v>682</v>
      </c>
    </row>
    <row r="71" spans="1:98" x14ac:dyDescent="0.25">
      <c r="A71" s="348" t="s">
        <v>262</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60"/>
      <c r="AL71" s="361"/>
      <c r="AM71" s="226">
        <v>-14425557.765523762</v>
      </c>
      <c r="AN71" s="226">
        <v>-14297897.962289039</v>
      </c>
      <c r="AO71" s="226">
        <v>-14170238.159054315</v>
      </c>
      <c r="AP71" s="226">
        <v>-14042578.35581959</v>
      </c>
      <c r="AQ71" s="226">
        <v>-13914918.552584866</v>
      </c>
      <c r="AR71" s="226">
        <v>-13787258.749350145</v>
      </c>
      <c r="AS71" s="226">
        <v>-13659598.946115421</v>
      </c>
      <c r="AT71" s="226">
        <v>-13531939.142880697</v>
      </c>
      <c r="AU71" s="226">
        <v>-13404279.339645974</v>
      </c>
      <c r="AV71" s="226">
        <v>-13276619.53641125</v>
      </c>
      <c r="AW71" s="226">
        <v>-13148959.733176526</v>
      </c>
      <c r="AX71" s="226">
        <v>-13021299.929941801</v>
      </c>
      <c r="AY71" s="226">
        <v>-12893640.126707077</v>
      </c>
      <c r="AZ71" s="226">
        <v>-12765980.323472356</v>
      </c>
      <c r="BA71" s="226">
        <v>-12638320.520237632</v>
      </c>
      <c r="BB71" s="226">
        <v>-12510660.717002908</v>
      </c>
      <c r="BC71" s="226">
        <v>-12383000.913768185</v>
      </c>
      <c r="BD71" s="226">
        <v>-12255341.110533461</v>
      </c>
      <c r="BE71" s="226">
        <v>-12127681.307298737</v>
      </c>
      <c r="BF71" s="226">
        <v>-12000021.504064012</v>
      </c>
      <c r="BG71" s="226">
        <v>-11872361.700829288</v>
      </c>
      <c r="BH71" s="226">
        <v>-11744701.897594567</v>
      </c>
      <c r="BI71" s="226">
        <v>-11617042.094359843</v>
      </c>
      <c r="BJ71" s="226">
        <v>-11489382.291125119</v>
      </c>
      <c r="BK71" s="226">
        <v>-11361722.487890396</v>
      </c>
      <c r="BL71" s="226">
        <v>-11234062.684655672</v>
      </c>
      <c r="BM71" s="226">
        <v>-11106402.881420948</v>
      </c>
      <c r="BN71" s="226">
        <v>-10978743.078186223</v>
      </c>
      <c r="BO71" s="226">
        <v>-10851083.274951501</v>
      </c>
      <c r="BP71" s="226">
        <v>-10723423.471716778</v>
      </c>
      <c r="BQ71" s="226">
        <v>-10595763.668482054</v>
      </c>
      <c r="BR71" s="226">
        <v>-10468103.86524733</v>
      </c>
      <c r="BS71" s="226">
        <v>-10340444.062012607</v>
      </c>
      <c r="BT71" s="226">
        <v>-10212784.258777883</v>
      </c>
      <c r="BU71" s="226">
        <v>-10085124.455543159</v>
      </c>
      <c r="BV71" s="226">
        <v>-9957464.6523084342</v>
      </c>
      <c r="BW71" s="226">
        <v>-9829804.8490737118</v>
      </c>
      <c r="BX71" s="226">
        <v>-9702145.0458389893</v>
      </c>
      <c r="BY71" s="226">
        <v>-9574485.242604265</v>
      </c>
      <c r="BZ71" s="226">
        <v>-9446825.4393695407</v>
      </c>
      <c r="CA71" s="226">
        <v>-9319165.6361348163</v>
      </c>
      <c r="CB71" s="226">
        <v>-9191505.8329000939</v>
      </c>
      <c r="CC71" s="226">
        <v>-9063846.0296653695</v>
      </c>
      <c r="CD71" s="226">
        <v>-8936186.2264306452</v>
      </c>
      <c r="CE71" s="226">
        <v>-8808526.4231959227</v>
      </c>
      <c r="CF71" s="226">
        <v>-8680866.6199612003</v>
      </c>
      <c r="CG71" s="226">
        <v>-8553206.816726476</v>
      </c>
      <c r="CH71" s="226">
        <v>-8425547.0134917516</v>
      </c>
      <c r="CI71" s="226">
        <v>-8297887.2102570292</v>
      </c>
      <c r="CJ71" s="226">
        <v>-8170227.4070223067</v>
      </c>
      <c r="CK71" s="226">
        <v>-8042567.6037875833</v>
      </c>
      <c r="CL71" s="226">
        <v>-7914907.8005528608</v>
      </c>
      <c r="CM71" s="226">
        <v>-7787247.9973181374</v>
      </c>
      <c r="CN71" s="226">
        <v>-7659588.194083414</v>
      </c>
      <c r="CO71" s="226">
        <v>-7531928.3908486916</v>
      </c>
      <c r="CP71" s="226">
        <v>-7404268.5876139682</v>
      </c>
      <c r="CQ71" s="226">
        <v>-7276608.7843792457</v>
      </c>
      <c r="CR71" s="195">
        <v>-7276608.7843792457</v>
      </c>
      <c r="CS71" s="195">
        <v>-7276608.7843792457</v>
      </c>
      <c r="CT71" s="195">
        <v>-7276608.7843792457</v>
      </c>
    </row>
    <row r="72" spans="1:98" s="196" customFormat="1" ht="15" x14ac:dyDescent="0.25">
      <c r="A72" s="348" t="s">
        <v>559</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49"/>
      <c r="AK72" s="350">
        <v>0</v>
      </c>
      <c r="AL72" s="351"/>
      <c r="AM72" s="225">
        <v>177867252.41659293</v>
      </c>
      <c r="AN72" s="225">
        <v>183769038.74255183</v>
      </c>
      <c r="AO72" s="225">
        <v>189844262.82001415</v>
      </c>
      <c r="AP72" s="225">
        <v>196098136.04728612</v>
      </c>
      <c r="AQ72" s="225">
        <v>202536026.04897872</v>
      </c>
      <c r="AR72" s="225">
        <v>209163463.76974416</v>
      </c>
      <c r="AS72" s="225">
        <v>215986144.41104585</v>
      </c>
      <c r="AT72" s="225">
        <v>223009936.28911674</v>
      </c>
      <c r="AU72" s="225">
        <v>230240881.77637169</v>
      </c>
      <c r="AV72" s="225">
        <v>237685207.0440731</v>
      </c>
      <c r="AW72" s="225">
        <v>244947821.83356014</v>
      </c>
      <c r="AX72" s="225">
        <v>252826292.33692804</v>
      </c>
      <c r="AY72" s="225">
        <v>260937603.72797954</v>
      </c>
      <c r="AZ72" s="225">
        <v>269288753.85911506</v>
      </c>
      <c r="BA72" s="225">
        <v>277886950.81354994</v>
      </c>
      <c r="BB72" s="225">
        <v>286739619.13584656</v>
      </c>
      <c r="BC72" s="225">
        <v>295854407.82270151</v>
      </c>
      <c r="BD72" s="225">
        <v>305239195.68157732</v>
      </c>
      <c r="BE72" s="225">
        <v>314902097.57134449</v>
      </c>
      <c r="BF72" s="225">
        <v>324851472.4035843</v>
      </c>
      <c r="BG72" s="225">
        <v>335712602.16258901</v>
      </c>
      <c r="BH72" s="225">
        <v>346279515.95872742</v>
      </c>
      <c r="BI72" s="225">
        <v>357160075.30772603</v>
      </c>
      <c r="BJ72" s="225">
        <v>368363708.55962807</v>
      </c>
      <c r="BK72" s="225">
        <v>379900127.80492008</v>
      </c>
      <c r="BL72" s="225">
        <v>391779336.91506618</v>
      </c>
      <c r="BM72" s="225">
        <v>404011639.58783972</v>
      </c>
      <c r="BN72" s="225">
        <v>416607651.79801404</v>
      </c>
      <c r="BO72" s="225">
        <v>429578306.3325637</v>
      </c>
      <c r="BP72" s="225">
        <v>442934867.01208591</v>
      </c>
      <c r="BQ72" s="225">
        <v>456688935.87722892</v>
      </c>
      <c r="BR72" s="225">
        <v>470852463.02117801</v>
      </c>
      <c r="BS72" s="225">
        <v>485437759.06843567</v>
      </c>
      <c r="BT72" s="225">
        <v>500457505.0196833</v>
      </c>
      <c r="BU72" s="225">
        <v>515924763.86335558</v>
      </c>
      <c r="BV72" s="225">
        <v>531852989.55381334</v>
      </c>
      <c r="BW72" s="225">
        <v>548256043.03721404</v>
      </c>
      <c r="BX72" s="225">
        <v>565148202.12423694</v>
      </c>
      <c r="BY72" s="225">
        <v>582544173.13063693</v>
      </c>
      <c r="BZ72" s="225">
        <v>600459105.1660012</v>
      </c>
      <c r="CA72" s="225">
        <v>618908603.55073965</v>
      </c>
      <c r="CB72" s="225">
        <v>637908744.12178051</v>
      </c>
      <c r="CC72" s="225">
        <v>657476084.9070214</v>
      </c>
      <c r="CD72" s="225">
        <v>677627683.0895716</v>
      </c>
      <c r="CE72" s="225">
        <v>698381108.46140432</v>
      </c>
      <c r="CF72" s="225">
        <v>719754461.28748703</v>
      </c>
      <c r="CG72" s="225">
        <v>741766384.89996576</v>
      </c>
      <c r="CH72" s="225">
        <v>764436084.46380007</v>
      </c>
      <c r="CI72" s="225">
        <v>787783343.11353672</v>
      </c>
      <c r="CJ72" s="225">
        <v>811828539.86204696</v>
      </c>
      <c r="CK72" s="225">
        <v>836592666.64148355</v>
      </c>
      <c r="CL72" s="225">
        <v>862097347.99723828</v>
      </c>
      <c r="CM72" s="225">
        <v>888364858.15497041</v>
      </c>
      <c r="CN72" s="225">
        <v>-3389104.3406152762</v>
      </c>
      <c r="CO72" s="225">
        <v>-3090625.1832418283</v>
      </c>
      <c r="CP72" s="225">
        <v>-2785313.2517028302</v>
      </c>
      <c r="CQ72" s="225">
        <v>-2472895.2350316616</v>
      </c>
      <c r="CR72" s="196" t="s">
        <v>675</v>
      </c>
      <c r="CS72" s="196" t="s">
        <v>675</v>
      </c>
      <c r="CT72" s="196" t="s">
        <v>675</v>
      </c>
    </row>
    <row r="73" spans="1:98" x14ac:dyDescent="0.25">
      <c r="A73" s="348" t="s">
        <v>258</v>
      </c>
      <c r="B73" s="349"/>
      <c r="C73" s="349"/>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c r="AC73" s="349"/>
      <c r="AD73" s="349"/>
      <c r="AE73" s="349"/>
      <c r="AF73" s="349"/>
      <c r="AG73" s="349"/>
      <c r="AH73" s="349"/>
      <c r="AI73" s="349"/>
      <c r="AJ73" s="349"/>
      <c r="AK73" s="352">
        <v>0</v>
      </c>
      <c r="AL73" s="353"/>
      <c r="AM73" s="226">
        <v>-11605436.657702141</v>
      </c>
      <c r="AN73" s="226">
        <v>-11605436.657702141</v>
      </c>
      <c r="AO73" s="226">
        <v>-11605436.657702141</v>
      </c>
      <c r="AP73" s="226">
        <v>-11605436.657702141</v>
      </c>
      <c r="AQ73" s="226">
        <v>-11605436.657702141</v>
      </c>
      <c r="AR73" s="226">
        <v>-11605436.657702141</v>
      </c>
      <c r="AS73" s="226">
        <v>-11605436.657702141</v>
      </c>
      <c r="AT73" s="226">
        <v>-11605436.657702141</v>
      </c>
      <c r="AU73" s="226">
        <v>-11605436.657702141</v>
      </c>
      <c r="AV73" s="226">
        <v>-11605436.657702141</v>
      </c>
      <c r="AW73" s="226">
        <v>-11605436.657702141</v>
      </c>
      <c r="AX73" s="226">
        <v>-11605436.657702141</v>
      </c>
      <c r="AY73" s="226">
        <v>-11605436.657702141</v>
      </c>
      <c r="AZ73" s="226">
        <v>-11605436.657702141</v>
      </c>
      <c r="BA73" s="226">
        <v>-11605436.657702141</v>
      </c>
      <c r="BB73" s="226">
        <v>-11605436.657702141</v>
      </c>
      <c r="BC73" s="226">
        <v>-11605436.657702141</v>
      </c>
      <c r="BD73" s="226">
        <v>-11605436.657702141</v>
      </c>
      <c r="BE73" s="226">
        <v>-11605436.657702141</v>
      </c>
      <c r="BF73" s="226">
        <v>-11605436.657702141</v>
      </c>
      <c r="BG73" s="226">
        <v>-11605436.657702141</v>
      </c>
      <c r="BH73" s="226">
        <v>-11605436.657702141</v>
      </c>
      <c r="BI73" s="226">
        <v>-11605436.657702141</v>
      </c>
      <c r="BJ73" s="226">
        <v>-11605436.657702141</v>
      </c>
      <c r="BK73" s="226">
        <v>-11605436.657702141</v>
      </c>
      <c r="BL73" s="226">
        <v>-11605436.657702141</v>
      </c>
      <c r="BM73" s="226">
        <v>-11605436.657702141</v>
      </c>
      <c r="BN73" s="226">
        <v>-11605436.657702141</v>
      </c>
      <c r="BO73" s="226">
        <v>-11605436.657702141</v>
      </c>
      <c r="BP73" s="226">
        <v>-11605436.657702141</v>
      </c>
      <c r="BQ73" s="226">
        <v>-11605436.657702141</v>
      </c>
      <c r="BR73" s="226">
        <v>-11605436.657702141</v>
      </c>
      <c r="BS73" s="226">
        <v>-11605436.657702141</v>
      </c>
      <c r="BT73" s="226">
        <v>-11605436.657702141</v>
      </c>
      <c r="BU73" s="226">
        <v>-11605436.657702141</v>
      </c>
      <c r="BV73" s="226">
        <v>-11605436.657702141</v>
      </c>
      <c r="BW73" s="226">
        <v>-11605436.657702141</v>
      </c>
      <c r="BX73" s="226">
        <v>-11605436.657702141</v>
      </c>
      <c r="BY73" s="226">
        <v>-11605436.657702141</v>
      </c>
      <c r="BZ73" s="226">
        <v>-11605436.657702141</v>
      </c>
      <c r="CA73" s="226">
        <v>-11605436.657702141</v>
      </c>
      <c r="CB73" s="226">
        <v>-11605436.657702141</v>
      </c>
      <c r="CC73" s="226">
        <v>-11605436.657702141</v>
      </c>
      <c r="CD73" s="226">
        <v>-11605436.657702141</v>
      </c>
      <c r="CE73" s="226">
        <v>-11605436.657702141</v>
      </c>
      <c r="CF73" s="226">
        <v>-11605436.657702141</v>
      </c>
      <c r="CG73" s="226">
        <v>-11605436.657702141</v>
      </c>
      <c r="CH73" s="226">
        <v>-11605436.657702141</v>
      </c>
      <c r="CI73" s="226">
        <v>-11605436.657702141</v>
      </c>
      <c r="CJ73" s="226">
        <v>-11605436.657702141</v>
      </c>
      <c r="CK73" s="226">
        <v>-11605436.657702141</v>
      </c>
      <c r="CL73" s="226">
        <v>-11605436.657702141</v>
      </c>
      <c r="CM73" s="226">
        <v>-11605436.657702141</v>
      </c>
      <c r="CN73" s="226">
        <v>-11605436.657702141</v>
      </c>
      <c r="CO73" s="226">
        <v>-11605436.657702141</v>
      </c>
      <c r="CP73" s="226">
        <v>-11605436.657702141</v>
      </c>
      <c r="CQ73" s="226">
        <v>-11605436.657702141</v>
      </c>
      <c r="CR73" s="195" t="s">
        <v>682</v>
      </c>
      <c r="CS73" s="195" t="s">
        <v>682</v>
      </c>
      <c r="CT73" s="195" t="s">
        <v>682</v>
      </c>
    </row>
    <row r="74" spans="1:98" s="196" customFormat="1" ht="15" x14ac:dyDescent="0.25">
      <c r="A74" s="348" t="s">
        <v>560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v>0</v>
      </c>
      <c r="AL74" s="351"/>
      <c r="AM74" s="225">
        <v>166261815.75889078</v>
      </c>
      <c r="AN74" s="225">
        <v>172163602.08484969</v>
      </c>
      <c r="AO74" s="225">
        <v>178238826.162312</v>
      </c>
      <c r="AP74" s="225">
        <v>184492699.38958398</v>
      </c>
      <c r="AQ74" s="225">
        <v>190930589.39127657</v>
      </c>
      <c r="AR74" s="225">
        <v>197558027.11204201</v>
      </c>
      <c r="AS74" s="225">
        <v>204380707.7533437</v>
      </c>
      <c r="AT74" s="225">
        <v>211404499.63141459</v>
      </c>
      <c r="AU74" s="225">
        <v>218635445.11866954</v>
      </c>
      <c r="AV74" s="225">
        <v>226079770.38637096</v>
      </c>
      <c r="AW74" s="225">
        <v>233342385.17585799</v>
      </c>
      <c r="AX74" s="225">
        <v>241220855.67922589</v>
      </c>
      <c r="AY74" s="225">
        <v>249332167.07027739</v>
      </c>
      <c r="AZ74" s="225">
        <v>257683317.20141292</v>
      </c>
      <c r="BA74" s="225">
        <v>266281514.15584779</v>
      </c>
      <c r="BB74" s="225">
        <v>275134182.47814441</v>
      </c>
      <c r="BC74" s="225">
        <v>284248971.16499937</v>
      </c>
      <c r="BD74" s="225">
        <v>293633759.02387518</v>
      </c>
      <c r="BE74" s="225">
        <v>303296660.91364235</v>
      </c>
      <c r="BF74" s="225">
        <v>313246035.74588215</v>
      </c>
      <c r="BG74" s="225">
        <v>324107165.50488687</v>
      </c>
      <c r="BH74" s="225">
        <v>334674079.30102527</v>
      </c>
      <c r="BI74" s="225">
        <v>345554638.65002388</v>
      </c>
      <c r="BJ74" s="225">
        <v>356758271.90192592</v>
      </c>
      <c r="BK74" s="225">
        <v>368294691.14721793</v>
      </c>
      <c r="BL74" s="225">
        <v>380173900.25736403</v>
      </c>
      <c r="BM74" s="225">
        <v>392406202.93013757</v>
      </c>
      <c r="BN74" s="225">
        <v>405002215.1403119</v>
      </c>
      <c r="BO74" s="225">
        <v>417972869.67486155</v>
      </c>
      <c r="BP74" s="225">
        <v>431329430.35438377</v>
      </c>
      <c r="BQ74" s="225">
        <v>445083499.21952677</v>
      </c>
      <c r="BR74" s="225">
        <v>459247026.36347586</v>
      </c>
      <c r="BS74" s="225">
        <v>473832322.41073352</v>
      </c>
      <c r="BT74" s="225">
        <v>488852068.36198115</v>
      </c>
      <c r="BU74" s="225">
        <v>504319327.20565343</v>
      </c>
      <c r="BV74" s="225">
        <v>520247552.89611119</v>
      </c>
      <c r="BW74" s="225">
        <v>536650606.37951189</v>
      </c>
      <c r="BX74" s="225">
        <v>553542765.46653485</v>
      </c>
      <c r="BY74" s="225">
        <v>570938736.47293484</v>
      </c>
      <c r="BZ74" s="225">
        <v>588853668.50829911</v>
      </c>
      <c r="CA74" s="225">
        <v>607303166.89303756</v>
      </c>
      <c r="CB74" s="225">
        <v>626303307.46407843</v>
      </c>
      <c r="CC74" s="225">
        <v>645870648.24931931</v>
      </c>
      <c r="CD74" s="225">
        <v>666022246.43186951</v>
      </c>
      <c r="CE74" s="225">
        <v>686775671.80370224</v>
      </c>
      <c r="CF74" s="225">
        <v>708149024.62978494</v>
      </c>
      <c r="CG74" s="225">
        <v>730160948.24226367</v>
      </c>
      <c r="CH74" s="225">
        <v>752830647.80609798</v>
      </c>
      <c r="CI74" s="225">
        <v>776177906.45583463</v>
      </c>
      <c r="CJ74" s="225">
        <v>800223103.20434487</v>
      </c>
      <c r="CK74" s="225">
        <v>824987229.98378146</v>
      </c>
      <c r="CL74" s="225">
        <v>850491911.33953619</v>
      </c>
      <c r="CM74" s="225">
        <v>876759421.49726832</v>
      </c>
      <c r="CN74" s="225">
        <v>-14994540.998317417</v>
      </c>
      <c r="CO74" s="225">
        <v>-14696061.84094397</v>
      </c>
      <c r="CP74" s="225">
        <v>-14390749.909404971</v>
      </c>
      <c r="CQ74" s="225">
        <v>-14078331.892733801</v>
      </c>
      <c r="CR74" s="196" t="s">
        <v>675</v>
      </c>
      <c r="CS74" s="196" t="s">
        <v>675</v>
      </c>
      <c r="CT74" s="196" t="s">
        <v>675</v>
      </c>
    </row>
    <row r="75" spans="1:98" x14ac:dyDescent="0.25">
      <c r="A75" s="348" t="s">
        <v>257</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49"/>
      <c r="AK75" s="352">
        <v>0</v>
      </c>
      <c r="AL75" s="353"/>
      <c r="AM75" s="226">
        <v>0</v>
      </c>
      <c r="AN75" s="226">
        <v>0</v>
      </c>
      <c r="AO75" s="226">
        <v>0</v>
      </c>
      <c r="AP75" s="226">
        <v>0</v>
      </c>
      <c r="AQ75" s="226">
        <v>0</v>
      </c>
      <c r="AR75" s="226">
        <v>0</v>
      </c>
      <c r="AS75" s="226">
        <v>0</v>
      </c>
      <c r="AT75" s="226">
        <v>0</v>
      </c>
      <c r="AU75" s="226">
        <v>0</v>
      </c>
      <c r="AV75" s="226">
        <v>0</v>
      </c>
      <c r="AW75" s="226">
        <v>0</v>
      </c>
      <c r="AX75" s="226">
        <v>0</v>
      </c>
      <c r="AY75" s="226">
        <v>0</v>
      </c>
      <c r="AZ75" s="226">
        <v>0</v>
      </c>
      <c r="BA75" s="226">
        <v>0</v>
      </c>
      <c r="BB75" s="226">
        <v>0</v>
      </c>
      <c r="BC75" s="226">
        <v>0</v>
      </c>
      <c r="BD75" s="226">
        <v>0</v>
      </c>
      <c r="BE75" s="226">
        <v>0</v>
      </c>
      <c r="BF75" s="226">
        <v>0</v>
      </c>
      <c r="BG75" s="226">
        <v>0</v>
      </c>
      <c r="BH75" s="226">
        <v>0</v>
      </c>
      <c r="BI75" s="226">
        <v>0</v>
      </c>
      <c r="BJ75" s="226">
        <v>0</v>
      </c>
      <c r="BK75" s="226">
        <v>0</v>
      </c>
      <c r="BL75" s="226">
        <v>0</v>
      </c>
      <c r="BM75" s="226">
        <v>0</v>
      </c>
      <c r="BN75" s="226">
        <v>0</v>
      </c>
      <c r="BO75" s="226">
        <v>0</v>
      </c>
      <c r="BP75" s="226">
        <v>0</v>
      </c>
      <c r="BQ75" s="226">
        <v>0</v>
      </c>
      <c r="BR75" s="226">
        <v>0</v>
      </c>
      <c r="BS75" s="226">
        <v>0</v>
      </c>
      <c r="BT75" s="226">
        <v>0</v>
      </c>
      <c r="BU75" s="226">
        <v>0</v>
      </c>
      <c r="BV75" s="226">
        <v>0</v>
      </c>
      <c r="BW75" s="226">
        <v>0</v>
      </c>
      <c r="BX75" s="226">
        <v>0</v>
      </c>
      <c r="BY75" s="226">
        <v>0</v>
      </c>
      <c r="BZ75" s="226">
        <v>0</v>
      </c>
      <c r="CA75" s="226">
        <v>0</v>
      </c>
      <c r="CB75" s="226">
        <v>0</v>
      </c>
      <c r="CC75" s="226">
        <v>0</v>
      </c>
      <c r="CD75" s="226">
        <v>0</v>
      </c>
      <c r="CE75" s="226">
        <v>0</v>
      </c>
      <c r="CF75" s="226">
        <v>0</v>
      </c>
      <c r="CG75" s="226">
        <v>0</v>
      </c>
      <c r="CH75" s="226">
        <v>0</v>
      </c>
      <c r="CI75" s="226">
        <v>0</v>
      </c>
      <c r="CJ75" s="226">
        <v>0</v>
      </c>
      <c r="CK75" s="226">
        <v>0</v>
      </c>
      <c r="CL75" s="226">
        <v>0</v>
      </c>
      <c r="CM75" s="226">
        <v>0</v>
      </c>
      <c r="CN75" s="226">
        <v>0</v>
      </c>
      <c r="CO75" s="226">
        <v>0</v>
      </c>
      <c r="CP75" s="226">
        <v>0</v>
      </c>
      <c r="CQ75" s="226">
        <v>0</v>
      </c>
      <c r="CR75" s="195">
        <v>0</v>
      </c>
      <c r="CS75" s="195">
        <v>0</v>
      </c>
      <c r="CT75" s="195">
        <v>0</v>
      </c>
    </row>
    <row r="76" spans="1:98" s="196" customFormat="1" ht="15" x14ac:dyDescent="0.25">
      <c r="A76" s="348" t="s">
        <v>261</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v>0</v>
      </c>
      <c r="AL76" s="351"/>
      <c r="AM76" s="225">
        <v>166261815.75889078</v>
      </c>
      <c r="AN76" s="225">
        <v>172163602.08484969</v>
      </c>
      <c r="AO76" s="225">
        <v>178238826.162312</v>
      </c>
      <c r="AP76" s="225">
        <v>184492699.38958398</v>
      </c>
      <c r="AQ76" s="225">
        <v>190930589.39127657</v>
      </c>
      <c r="AR76" s="225">
        <v>197558027.11204201</v>
      </c>
      <c r="AS76" s="225">
        <v>204380707.7533437</v>
      </c>
      <c r="AT76" s="225">
        <v>211404499.63141459</v>
      </c>
      <c r="AU76" s="225">
        <v>218635445.11866954</v>
      </c>
      <c r="AV76" s="225">
        <v>226079770.38637096</v>
      </c>
      <c r="AW76" s="225">
        <v>233342385.17585799</v>
      </c>
      <c r="AX76" s="225">
        <v>241220855.67922589</v>
      </c>
      <c r="AY76" s="225">
        <v>249332167.07027739</v>
      </c>
      <c r="AZ76" s="225">
        <v>257683317.20141292</v>
      </c>
      <c r="BA76" s="225">
        <v>266281514.15584779</v>
      </c>
      <c r="BB76" s="225">
        <v>275134182.47814441</v>
      </c>
      <c r="BC76" s="225">
        <v>284248971.16499937</v>
      </c>
      <c r="BD76" s="225">
        <v>293633759.02387518</v>
      </c>
      <c r="BE76" s="225">
        <v>303296660.91364235</v>
      </c>
      <c r="BF76" s="225">
        <v>313246035.74588215</v>
      </c>
      <c r="BG76" s="225">
        <v>324107165.50488687</v>
      </c>
      <c r="BH76" s="225">
        <v>334674079.30102527</v>
      </c>
      <c r="BI76" s="225">
        <v>345554638.65002388</v>
      </c>
      <c r="BJ76" s="225">
        <v>356758271.90192592</v>
      </c>
      <c r="BK76" s="225">
        <v>368294691.14721793</v>
      </c>
      <c r="BL76" s="225">
        <v>380173900.25736403</v>
      </c>
      <c r="BM76" s="225">
        <v>392406202.93013757</v>
      </c>
      <c r="BN76" s="225">
        <v>405002215.1403119</v>
      </c>
      <c r="BO76" s="225">
        <v>417972869.67486155</v>
      </c>
      <c r="BP76" s="225">
        <v>431329430.35438377</v>
      </c>
      <c r="BQ76" s="225">
        <v>445083499.21952677</v>
      </c>
      <c r="BR76" s="225">
        <v>459247026.36347586</v>
      </c>
      <c r="BS76" s="225">
        <v>473832322.41073352</v>
      </c>
      <c r="BT76" s="225">
        <v>488852068.36198115</v>
      </c>
      <c r="BU76" s="225">
        <v>504319327.20565343</v>
      </c>
      <c r="BV76" s="225">
        <v>520247552.89611119</v>
      </c>
      <c r="BW76" s="225">
        <v>536650606.37951189</v>
      </c>
      <c r="BX76" s="225">
        <v>553542765.46653485</v>
      </c>
      <c r="BY76" s="225">
        <v>570938736.47293484</v>
      </c>
      <c r="BZ76" s="225">
        <v>588853668.50829911</v>
      </c>
      <c r="CA76" s="225">
        <v>607303166.89303756</v>
      </c>
      <c r="CB76" s="225">
        <v>626303307.46407843</v>
      </c>
      <c r="CC76" s="225">
        <v>645870648.24931931</v>
      </c>
      <c r="CD76" s="225">
        <v>666022246.43186951</v>
      </c>
      <c r="CE76" s="225">
        <v>686775671.80370224</v>
      </c>
      <c r="CF76" s="225">
        <v>708149024.62978494</v>
      </c>
      <c r="CG76" s="225">
        <v>730160948.24226367</v>
      </c>
      <c r="CH76" s="225">
        <v>752830647.80609798</v>
      </c>
      <c r="CI76" s="225">
        <v>776177906.45583463</v>
      </c>
      <c r="CJ76" s="225">
        <v>800223103.20434487</v>
      </c>
      <c r="CK76" s="225">
        <v>824987229.98378146</v>
      </c>
      <c r="CL76" s="225">
        <v>850491911.33953619</v>
      </c>
      <c r="CM76" s="225">
        <v>876759421.49726832</v>
      </c>
      <c r="CN76" s="225">
        <v>-14994540.998317417</v>
      </c>
      <c r="CO76" s="225">
        <v>-14696061.84094397</v>
      </c>
      <c r="CP76" s="225">
        <v>-14390749.909404971</v>
      </c>
      <c r="CQ76" s="225">
        <v>-14078331.892733801</v>
      </c>
      <c r="CR76" s="196" t="e">
        <v>#VALUE!</v>
      </c>
      <c r="CS76" s="196" t="e">
        <v>#VALUE!</v>
      </c>
      <c r="CT76" s="196" t="e">
        <v>#VALUE!</v>
      </c>
    </row>
    <row r="77" spans="1:98" x14ac:dyDescent="0.25">
      <c r="A77" s="348" t="s">
        <v>256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60"/>
      <c r="AL77" s="361"/>
      <c r="AM77" s="226">
        <v>-41565453.939722694</v>
      </c>
      <c r="AN77" s="226">
        <v>-43040900.521212421</v>
      </c>
      <c r="AO77" s="226">
        <v>-44559706.540578</v>
      </c>
      <c r="AP77" s="226">
        <v>-46123174.847395994</v>
      </c>
      <c r="AQ77" s="226">
        <v>-47732647.347819142</v>
      </c>
      <c r="AR77" s="226">
        <v>-49389506.778010502</v>
      </c>
      <c r="AS77" s="226">
        <v>-51095176.938335925</v>
      </c>
      <c r="AT77" s="226">
        <v>-52851124.907853648</v>
      </c>
      <c r="AU77" s="226">
        <v>-54658861.279667385</v>
      </c>
      <c r="AV77" s="226">
        <v>-56519942.596592739</v>
      </c>
      <c r="AW77" s="226">
        <v>-58335596.293964498</v>
      </c>
      <c r="AX77" s="226">
        <v>-60305213.919806473</v>
      </c>
      <c r="AY77" s="226">
        <v>-62333041.767569348</v>
      </c>
      <c r="AZ77" s="226">
        <v>-64420829.300353229</v>
      </c>
      <c r="BA77" s="226">
        <v>-66570378.538961947</v>
      </c>
      <c r="BB77" s="226">
        <v>-68783545.619536102</v>
      </c>
      <c r="BC77" s="226">
        <v>-71062242.791249841</v>
      </c>
      <c r="BD77" s="226">
        <v>-73408439.755968794</v>
      </c>
      <c r="BE77" s="226">
        <v>-75824165.228410587</v>
      </c>
      <c r="BF77" s="226">
        <v>-78311508.936470538</v>
      </c>
      <c r="BG77" s="226">
        <v>-81026791.376221716</v>
      </c>
      <c r="BH77" s="226">
        <v>-83668519.825256318</v>
      </c>
      <c r="BI77" s="226">
        <v>-86388659.662505969</v>
      </c>
      <c r="BJ77" s="226">
        <v>-89189567.97548148</v>
      </c>
      <c r="BK77" s="226">
        <v>-92073672.786804482</v>
      </c>
      <c r="BL77" s="226">
        <v>-95043475.064341009</v>
      </c>
      <c r="BM77" s="226">
        <v>-98101550.732534394</v>
      </c>
      <c r="BN77" s="226">
        <v>-101250553.78507797</v>
      </c>
      <c r="BO77" s="226">
        <v>-104493217.41871539</v>
      </c>
      <c r="BP77" s="226">
        <v>-107832357.58859594</v>
      </c>
      <c r="BQ77" s="226">
        <v>-111270874.80488169</v>
      </c>
      <c r="BR77" s="226">
        <v>-114811756.59086896</v>
      </c>
      <c r="BS77" s="226">
        <v>-118458080.60268338</v>
      </c>
      <c r="BT77" s="226">
        <v>-122213017.09049529</v>
      </c>
      <c r="BU77" s="226">
        <v>-126079831.80141336</v>
      </c>
      <c r="BV77" s="226">
        <v>-130061888.2240278</v>
      </c>
      <c r="BW77" s="226">
        <v>-134162651.59487797</v>
      </c>
      <c r="BX77" s="226">
        <v>-138385691.36663371</v>
      </c>
      <c r="BY77" s="226">
        <v>-142734684.11823371</v>
      </c>
      <c r="BZ77" s="226">
        <v>-147213417.12707478</v>
      </c>
      <c r="CA77" s="226">
        <v>-151825791.72325939</v>
      </c>
      <c r="CB77" s="226">
        <v>-156575826.86601961</v>
      </c>
      <c r="CC77" s="226">
        <v>-161467662.06232983</v>
      </c>
      <c r="CD77" s="226">
        <v>-166505561.60796738</v>
      </c>
      <c r="CE77" s="226">
        <v>-171693917.95092556</v>
      </c>
      <c r="CF77" s="226">
        <v>-177037256.15744624</v>
      </c>
      <c r="CG77" s="226">
        <v>-182540237.06056592</v>
      </c>
      <c r="CH77" s="226">
        <v>-188207661.9515245</v>
      </c>
      <c r="CI77" s="226">
        <v>-194044476.61395866</v>
      </c>
      <c r="CJ77" s="226">
        <v>-200055775.80108622</v>
      </c>
      <c r="CK77" s="226">
        <v>-206246807.49594536</v>
      </c>
      <c r="CL77" s="226">
        <v>-212622977.83488405</v>
      </c>
      <c r="CM77" s="226">
        <v>-219189855.37431708</v>
      </c>
      <c r="CN77" s="226">
        <v>3748635.2495793542</v>
      </c>
      <c r="CO77" s="226">
        <v>3674015.4602359924</v>
      </c>
      <c r="CP77" s="226">
        <v>3597687.4773512427</v>
      </c>
      <c r="CQ77" s="226">
        <v>3519582.9731834503</v>
      </c>
      <c r="CR77" s="195" t="e">
        <v>#VALUE!</v>
      </c>
      <c r="CS77" s="195" t="e">
        <v>#VALUE!</v>
      </c>
      <c r="CT77" s="195" t="e">
        <v>#VALUE!</v>
      </c>
    </row>
    <row r="78" spans="1:98" ht="16.5" thickBot="1" x14ac:dyDescent="0.3">
      <c r="A78" s="362" t="s">
        <v>260</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v>0</v>
      </c>
      <c r="AL78" s="365"/>
      <c r="AM78" s="227">
        <v>124696361.81916809</v>
      </c>
      <c r="AN78" s="227">
        <v>129122701.56363726</v>
      </c>
      <c r="AO78" s="227">
        <v>133679119.62173399</v>
      </c>
      <c r="AP78" s="227">
        <v>138369524.54218799</v>
      </c>
      <c r="AQ78" s="227">
        <v>143197942.04345742</v>
      </c>
      <c r="AR78" s="227">
        <v>148168520.33403152</v>
      </c>
      <c r="AS78" s="227">
        <v>153285530.81500778</v>
      </c>
      <c r="AT78" s="227">
        <v>158553374.72356093</v>
      </c>
      <c r="AU78" s="227">
        <v>163976583.83900216</v>
      </c>
      <c r="AV78" s="227">
        <v>169559827.78977823</v>
      </c>
      <c r="AW78" s="227">
        <v>175006788.88189349</v>
      </c>
      <c r="AX78" s="227">
        <v>180915641.75941941</v>
      </c>
      <c r="AY78" s="227">
        <v>186999125.30270803</v>
      </c>
      <c r="AZ78" s="227">
        <v>193262487.90105969</v>
      </c>
      <c r="BA78" s="227">
        <v>199711135.61688584</v>
      </c>
      <c r="BB78" s="227">
        <v>206350636.85860831</v>
      </c>
      <c r="BC78" s="227">
        <v>213186728.37374952</v>
      </c>
      <c r="BD78" s="227">
        <v>220225319.26790637</v>
      </c>
      <c r="BE78" s="227">
        <v>227472495.68523175</v>
      </c>
      <c r="BF78" s="227">
        <v>234934526.80941162</v>
      </c>
      <c r="BG78" s="227">
        <v>243080374.12866515</v>
      </c>
      <c r="BH78" s="227">
        <v>251005559.47576895</v>
      </c>
      <c r="BI78" s="227">
        <v>259165978.98751789</v>
      </c>
      <c r="BJ78" s="227">
        <v>267568703.92644444</v>
      </c>
      <c r="BK78" s="227">
        <v>276221018.36041343</v>
      </c>
      <c r="BL78" s="227">
        <v>285130425.19302303</v>
      </c>
      <c r="BM78" s="227">
        <v>294304652.19760317</v>
      </c>
      <c r="BN78" s="227">
        <v>303751661.35523391</v>
      </c>
      <c r="BO78" s="227">
        <v>313479652.25614619</v>
      </c>
      <c r="BP78" s="227">
        <v>323497072.76578784</v>
      </c>
      <c r="BQ78" s="227">
        <v>333812624.41464508</v>
      </c>
      <c r="BR78" s="227">
        <v>344435269.77260691</v>
      </c>
      <c r="BS78" s="227">
        <v>355374241.80805016</v>
      </c>
      <c r="BT78" s="227">
        <v>366639051.27148587</v>
      </c>
      <c r="BU78" s="227">
        <v>378239495.40424007</v>
      </c>
      <c r="BV78" s="227">
        <v>390185664.67208338</v>
      </c>
      <c r="BW78" s="227">
        <v>402487954.78463393</v>
      </c>
      <c r="BX78" s="227">
        <v>415157074.09990114</v>
      </c>
      <c r="BY78" s="227">
        <v>428204052.35470116</v>
      </c>
      <c r="BZ78" s="227">
        <v>441640251.38122433</v>
      </c>
      <c r="CA78" s="227">
        <v>455477375.16977817</v>
      </c>
      <c r="CB78" s="227">
        <v>469727480.59805882</v>
      </c>
      <c r="CC78" s="227">
        <v>484402986.18698949</v>
      </c>
      <c r="CD78" s="227">
        <v>499516684.82390213</v>
      </c>
      <c r="CE78" s="227">
        <v>515081753.85277665</v>
      </c>
      <c r="CF78" s="227">
        <v>531111768.47233868</v>
      </c>
      <c r="CG78" s="227">
        <v>547620711.18169773</v>
      </c>
      <c r="CH78" s="227">
        <v>564622985.85457349</v>
      </c>
      <c r="CI78" s="227">
        <v>582133429.84187603</v>
      </c>
      <c r="CJ78" s="227">
        <v>600167327.40325868</v>
      </c>
      <c r="CK78" s="227">
        <v>618740422.48783612</v>
      </c>
      <c r="CL78" s="227">
        <v>637868933.50465214</v>
      </c>
      <c r="CM78" s="227">
        <v>657569566.12295127</v>
      </c>
      <c r="CN78" s="227">
        <v>-11245905.748738062</v>
      </c>
      <c r="CO78" s="227">
        <v>-11022046.380707977</v>
      </c>
      <c r="CP78" s="227">
        <v>-10793062.432053728</v>
      </c>
      <c r="CQ78" s="227">
        <v>-10558748.919550352</v>
      </c>
      <c r="CR78" s="195" t="s">
        <v>675</v>
      </c>
      <c r="CS78" s="195" t="s">
        <v>675</v>
      </c>
      <c r="CT78" s="195" t="s">
        <v>675</v>
      </c>
    </row>
    <row r="79" spans="1:98" s="228" customFormat="1" ht="16.5" thickBot="1" x14ac:dyDescent="0.3">
      <c r="AK79" s="366">
        <v>0</v>
      </c>
      <c r="AL79" s="366"/>
      <c r="AM79" s="229">
        <v>1</v>
      </c>
      <c r="AN79" s="229">
        <v>2</v>
      </c>
      <c r="AO79" s="229">
        <v>3</v>
      </c>
      <c r="AP79" s="229">
        <v>4</v>
      </c>
      <c r="AQ79" s="229">
        <v>5</v>
      </c>
      <c r="AR79" s="229">
        <v>6</v>
      </c>
      <c r="AS79" s="229">
        <v>7</v>
      </c>
      <c r="AT79" s="229">
        <v>8</v>
      </c>
      <c r="AU79" s="229">
        <v>9</v>
      </c>
      <c r="AV79" s="229">
        <v>10</v>
      </c>
      <c r="AW79" s="229">
        <v>11</v>
      </c>
      <c r="AX79" s="229">
        <v>12</v>
      </c>
      <c r="AY79" s="229">
        <v>13</v>
      </c>
      <c r="AZ79" s="229">
        <v>14</v>
      </c>
      <c r="BA79" s="229">
        <v>15</v>
      </c>
      <c r="BB79" s="229">
        <v>16</v>
      </c>
      <c r="BC79" s="229">
        <v>17</v>
      </c>
      <c r="BD79" s="229">
        <v>18</v>
      </c>
      <c r="BE79" s="229">
        <v>19</v>
      </c>
      <c r="BF79" s="229">
        <v>20</v>
      </c>
      <c r="BG79" s="229">
        <v>21</v>
      </c>
      <c r="BH79" s="229">
        <v>22</v>
      </c>
      <c r="BI79" s="229">
        <v>23</v>
      </c>
      <c r="BJ79" s="229">
        <v>24</v>
      </c>
      <c r="BK79" s="229">
        <v>25</v>
      </c>
      <c r="BL79" s="229">
        <v>26</v>
      </c>
      <c r="BM79" s="229">
        <v>27</v>
      </c>
      <c r="BN79" s="229">
        <v>28</v>
      </c>
      <c r="BO79" s="229">
        <v>29</v>
      </c>
      <c r="BP79" s="229">
        <v>30</v>
      </c>
      <c r="BQ79" s="229">
        <v>31</v>
      </c>
      <c r="BR79" s="229">
        <v>32</v>
      </c>
      <c r="BS79" s="229">
        <v>33</v>
      </c>
      <c r="BT79" s="229">
        <v>34</v>
      </c>
      <c r="BU79" s="229">
        <v>35</v>
      </c>
      <c r="BV79" s="229">
        <v>36</v>
      </c>
      <c r="BW79" s="229">
        <v>37</v>
      </c>
      <c r="BX79" s="229">
        <v>38</v>
      </c>
      <c r="BY79" s="229">
        <v>39</v>
      </c>
      <c r="BZ79" s="229">
        <v>40</v>
      </c>
      <c r="CA79" s="229">
        <v>41</v>
      </c>
      <c r="CB79" s="229">
        <v>42</v>
      </c>
      <c r="CC79" s="229">
        <v>43</v>
      </c>
      <c r="CD79" s="229">
        <v>44</v>
      </c>
      <c r="CE79" s="229">
        <v>45</v>
      </c>
      <c r="CF79" s="229">
        <v>46</v>
      </c>
      <c r="CG79" s="229">
        <v>47</v>
      </c>
      <c r="CH79" s="229">
        <v>48</v>
      </c>
      <c r="CI79" s="229">
        <v>49</v>
      </c>
      <c r="CJ79" s="229">
        <v>50</v>
      </c>
      <c r="CK79" s="229">
        <v>51</v>
      </c>
      <c r="CL79" s="229">
        <v>52</v>
      </c>
      <c r="CM79" s="229">
        <v>53</v>
      </c>
      <c r="CN79" s="229">
        <v>54</v>
      </c>
      <c r="CO79" s="229">
        <v>55</v>
      </c>
      <c r="CP79" s="229">
        <v>56</v>
      </c>
      <c r="CQ79" s="229">
        <v>57</v>
      </c>
      <c r="CR79" s="228">
        <v>58</v>
      </c>
      <c r="CS79" s="228">
        <v>59</v>
      </c>
      <c r="CT79" s="228">
        <v>60</v>
      </c>
    </row>
    <row r="80" spans="1:98" x14ac:dyDescent="0.25">
      <c r="A80" s="346" t="s">
        <v>259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36">
        <v>2030</v>
      </c>
      <c r="AL80" s="329"/>
      <c r="AM80" s="223">
        <v>2031</v>
      </c>
      <c r="AN80" s="223">
        <v>2032</v>
      </c>
      <c r="AO80" s="223">
        <v>2033</v>
      </c>
      <c r="AP80" s="223">
        <v>2034</v>
      </c>
      <c r="AQ80" s="223">
        <v>2035</v>
      </c>
      <c r="AR80" s="223">
        <v>2036</v>
      </c>
      <c r="AS80" s="223">
        <v>2037</v>
      </c>
      <c r="AT80" s="223">
        <v>2038</v>
      </c>
      <c r="AU80" s="223">
        <v>2039</v>
      </c>
      <c r="AV80" s="223">
        <v>2040</v>
      </c>
      <c r="AW80" s="223">
        <v>2041</v>
      </c>
      <c r="AX80" s="223">
        <v>2042</v>
      </c>
      <c r="AY80" s="223">
        <v>2043</v>
      </c>
      <c r="AZ80" s="223">
        <v>2044</v>
      </c>
      <c r="BA80" s="223">
        <v>2045</v>
      </c>
      <c r="BB80" s="223">
        <v>2046</v>
      </c>
      <c r="BC80" s="223">
        <v>2047</v>
      </c>
      <c r="BD80" s="223">
        <v>2048</v>
      </c>
      <c r="BE80" s="223">
        <v>2049</v>
      </c>
      <c r="BF80" s="223">
        <v>2050</v>
      </c>
      <c r="BG80" s="223">
        <v>2051</v>
      </c>
      <c r="BH80" s="223">
        <v>2052</v>
      </c>
      <c r="BI80" s="223">
        <v>2053</v>
      </c>
      <c r="BJ80" s="223">
        <v>2054</v>
      </c>
      <c r="BK80" s="223">
        <v>2055</v>
      </c>
      <c r="BL80" s="223">
        <v>2056</v>
      </c>
      <c r="BM80" s="223">
        <v>2057</v>
      </c>
      <c r="BN80" s="223">
        <v>2058</v>
      </c>
      <c r="BO80" s="223">
        <v>2059</v>
      </c>
      <c r="BP80" s="223">
        <v>2060</v>
      </c>
      <c r="BQ80" s="223">
        <v>2061</v>
      </c>
      <c r="BR80" s="223">
        <v>2062</v>
      </c>
      <c r="BS80" s="223">
        <v>2063</v>
      </c>
      <c r="BT80" s="223">
        <v>2064</v>
      </c>
      <c r="BU80" s="223">
        <v>2065</v>
      </c>
      <c r="BV80" s="223">
        <v>2066</v>
      </c>
      <c r="BW80" s="223">
        <v>2067</v>
      </c>
      <c r="BX80" s="223">
        <v>2068</v>
      </c>
      <c r="BY80" s="223">
        <v>2069</v>
      </c>
      <c r="BZ80" s="223">
        <v>2070</v>
      </c>
      <c r="CA80" s="223">
        <v>2071</v>
      </c>
      <c r="CB80" s="223">
        <v>2072</v>
      </c>
      <c r="CC80" s="223">
        <v>2073</v>
      </c>
      <c r="CD80" s="223">
        <v>2074</v>
      </c>
      <c r="CE80" s="223">
        <v>2075</v>
      </c>
      <c r="CF80" s="223">
        <v>2076</v>
      </c>
      <c r="CG80" s="223">
        <v>2077</v>
      </c>
      <c r="CH80" s="223">
        <v>2078</v>
      </c>
      <c r="CI80" s="223">
        <v>2079</v>
      </c>
      <c r="CJ80" s="223">
        <v>2080</v>
      </c>
      <c r="CK80" s="223">
        <v>2081</v>
      </c>
      <c r="CL80" s="223">
        <v>2082</v>
      </c>
      <c r="CM80" s="223">
        <v>2083</v>
      </c>
      <c r="CN80" s="223">
        <v>2084</v>
      </c>
      <c r="CO80" s="223">
        <v>2085</v>
      </c>
      <c r="CP80" s="223">
        <v>2086</v>
      </c>
      <c r="CQ80" s="223">
        <v>2087</v>
      </c>
      <c r="CR80" s="195" t="s">
        <v>675</v>
      </c>
      <c r="CS80" s="195" t="s">
        <v>675</v>
      </c>
      <c r="CT80" s="195" t="s">
        <v>675</v>
      </c>
    </row>
    <row r="81" spans="1:98" s="196" customFormat="1" ht="15" x14ac:dyDescent="0.25">
      <c r="A81" s="348" t="s">
        <v>560</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v>0</v>
      </c>
      <c r="AL81" s="351"/>
      <c r="AM81" s="225">
        <v>166261815.75889078</v>
      </c>
      <c r="AN81" s="225">
        <v>172163602.08484969</v>
      </c>
      <c r="AO81" s="225">
        <v>178238826.162312</v>
      </c>
      <c r="AP81" s="225">
        <v>184492699.38958398</v>
      </c>
      <c r="AQ81" s="225">
        <v>190930589.39127657</v>
      </c>
      <c r="AR81" s="225">
        <v>197558027.11204201</v>
      </c>
      <c r="AS81" s="225">
        <v>204380707.7533437</v>
      </c>
      <c r="AT81" s="225">
        <v>211404499.63141459</v>
      </c>
      <c r="AU81" s="225">
        <v>218635445.11866954</v>
      </c>
      <c r="AV81" s="225">
        <v>226079770.38637096</v>
      </c>
      <c r="AW81" s="225">
        <v>233342385.17585799</v>
      </c>
      <c r="AX81" s="225">
        <v>241220855.67922589</v>
      </c>
      <c r="AY81" s="225">
        <v>249332167.07027739</v>
      </c>
      <c r="AZ81" s="225">
        <v>257683317.20141292</v>
      </c>
      <c r="BA81" s="225">
        <v>266281514.15584779</v>
      </c>
      <c r="BB81" s="225">
        <v>275134182.47814441</v>
      </c>
      <c r="BC81" s="225">
        <v>284248971.16499937</v>
      </c>
      <c r="BD81" s="225">
        <v>293633759.02387518</v>
      </c>
      <c r="BE81" s="225">
        <v>303296660.91364235</v>
      </c>
      <c r="BF81" s="225">
        <v>313246035.74588215</v>
      </c>
      <c r="BG81" s="225">
        <v>324107165.50488687</v>
      </c>
      <c r="BH81" s="225">
        <v>334674079.30102527</v>
      </c>
      <c r="BI81" s="225">
        <v>345554638.65002388</v>
      </c>
      <c r="BJ81" s="225">
        <v>356758271.90192592</v>
      </c>
      <c r="BK81" s="225">
        <v>368294691.14721793</v>
      </c>
      <c r="BL81" s="225">
        <v>380173900.25736403</v>
      </c>
      <c r="BM81" s="225">
        <v>392406202.93013757</v>
      </c>
      <c r="BN81" s="225">
        <v>405002215.1403119</v>
      </c>
      <c r="BO81" s="225">
        <v>417972869.67486155</v>
      </c>
      <c r="BP81" s="225">
        <v>431329430.35438377</v>
      </c>
      <c r="BQ81" s="225">
        <v>445083499.21952677</v>
      </c>
      <c r="BR81" s="225">
        <v>459247026.36347586</v>
      </c>
      <c r="BS81" s="225">
        <v>473832322.41073352</v>
      </c>
      <c r="BT81" s="225">
        <v>488852068.36198115</v>
      </c>
      <c r="BU81" s="225">
        <v>504319327.20565343</v>
      </c>
      <c r="BV81" s="225">
        <v>520247552.89611119</v>
      </c>
      <c r="BW81" s="225">
        <v>536650606.37951189</v>
      </c>
      <c r="BX81" s="225">
        <v>553542765.46653485</v>
      </c>
      <c r="BY81" s="225">
        <v>570938736.47293484</v>
      </c>
      <c r="BZ81" s="225">
        <v>588853668.50829911</v>
      </c>
      <c r="CA81" s="225">
        <v>607303166.89303756</v>
      </c>
      <c r="CB81" s="225">
        <v>626303307.46407843</v>
      </c>
      <c r="CC81" s="225">
        <v>645870648.24931931</v>
      </c>
      <c r="CD81" s="225">
        <v>666022246.43186951</v>
      </c>
      <c r="CE81" s="225">
        <v>686775671.80370224</v>
      </c>
      <c r="CF81" s="225">
        <v>708149024.62978494</v>
      </c>
      <c r="CG81" s="225">
        <v>730160948.24226367</v>
      </c>
      <c r="CH81" s="225">
        <v>752830647.80609798</v>
      </c>
      <c r="CI81" s="225">
        <v>776177906.45583463</v>
      </c>
      <c r="CJ81" s="225">
        <v>800223103.20434487</v>
      </c>
      <c r="CK81" s="225">
        <v>824987229.98378146</v>
      </c>
      <c r="CL81" s="225">
        <v>850491911.33953619</v>
      </c>
      <c r="CM81" s="225">
        <v>876759421.49726832</v>
      </c>
      <c r="CN81" s="225">
        <v>-14994540.998317417</v>
      </c>
      <c r="CO81" s="225">
        <v>-14696061.84094397</v>
      </c>
      <c r="CP81" s="225">
        <v>-14390749.909404971</v>
      </c>
      <c r="CQ81" s="225">
        <v>-14078331.892733801</v>
      </c>
      <c r="CR81" s="196" t="s">
        <v>675</v>
      </c>
      <c r="CS81" s="196" t="s">
        <v>675</v>
      </c>
      <c r="CT81" s="196" t="s">
        <v>675</v>
      </c>
    </row>
    <row r="82" spans="1:98" x14ac:dyDescent="0.25">
      <c r="A82" s="348" t="s">
        <v>258</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2">
        <v>0</v>
      </c>
      <c r="AL82" s="353"/>
      <c r="AM82" s="226">
        <v>11605436.657702141</v>
      </c>
      <c r="AN82" s="226">
        <v>11605436.657702141</v>
      </c>
      <c r="AO82" s="226">
        <v>11605436.657702141</v>
      </c>
      <c r="AP82" s="226">
        <v>11605436.657702141</v>
      </c>
      <c r="AQ82" s="226">
        <v>11605436.657702141</v>
      </c>
      <c r="AR82" s="226">
        <v>11605436.657702141</v>
      </c>
      <c r="AS82" s="226">
        <v>11605436.657702141</v>
      </c>
      <c r="AT82" s="226">
        <v>11605436.657702141</v>
      </c>
      <c r="AU82" s="226">
        <v>11605436.657702141</v>
      </c>
      <c r="AV82" s="226">
        <v>11605436.657702141</v>
      </c>
      <c r="AW82" s="226">
        <v>11605436.657702141</v>
      </c>
      <c r="AX82" s="226">
        <v>11605436.657702141</v>
      </c>
      <c r="AY82" s="226">
        <v>11605436.657702141</v>
      </c>
      <c r="AZ82" s="226">
        <v>11605436.657702141</v>
      </c>
      <c r="BA82" s="226">
        <v>11605436.657702141</v>
      </c>
      <c r="BB82" s="226">
        <v>11605436.657702141</v>
      </c>
      <c r="BC82" s="226">
        <v>11605436.657702141</v>
      </c>
      <c r="BD82" s="226">
        <v>11605436.657702141</v>
      </c>
      <c r="BE82" s="226">
        <v>11605436.657702141</v>
      </c>
      <c r="BF82" s="226">
        <v>11605436.657702141</v>
      </c>
      <c r="BG82" s="226">
        <v>11605436.657702141</v>
      </c>
      <c r="BH82" s="226">
        <v>11605436.657702141</v>
      </c>
      <c r="BI82" s="226">
        <v>11605436.657702141</v>
      </c>
      <c r="BJ82" s="226">
        <v>11605436.657702141</v>
      </c>
      <c r="BK82" s="226">
        <v>11605436.657702141</v>
      </c>
      <c r="BL82" s="226">
        <v>11605436.657702141</v>
      </c>
      <c r="BM82" s="226">
        <v>11605436.657702141</v>
      </c>
      <c r="BN82" s="226">
        <v>11605436.657702141</v>
      </c>
      <c r="BO82" s="226">
        <v>11605436.657702141</v>
      </c>
      <c r="BP82" s="226">
        <v>11605436.657702141</v>
      </c>
      <c r="BQ82" s="226">
        <v>11605436.657702141</v>
      </c>
      <c r="BR82" s="226">
        <v>11605436.657702141</v>
      </c>
      <c r="BS82" s="226">
        <v>11605436.657702141</v>
      </c>
      <c r="BT82" s="226">
        <v>11605436.657702141</v>
      </c>
      <c r="BU82" s="226">
        <v>11605436.657702141</v>
      </c>
      <c r="BV82" s="226">
        <v>11605436.657702141</v>
      </c>
      <c r="BW82" s="226">
        <v>11605436.657702141</v>
      </c>
      <c r="BX82" s="226">
        <v>11605436.657702141</v>
      </c>
      <c r="BY82" s="226">
        <v>11605436.657702141</v>
      </c>
      <c r="BZ82" s="226">
        <v>11605436.657702141</v>
      </c>
      <c r="CA82" s="226">
        <v>11605436.657702141</v>
      </c>
      <c r="CB82" s="226">
        <v>11605436.657702141</v>
      </c>
      <c r="CC82" s="226">
        <v>11605436.657702141</v>
      </c>
      <c r="CD82" s="226">
        <v>11605436.657702141</v>
      </c>
      <c r="CE82" s="226">
        <v>11605436.657702141</v>
      </c>
      <c r="CF82" s="226">
        <v>11605436.657702141</v>
      </c>
      <c r="CG82" s="226">
        <v>11605436.657702141</v>
      </c>
      <c r="CH82" s="226">
        <v>11605436.657702141</v>
      </c>
      <c r="CI82" s="226">
        <v>11605436.657702141</v>
      </c>
      <c r="CJ82" s="226">
        <v>11605436.657702141</v>
      </c>
      <c r="CK82" s="226">
        <v>11605436.657702141</v>
      </c>
      <c r="CL82" s="226">
        <v>11605436.657702141</v>
      </c>
      <c r="CM82" s="226">
        <v>11605436.657702141</v>
      </c>
      <c r="CN82" s="226">
        <v>11605436.657702141</v>
      </c>
      <c r="CO82" s="226">
        <v>11605436.657702141</v>
      </c>
      <c r="CP82" s="226">
        <v>11605436.657702141</v>
      </c>
      <c r="CQ82" s="226">
        <v>11605436.657702141</v>
      </c>
      <c r="CR82" s="195" t="s">
        <v>682</v>
      </c>
      <c r="CS82" s="195" t="s">
        <v>682</v>
      </c>
      <c r="CT82" s="195" t="s">
        <v>682</v>
      </c>
    </row>
    <row r="83" spans="1:98" x14ac:dyDescent="0.25">
      <c r="A83" s="348" t="s">
        <v>257</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52">
        <v>0</v>
      </c>
      <c r="AL83" s="353"/>
      <c r="AM83" s="226">
        <v>0</v>
      </c>
      <c r="AN83" s="226">
        <v>0</v>
      </c>
      <c r="AO83" s="226">
        <v>0</v>
      </c>
      <c r="AP83" s="226">
        <v>0</v>
      </c>
      <c r="AQ83" s="226">
        <v>0</v>
      </c>
      <c r="AR83" s="226">
        <v>0</v>
      </c>
      <c r="AS83" s="226">
        <v>0</v>
      </c>
      <c r="AT83" s="226">
        <v>0</v>
      </c>
      <c r="AU83" s="226">
        <v>0</v>
      </c>
      <c r="AV83" s="226">
        <v>0</v>
      </c>
      <c r="AW83" s="226">
        <v>0</v>
      </c>
      <c r="AX83" s="226">
        <v>0</v>
      </c>
      <c r="AY83" s="226">
        <v>0</v>
      </c>
      <c r="AZ83" s="226">
        <v>0</v>
      </c>
      <c r="BA83" s="226">
        <v>0</v>
      </c>
      <c r="BB83" s="226">
        <v>0</v>
      </c>
      <c r="BC83" s="226">
        <v>0</v>
      </c>
      <c r="BD83" s="226">
        <v>0</v>
      </c>
      <c r="BE83" s="226">
        <v>0</v>
      </c>
      <c r="BF83" s="226">
        <v>0</v>
      </c>
      <c r="BG83" s="226">
        <v>0</v>
      </c>
      <c r="BH83" s="226">
        <v>0</v>
      </c>
      <c r="BI83" s="226">
        <v>0</v>
      </c>
      <c r="BJ83" s="226">
        <v>0</v>
      </c>
      <c r="BK83" s="226">
        <v>0</v>
      </c>
      <c r="BL83" s="226">
        <v>0</v>
      </c>
      <c r="BM83" s="226">
        <v>0</v>
      </c>
      <c r="BN83" s="226">
        <v>0</v>
      </c>
      <c r="BO83" s="226">
        <v>0</v>
      </c>
      <c r="BP83" s="226">
        <v>0</v>
      </c>
      <c r="BQ83" s="226">
        <v>0</v>
      </c>
      <c r="BR83" s="226">
        <v>0</v>
      </c>
      <c r="BS83" s="226">
        <v>0</v>
      </c>
      <c r="BT83" s="226">
        <v>0</v>
      </c>
      <c r="BU83" s="226">
        <v>0</v>
      </c>
      <c r="BV83" s="226">
        <v>0</v>
      </c>
      <c r="BW83" s="226">
        <v>0</v>
      </c>
      <c r="BX83" s="226">
        <v>0</v>
      </c>
      <c r="BY83" s="226">
        <v>0</v>
      </c>
      <c r="BZ83" s="226">
        <v>0</v>
      </c>
      <c r="CA83" s="226">
        <v>0</v>
      </c>
      <c r="CB83" s="226">
        <v>0</v>
      </c>
      <c r="CC83" s="226">
        <v>0</v>
      </c>
      <c r="CD83" s="226">
        <v>0</v>
      </c>
      <c r="CE83" s="226">
        <v>0</v>
      </c>
      <c r="CF83" s="226">
        <v>0</v>
      </c>
      <c r="CG83" s="226">
        <v>0</v>
      </c>
      <c r="CH83" s="226">
        <v>0</v>
      </c>
      <c r="CI83" s="226">
        <v>0</v>
      </c>
      <c r="CJ83" s="226">
        <v>0</v>
      </c>
      <c r="CK83" s="226">
        <v>0</v>
      </c>
      <c r="CL83" s="226">
        <v>0</v>
      </c>
      <c r="CM83" s="226">
        <v>0</v>
      </c>
      <c r="CN83" s="226">
        <v>0</v>
      </c>
      <c r="CO83" s="226">
        <v>0</v>
      </c>
      <c r="CP83" s="226">
        <v>0</v>
      </c>
      <c r="CQ83" s="226">
        <v>0</v>
      </c>
      <c r="CR83" s="195">
        <v>0</v>
      </c>
      <c r="CS83" s="195">
        <v>0</v>
      </c>
      <c r="CT83" s="195">
        <v>0</v>
      </c>
    </row>
    <row r="84" spans="1:98" x14ac:dyDescent="0.25">
      <c r="A84" s="348" t="s">
        <v>256</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52">
        <v>0</v>
      </c>
      <c r="AL84" s="353"/>
      <c r="AM84" s="226">
        <v>-41565453.939722694</v>
      </c>
      <c r="AN84" s="226">
        <v>-43040900.521212421</v>
      </c>
      <c r="AO84" s="226">
        <v>-44559706.540578008</v>
      </c>
      <c r="AP84" s="226">
        <v>-46123174.847395986</v>
      </c>
      <c r="AQ84" s="226">
        <v>-47732647.347819149</v>
      </c>
      <c r="AR84" s="226">
        <v>-49389506.778010517</v>
      </c>
      <c r="AS84" s="226">
        <v>-51095176.938335955</v>
      </c>
      <c r="AT84" s="226">
        <v>-52851124.907853663</v>
      </c>
      <c r="AU84" s="226">
        <v>-54658861.279667377</v>
      </c>
      <c r="AV84" s="226">
        <v>-56519942.596592724</v>
      </c>
      <c r="AW84" s="226">
        <v>-58335596.293964505</v>
      </c>
      <c r="AX84" s="226">
        <v>-60305213.91980648</v>
      </c>
      <c r="AY84" s="226">
        <v>-62333041.767569304</v>
      </c>
      <c r="AZ84" s="226">
        <v>-64420829.300353289</v>
      </c>
      <c r="BA84" s="226">
        <v>-66570378.538961887</v>
      </c>
      <c r="BB84" s="226">
        <v>-68783545.619536161</v>
      </c>
      <c r="BC84" s="226">
        <v>-71062242.791249871</v>
      </c>
      <c r="BD84" s="226">
        <v>-73408439.755968809</v>
      </c>
      <c r="BE84" s="226">
        <v>-75824165.228410602</v>
      </c>
      <c r="BF84" s="226">
        <v>-78311508.936470509</v>
      </c>
      <c r="BG84" s="226">
        <v>-81026791.376221657</v>
      </c>
      <c r="BH84" s="226">
        <v>-83668519.825256348</v>
      </c>
      <c r="BI84" s="226">
        <v>-86388659.662505865</v>
      </c>
      <c r="BJ84" s="226">
        <v>-89189567.97548151</v>
      </c>
      <c r="BK84" s="226">
        <v>-92073672.786804438</v>
      </c>
      <c r="BL84" s="226">
        <v>-95043475.064341068</v>
      </c>
      <c r="BM84" s="226">
        <v>-98101550.732534409</v>
      </c>
      <c r="BN84" s="226">
        <v>-101250553.78507805</v>
      </c>
      <c r="BO84" s="226">
        <v>-104493217.41871548</v>
      </c>
      <c r="BP84" s="226">
        <v>-107832357.58859587</v>
      </c>
      <c r="BQ84" s="226">
        <v>-111270874.80488181</v>
      </c>
      <c r="BR84" s="226">
        <v>-114811756.59086895</v>
      </c>
      <c r="BS84" s="226">
        <v>-118458080.60268354</v>
      </c>
      <c r="BT84" s="226">
        <v>-122213017.09049511</v>
      </c>
      <c r="BU84" s="226">
        <v>-126079831.80141354</v>
      </c>
      <c r="BV84" s="226">
        <v>-130061888.22402763</v>
      </c>
      <c r="BW84" s="226">
        <v>-134162651.5948782</v>
      </c>
      <c r="BX84" s="226">
        <v>-138385691.36663389</v>
      </c>
      <c r="BY84" s="226">
        <v>-142734684.11823368</v>
      </c>
      <c r="BZ84" s="226">
        <v>-147213417.12707472</v>
      </c>
      <c r="CA84" s="226">
        <v>-151825791.72325945</v>
      </c>
      <c r="CB84" s="226">
        <v>-156575826.86601973</v>
      </c>
      <c r="CC84" s="226">
        <v>-161467662.06232977</v>
      </c>
      <c r="CD84" s="226">
        <v>-166505561.60796738</v>
      </c>
      <c r="CE84" s="226">
        <v>-171693917.95092535</v>
      </c>
      <c r="CF84" s="226">
        <v>-177037256.15744591</v>
      </c>
      <c r="CG84" s="226">
        <v>-182540237.06056595</v>
      </c>
      <c r="CH84" s="226">
        <v>-188207661.95152473</v>
      </c>
      <c r="CI84" s="226">
        <v>-194044476.61395836</v>
      </c>
      <c r="CJ84" s="226">
        <v>-200055775.80108643</v>
      </c>
      <c r="CK84" s="226">
        <v>-206246807.49594498</v>
      </c>
      <c r="CL84" s="226">
        <v>-212622977.83488369</v>
      </c>
      <c r="CM84" s="226">
        <v>-219189855.37431717</v>
      </c>
      <c r="CN84" s="226">
        <v>3748635.2495794296</v>
      </c>
      <c r="CO84" s="226">
        <v>3674015.4602355957</v>
      </c>
      <c r="CP84" s="226">
        <v>3597687.4773511887</v>
      </c>
      <c r="CQ84" s="226">
        <v>3519582.9731836319</v>
      </c>
      <c r="CR84" s="195" t="e">
        <v>#VALUE!</v>
      </c>
      <c r="CS84" s="195" t="e">
        <v>#VALUE!</v>
      </c>
      <c r="CT84" s="195" t="e">
        <v>#VALUE!</v>
      </c>
    </row>
    <row r="85" spans="1:98" x14ac:dyDescent="0.25">
      <c r="A85" s="348" t="s">
        <v>255</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2">
        <v>-132301977.89780441</v>
      </c>
      <c r="AL85" s="353"/>
      <c r="AM85" s="226">
        <v>132301977.89780441</v>
      </c>
      <c r="AN85" s="226"/>
      <c r="AO85" s="226"/>
      <c r="AP85" s="226"/>
      <c r="AQ85" s="226"/>
      <c r="AR85" s="226"/>
      <c r="AS85" s="226"/>
      <c r="AT85" s="226"/>
      <c r="AU85" s="226"/>
      <c r="AV85" s="226"/>
      <c r="AW85" s="226"/>
      <c r="AX85" s="226"/>
      <c r="AY85" s="226"/>
      <c r="AZ85" s="226"/>
      <c r="BA85" s="226"/>
      <c r="BB85" s="226"/>
      <c r="BC85" s="226"/>
      <c r="BD85" s="226"/>
      <c r="BE85" s="226"/>
      <c r="BF85" s="226"/>
      <c r="BG85" s="226"/>
      <c r="BH85" s="226"/>
      <c r="BI85" s="226"/>
      <c r="BJ85" s="226"/>
      <c r="BK85" s="226"/>
      <c r="BL85" s="226"/>
      <c r="BM85" s="226"/>
      <c r="BN85" s="226"/>
      <c r="BO85" s="226"/>
      <c r="BP85" s="226"/>
      <c r="BQ85" s="226"/>
      <c r="BR85" s="226"/>
      <c r="BS85" s="226"/>
      <c r="BT85" s="226"/>
      <c r="BU85" s="226"/>
      <c r="BV85" s="226"/>
      <c r="BW85" s="226"/>
      <c r="BX85" s="226"/>
      <c r="BY85" s="226"/>
      <c r="BZ85" s="226"/>
      <c r="CA85" s="226"/>
      <c r="CB85" s="226"/>
      <c r="CC85" s="226"/>
      <c r="CD85" s="226"/>
      <c r="CE85" s="226"/>
      <c r="CF85" s="226"/>
      <c r="CG85" s="226"/>
      <c r="CH85" s="226"/>
      <c r="CI85" s="226"/>
      <c r="CJ85" s="226"/>
      <c r="CK85" s="226"/>
      <c r="CL85" s="226"/>
      <c r="CM85" s="226"/>
      <c r="CN85" s="226"/>
      <c r="CO85" s="226"/>
      <c r="CP85" s="226"/>
      <c r="CQ85" s="226"/>
    </row>
    <row r="86" spans="1:98" x14ac:dyDescent="0.25">
      <c r="A86" s="348" t="s">
        <v>254</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52">
        <v>0</v>
      </c>
      <c r="AL86" s="353"/>
      <c r="AM86" s="226">
        <v>0</v>
      </c>
      <c r="AN86" s="226">
        <v>0</v>
      </c>
      <c r="AO86" s="226">
        <v>0</v>
      </c>
      <c r="AP86" s="226">
        <v>0</v>
      </c>
      <c r="AQ86" s="226">
        <v>0</v>
      </c>
      <c r="AR86" s="226">
        <v>0</v>
      </c>
      <c r="AS86" s="226">
        <v>0</v>
      </c>
      <c r="AT86" s="226">
        <v>0</v>
      </c>
      <c r="AU86" s="226">
        <v>0</v>
      </c>
      <c r="AV86" s="226">
        <v>0</v>
      </c>
      <c r="AW86" s="226">
        <v>0</v>
      </c>
      <c r="AX86" s="226">
        <v>0</v>
      </c>
      <c r="AY86" s="226">
        <v>0</v>
      </c>
      <c r="AZ86" s="226">
        <v>0</v>
      </c>
      <c r="BA86" s="226">
        <v>0</v>
      </c>
      <c r="BB86" s="226">
        <v>0</v>
      </c>
      <c r="BC86" s="226">
        <v>0</v>
      </c>
      <c r="BD86" s="226">
        <v>0</v>
      </c>
      <c r="BE86" s="226">
        <v>0</v>
      </c>
      <c r="BF86" s="226">
        <v>0</v>
      </c>
      <c r="BG86" s="226">
        <v>0</v>
      </c>
      <c r="BH86" s="226">
        <v>0</v>
      </c>
      <c r="BI86" s="226">
        <v>0</v>
      </c>
      <c r="BJ86" s="226">
        <v>0</v>
      </c>
      <c r="BK86" s="226">
        <v>0</v>
      </c>
      <c r="BL86" s="226">
        <v>0</v>
      </c>
      <c r="BM86" s="226">
        <v>0</v>
      </c>
      <c r="BN86" s="226">
        <v>0</v>
      </c>
      <c r="BO86" s="226">
        <v>0</v>
      </c>
      <c r="BP86" s="226">
        <v>0</v>
      </c>
      <c r="BQ86" s="226">
        <v>0</v>
      </c>
      <c r="BR86" s="226">
        <v>0</v>
      </c>
      <c r="BS86" s="226">
        <v>0</v>
      </c>
      <c r="BT86" s="226">
        <v>0</v>
      </c>
      <c r="BU86" s="226">
        <v>0</v>
      </c>
      <c r="BV86" s="226">
        <v>0</v>
      </c>
      <c r="BW86" s="226">
        <v>0</v>
      </c>
      <c r="BX86" s="226">
        <v>0</v>
      </c>
      <c r="BY86" s="226">
        <v>0</v>
      </c>
      <c r="BZ86" s="226">
        <v>0</v>
      </c>
      <c r="CA86" s="226">
        <v>0</v>
      </c>
      <c r="CB86" s="226">
        <v>0</v>
      </c>
      <c r="CC86" s="226">
        <v>0</v>
      </c>
      <c r="CD86" s="226">
        <v>0</v>
      </c>
      <c r="CE86" s="226">
        <v>0</v>
      </c>
      <c r="CF86" s="226">
        <v>0</v>
      </c>
      <c r="CG86" s="226">
        <v>0</v>
      </c>
      <c r="CH86" s="226">
        <v>0</v>
      </c>
      <c r="CI86" s="226">
        <v>0</v>
      </c>
      <c r="CJ86" s="226">
        <v>0</v>
      </c>
      <c r="CK86" s="226">
        <v>0</v>
      </c>
      <c r="CL86" s="226">
        <v>0</v>
      </c>
      <c r="CM86" s="226">
        <v>0</v>
      </c>
      <c r="CN86" s="226">
        <v>0</v>
      </c>
      <c r="CO86" s="226">
        <v>0</v>
      </c>
      <c r="CP86" s="226">
        <v>0</v>
      </c>
      <c r="CQ86" s="226">
        <v>0</v>
      </c>
      <c r="CR86" s="195" t="s">
        <v>675</v>
      </c>
      <c r="CS86" s="195" t="s">
        <v>675</v>
      </c>
      <c r="CT86" s="195" t="s">
        <v>675</v>
      </c>
    </row>
    <row r="87" spans="1:98" x14ac:dyDescent="0.25">
      <c r="A87" s="348" t="s">
        <v>253</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52">
        <v>-661509889.48902202</v>
      </c>
      <c r="AL87" s="353"/>
      <c r="AM87" s="226">
        <v>0</v>
      </c>
      <c r="AN87" s="226">
        <v>0</v>
      </c>
      <c r="AO87" s="226">
        <v>0</v>
      </c>
      <c r="AP87" s="226">
        <v>0</v>
      </c>
      <c r="AQ87" s="226">
        <v>0</v>
      </c>
      <c r="AR87" s="226">
        <v>0</v>
      </c>
      <c r="AS87" s="226">
        <v>0</v>
      </c>
      <c r="AT87" s="226">
        <v>0</v>
      </c>
      <c r="AU87" s="226">
        <v>0</v>
      </c>
      <c r="AV87" s="226">
        <v>0</v>
      </c>
      <c r="AW87" s="226">
        <v>0</v>
      </c>
      <c r="AX87" s="226">
        <v>0</v>
      </c>
      <c r="AY87" s="226">
        <v>1</v>
      </c>
      <c r="AZ87" s="226">
        <v>2</v>
      </c>
      <c r="BA87" s="226">
        <v>3</v>
      </c>
      <c r="BB87" s="226">
        <v>4</v>
      </c>
      <c r="BC87" s="226">
        <v>5</v>
      </c>
      <c r="BD87" s="226">
        <v>6</v>
      </c>
      <c r="BE87" s="226">
        <v>7</v>
      </c>
      <c r="BF87" s="226">
        <v>8</v>
      </c>
      <c r="BG87" s="226">
        <v>9</v>
      </c>
      <c r="BH87" s="226">
        <v>10</v>
      </c>
      <c r="BI87" s="226">
        <v>11</v>
      </c>
      <c r="BJ87" s="226">
        <v>12</v>
      </c>
      <c r="BK87" s="226">
        <v>13</v>
      </c>
      <c r="BL87" s="226">
        <v>14</v>
      </c>
      <c r="BM87" s="226">
        <v>15</v>
      </c>
      <c r="BN87" s="226">
        <v>16</v>
      </c>
      <c r="BO87" s="226">
        <v>17</v>
      </c>
      <c r="BP87" s="226">
        <v>18</v>
      </c>
      <c r="BQ87" s="226">
        <v>19</v>
      </c>
      <c r="BR87" s="226">
        <v>20</v>
      </c>
      <c r="BS87" s="226">
        <v>21</v>
      </c>
      <c r="BT87" s="226">
        <v>22</v>
      </c>
      <c r="BU87" s="226">
        <v>23</v>
      </c>
      <c r="BV87" s="226">
        <v>24</v>
      </c>
      <c r="BW87" s="226">
        <v>25</v>
      </c>
      <c r="BX87" s="226">
        <v>26</v>
      </c>
      <c r="BY87" s="226">
        <v>27</v>
      </c>
      <c r="BZ87" s="226">
        <v>28</v>
      </c>
      <c r="CA87" s="226">
        <v>29</v>
      </c>
      <c r="CB87" s="226">
        <v>30</v>
      </c>
      <c r="CC87" s="226">
        <v>31</v>
      </c>
      <c r="CD87" s="226">
        <v>32</v>
      </c>
      <c r="CE87" s="226">
        <v>33</v>
      </c>
      <c r="CF87" s="226">
        <v>34</v>
      </c>
      <c r="CG87" s="226">
        <v>35</v>
      </c>
      <c r="CH87" s="226">
        <v>36</v>
      </c>
      <c r="CI87" s="226">
        <v>37</v>
      </c>
      <c r="CJ87" s="226">
        <v>38</v>
      </c>
      <c r="CK87" s="226">
        <v>39</v>
      </c>
      <c r="CL87" s="226">
        <v>40</v>
      </c>
      <c r="CM87" s="226">
        <v>41</v>
      </c>
      <c r="CN87" s="226">
        <v>42</v>
      </c>
      <c r="CO87" s="226">
        <v>43</v>
      </c>
      <c r="CP87" s="226">
        <v>44</v>
      </c>
      <c r="CQ87" s="226">
        <v>45</v>
      </c>
      <c r="CR87" s="195">
        <v>46</v>
      </c>
      <c r="CS87" s="195">
        <v>47</v>
      </c>
      <c r="CT87" s="195">
        <v>48</v>
      </c>
    </row>
    <row r="88" spans="1:98" x14ac:dyDescent="0.25">
      <c r="A88" s="348" t="s">
        <v>252</v>
      </c>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52">
        <v>0</v>
      </c>
      <c r="AL88" s="353"/>
      <c r="AM88" s="226">
        <v>0</v>
      </c>
      <c r="AN88" s="226">
        <v>0</v>
      </c>
      <c r="AO88" s="226">
        <v>0</v>
      </c>
      <c r="AP88" s="226">
        <v>0</v>
      </c>
      <c r="AQ88" s="226">
        <v>0</v>
      </c>
      <c r="AR88" s="226">
        <v>0</v>
      </c>
      <c r="AS88" s="226">
        <v>0</v>
      </c>
      <c r="AT88" s="226">
        <v>0</v>
      </c>
      <c r="AU88" s="226">
        <v>0</v>
      </c>
      <c r="AV88" s="226">
        <v>0</v>
      </c>
      <c r="AW88" s="226">
        <v>0</v>
      </c>
      <c r="AX88" s="226">
        <v>0</v>
      </c>
      <c r="AY88" s="226">
        <v>0</v>
      </c>
      <c r="AZ88" s="226">
        <v>0</v>
      </c>
      <c r="BA88" s="226">
        <v>0</v>
      </c>
      <c r="BB88" s="226">
        <v>0</v>
      </c>
      <c r="BC88" s="226">
        <v>0</v>
      </c>
      <c r="BD88" s="226">
        <v>0</v>
      </c>
      <c r="BE88" s="226">
        <v>0</v>
      </c>
      <c r="BF88" s="226">
        <v>0</v>
      </c>
      <c r="BG88" s="226">
        <v>0</v>
      </c>
      <c r="BH88" s="226">
        <v>0</v>
      </c>
      <c r="BI88" s="226">
        <v>0</v>
      </c>
      <c r="BJ88" s="226">
        <v>0</v>
      </c>
      <c r="BK88" s="226">
        <v>0</v>
      </c>
      <c r="BL88" s="226">
        <v>0</v>
      </c>
      <c r="BM88" s="226">
        <v>0</v>
      </c>
      <c r="BN88" s="226">
        <v>0</v>
      </c>
      <c r="BO88" s="226">
        <v>0</v>
      </c>
      <c r="BP88" s="226">
        <v>0</v>
      </c>
      <c r="BQ88" s="226">
        <v>0</v>
      </c>
      <c r="BR88" s="226">
        <v>0</v>
      </c>
      <c r="BS88" s="226">
        <v>0</v>
      </c>
      <c r="BT88" s="226">
        <v>0</v>
      </c>
      <c r="BU88" s="226">
        <v>0</v>
      </c>
      <c r="BV88" s="226">
        <v>0</v>
      </c>
      <c r="BW88" s="226">
        <v>0</v>
      </c>
      <c r="BX88" s="226">
        <v>0</v>
      </c>
      <c r="BY88" s="226">
        <v>0</v>
      </c>
      <c r="BZ88" s="226">
        <v>0</v>
      </c>
      <c r="CA88" s="226">
        <v>0</v>
      </c>
      <c r="CB88" s="226">
        <v>0</v>
      </c>
      <c r="CC88" s="226">
        <v>0</v>
      </c>
      <c r="CD88" s="226">
        <v>0</v>
      </c>
      <c r="CE88" s="226">
        <v>0</v>
      </c>
      <c r="CF88" s="226">
        <v>0</v>
      </c>
      <c r="CG88" s="226">
        <v>0</v>
      </c>
      <c r="CH88" s="226">
        <v>0</v>
      </c>
      <c r="CI88" s="226">
        <v>0</v>
      </c>
      <c r="CJ88" s="226">
        <v>0</v>
      </c>
      <c r="CK88" s="226">
        <v>0</v>
      </c>
      <c r="CL88" s="226">
        <v>0</v>
      </c>
      <c r="CM88" s="226">
        <v>0</v>
      </c>
      <c r="CN88" s="226">
        <v>0</v>
      </c>
      <c r="CO88" s="226">
        <v>0</v>
      </c>
      <c r="CP88" s="226">
        <v>0</v>
      </c>
      <c r="CQ88" s="226">
        <v>0</v>
      </c>
      <c r="CR88" s="195" t="e">
        <v>#VALUE!</v>
      </c>
      <c r="CS88" s="195" t="e">
        <v>#VALUE!</v>
      </c>
      <c r="CT88" s="195" t="e">
        <v>#VALUE!</v>
      </c>
    </row>
    <row r="89" spans="1:98" s="196" customFormat="1" ht="15" x14ac:dyDescent="0.25">
      <c r="A89" s="348" t="s">
        <v>251</v>
      </c>
      <c r="B89" s="349"/>
      <c r="C89" s="349"/>
      <c r="D89" s="349"/>
      <c r="E89" s="349"/>
      <c r="F89" s="349"/>
      <c r="G89" s="349"/>
      <c r="H89" s="349"/>
      <c r="I89" s="349"/>
      <c r="J89" s="349"/>
      <c r="K89" s="349"/>
      <c r="L89" s="349"/>
      <c r="M89" s="349"/>
      <c r="N89" s="349"/>
      <c r="O89" s="349"/>
      <c r="P89" s="349"/>
      <c r="Q89" s="349"/>
      <c r="R89" s="349"/>
      <c r="S89" s="349"/>
      <c r="T89" s="349"/>
      <c r="U89" s="349"/>
      <c r="V89" s="349"/>
      <c r="W89" s="349"/>
      <c r="X89" s="349"/>
      <c r="Y89" s="349"/>
      <c r="Z89" s="349"/>
      <c r="AA89" s="349"/>
      <c r="AB89" s="349"/>
      <c r="AC89" s="349"/>
      <c r="AD89" s="349"/>
      <c r="AE89" s="349"/>
      <c r="AF89" s="349"/>
      <c r="AG89" s="349"/>
      <c r="AH89" s="349"/>
      <c r="AI89" s="349"/>
      <c r="AJ89" s="349"/>
      <c r="AK89" s="350">
        <v>-793811867.3868264</v>
      </c>
      <c r="AL89" s="351"/>
      <c r="AM89" s="225">
        <v>268603776.37467468</v>
      </c>
      <c r="AN89" s="225">
        <v>140728138.2213394</v>
      </c>
      <c r="AO89" s="225">
        <v>145284556.27943614</v>
      </c>
      <c r="AP89" s="225">
        <v>149974961.19989014</v>
      </c>
      <c r="AQ89" s="225">
        <v>154803378.70115957</v>
      </c>
      <c r="AR89" s="225">
        <v>159773956.99173364</v>
      </c>
      <c r="AS89" s="225">
        <v>164890967.47270989</v>
      </c>
      <c r="AT89" s="225">
        <v>170158811.38126308</v>
      </c>
      <c r="AU89" s="225">
        <v>175582020.49670431</v>
      </c>
      <c r="AV89" s="225">
        <v>181165264.44748038</v>
      </c>
      <c r="AW89" s="225">
        <v>186612225.53959563</v>
      </c>
      <c r="AX89" s="225">
        <v>192521078.41712156</v>
      </c>
      <c r="AY89" s="225">
        <v>198604562.96041024</v>
      </c>
      <c r="AZ89" s="225">
        <v>204867926.55876178</v>
      </c>
      <c r="BA89" s="225">
        <v>211316575.27458805</v>
      </c>
      <c r="BB89" s="225">
        <v>217956077.51631039</v>
      </c>
      <c r="BC89" s="225">
        <v>224792170.03145164</v>
      </c>
      <c r="BD89" s="225">
        <v>231830761.92560852</v>
      </c>
      <c r="BE89" s="225">
        <v>239077939.34293389</v>
      </c>
      <c r="BF89" s="225">
        <v>246539971.46711379</v>
      </c>
      <c r="BG89" s="225">
        <v>254685819.78636736</v>
      </c>
      <c r="BH89" s="225">
        <v>262611006.13347107</v>
      </c>
      <c r="BI89" s="225">
        <v>270771426.64522016</v>
      </c>
      <c r="BJ89" s="225">
        <v>279174152.58414656</v>
      </c>
      <c r="BK89" s="225">
        <v>287826468.01811564</v>
      </c>
      <c r="BL89" s="225">
        <v>296735875.85072511</v>
      </c>
      <c r="BM89" s="225">
        <v>305910103.85530531</v>
      </c>
      <c r="BN89" s="225">
        <v>315357114.012936</v>
      </c>
      <c r="BO89" s="225">
        <v>325085105.91384822</v>
      </c>
      <c r="BP89" s="225">
        <v>335102527.42349005</v>
      </c>
      <c r="BQ89" s="225">
        <v>345418080.0723471</v>
      </c>
      <c r="BR89" s="225">
        <v>356040726.43030906</v>
      </c>
      <c r="BS89" s="225">
        <v>366979699.46575212</v>
      </c>
      <c r="BT89" s="225">
        <v>378244509.92918819</v>
      </c>
      <c r="BU89" s="225">
        <v>389844955.06194204</v>
      </c>
      <c r="BV89" s="225">
        <v>401791125.3297857</v>
      </c>
      <c r="BW89" s="225">
        <v>414093416.44233584</v>
      </c>
      <c r="BX89" s="225">
        <v>426762536.75760305</v>
      </c>
      <c r="BY89" s="225">
        <v>439809516.01240325</v>
      </c>
      <c r="BZ89" s="225">
        <v>453245716.03892648</v>
      </c>
      <c r="CA89" s="225">
        <v>467082840.8274802</v>
      </c>
      <c r="CB89" s="225">
        <v>481332947.25576079</v>
      </c>
      <c r="CC89" s="225">
        <v>496008453.84469163</v>
      </c>
      <c r="CD89" s="225">
        <v>511122153.48160422</v>
      </c>
      <c r="CE89" s="225">
        <v>526687223.51047897</v>
      </c>
      <c r="CF89" s="225">
        <v>542717239.13004112</v>
      </c>
      <c r="CG89" s="225">
        <v>559226182.83939981</v>
      </c>
      <c r="CH89" s="225">
        <v>576228458.51227534</v>
      </c>
      <c r="CI89" s="225">
        <v>593738903.49957836</v>
      </c>
      <c r="CJ89" s="225">
        <v>611772802.06096053</v>
      </c>
      <c r="CK89" s="225">
        <v>630345898.14553857</v>
      </c>
      <c r="CL89" s="225">
        <v>649474410.16235459</v>
      </c>
      <c r="CM89" s="225">
        <v>669175043.78065324</v>
      </c>
      <c r="CN89" s="225">
        <v>359572.90896415338</v>
      </c>
      <c r="CO89" s="225">
        <v>583433.27699376643</v>
      </c>
      <c r="CP89" s="225">
        <v>812418.22564835846</v>
      </c>
      <c r="CQ89" s="225">
        <v>1046732.7381519713</v>
      </c>
      <c r="CR89" s="196" t="s">
        <v>682</v>
      </c>
      <c r="CS89" s="196" t="s">
        <v>682</v>
      </c>
      <c r="CT89" s="196" t="s">
        <v>682</v>
      </c>
    </row>
    <row r="90" spans="1:98" s="196" customFormat="1" ht="15" x14ac:dyDescent="0.25">
      <c r="A90" s="348" t="s">
        <v>561</v>
      </c>
      <c r="B90" s="349"/>
      <c r="C90" s="34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350">
        <v>-793811867.3868264</v>
      </c>
      <c r="AL90" s="351"/>
      <c r="AM90" s="225">
        <v>-525208091.01215172</v>
      </c>
      <c r="AN90" s="225">
        <v>-384479952.79081231</v>
      </c>
      <c r="AO90" s="225">
        <v>-239195396.51137617</v>
      </c>
      <c r="AP90" s="225">
        <v>-89220435.311486036</v>
      </c>
      <c r="AQ90" s="225">
        <v>65582943.389673531</v>
      </c>
      <c r="AR90" s="225">
        <v>225356900.38140717</v>
      </c>
      <c r="AS90" s="225">
        <v>390247867.85411704</v>
      </c>
      <c r="AT90" s="225">
        <v>560406679.23538017</v>
      </c>
      <c r="AU90" s="225">
        <v>735988699.73208451</v>
      </c>
      <c r="AV90" s="225">
        <v>917153964.17956495</v>
      </c>
      <c r="AW90" s="225">
        <v>1103766189.7191606</v>
      </c>
      <c r="AX90" s="225">
        <v>1296287268.1362822</v>
      </c>
      <c r="AY90" s="225">
        <v>1494891831.0966926</v>
      </c>
      <c r="AZ90" s="225">
        <v>1699759757.6554544</v>
      </c>
      <c r="BA90" s="225">
        <v>1911076332.9300425</v>
      </c>
      <c r="BB90" s="225">
        <v>2129032410.446353</v>
      </c>
      <c r="BC90" s="225">
        <v>2353824580.4778047</v>
      </c>
      <c r="BD90" s="225">
        <v>2585655342.4034133</v>
      </c>
      <c r="BE90" s="225">
        <v>2824733281.7463474</v>
      </c>
      <c r="BF90" s="225">
        <v>3071273253.2134614</v>
      </c>
      <c r="BG90" s="225">
        <v>3325959072.9998288</v>
      </c>
      <c r="BH90" s="225">
        <v>3588570079.1332998</v>
      </c>
      <c r="BI90" s="225">
        <v>3859341505.7785201</v>
      </c>
      <c r="BJ90" s="225">
        <v>4138515658.3626666</v>
      </c>
      <c r="BK90" s="225">
        <v>4426342126.3807821</v>
      </c>
      <c r="BL90" s="225">
        <v>4723078002.2315073</v>
      </c>
      <c r="BM90" s="225">
        <v>5028988106.086813</v>
      </c>
      <c r="BN90" s="225">
        <v>5344345220.0997486</v>
      </c>
      <c r="BO90" s="225">
        <v>5669430326.0135965</v>
      </c>
      <c r="BP90" s="225">
        <v>6004532853.4370861</v>
      </c>
      <c r="BQ90" s="225">
        <v>6349950933.5094328</v>
      </c>
      <c r="BR90" s="225">
        <v>6705991659.9397421</v>
      </c>
      <c r="BS90" s="225">
        <v>7072971359.4054947</v>
      </c>
      <c r="BT90" s="225">
        <v>7451215869.3346825</v>
      </c>
      <c r="BU90" s="225">
        <v>7841060824.3966246</v>
      </c>
      <c r="BV90" s="225">
        <v>8242851949.7264099</v>
      </c>
      <c r="BW90" s="225">
        <v>8656945366.168745</v>
      </c>
      <c r="BX90" s="225">
        <v>9083707902.9263477</v>
      </c>
      <c r="BY90" s="225">
        <v>9523517418.9387512</v>
      </c>
      <c r="BZ90" s="225">
        <v>9976763134.9776783</v>
      </c>
      <c r="CA90" s="225">
        <v>10443845975.805159</v>
      </c>
      <c r="CB90" s="225">
        <v>10925178923.060919</v>
      </c>
      <c r="CC90" s="225">
        <v>11421187376.905611</v>
      </c>
      <c r="CD90" s="225">
        <v>11932309530.387215</v>
      </c>
      <c r="CE90" s="225">
        <v>12458996753.897694</v>
      </c>
      <c r="CF90" s="225">
        <v>13001713993.027735</v>
      </c>
      <c r="CG90" s="225">
        <v>13560940175.867134</v>
      </c>
      <c r="CH90" s="225">
        <v>14137168634.37941</v>
      </c>
      <c r="CI90" s="225">
        <v>14730907537.878988</v>
      </c>
      <c r="CJ90" s="225">
        <v>15342680339.939949</v>
      </c>
      <c r="CK90" s="225">
        <v>15973026238.085487</v>
      </c>
      <c r="CL90" s="225">
        <v>16622500648.247843</v>
      </c>
      <c r="CM90" s="225">
        <v>17291675692.028496</v>
      </c>
      <c r="CN90" s="225">
        <v>17292035264.937458</v>
      </c>
      <c r="CO90" s="225">
        <v>17292618698.214451</v>
      </c>
      <c r="CP90" s="225">
        <v>17293431116.440098</v>
      </c>
      <c r="CQ90" s="225">
        <v>17294477849.178249</v>
      </c>
      <c r="CR90" s="196" t="s">
        <v>682</v>
      </c>
      <c r="CS90" s="196" t="s">
        <v>682</v>
      </c>
      <c r="CT90" s="196" t="s">
        <v>682</v>
      </c>
    </row>
    <row r="91" spans="1:98" x14ac:dyDescent="0.25">
      <c r="A91" s="348" t="s">
        <v>250</v>
      </c>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67">
        <v>1</v>
      </c>
      <c r="AL91" s="368"/>
      <c r="AM91" s="230">
        <v>0.87657784011220197</v>
      </c>
      <c r="AN91" s="230">
        <v>0.76838870977577312</v>
      </c>
      <c r="AO91" s="230">
        <v>0.6735525155818487</v>
      </c>
      <c r="AP91" s="230">
        <v>0.59042120931087727</v>
      </c>
      <c r="AQ91" s="230">
        <v>0.51755014841416302</v>
      </c>
      <c r="AR91" s="230">
        <v>0.45367299124663668</v>
      </c>
      <c r="AS91" s="230">
        <v>0.39767969078421861</v>
      </c>
      <c r="AT91" s="230">
        <v>0.34859720440411868</v>
      </c>
      <c r="AU91" s="230">
        <v>0.30557258450571412</v>
      </c>
      <c r="AV91" s="230">
        <v>0.26785815612352221</v>
      </c>
      <c r="AW91" s="230">
        <v>0.23479852395119405</v>
      </c>
      <c r="AX91" s="230">
        <v>0.20581918298667082</v>
      </c>
      <c r="AY91" s="230">
        <v>0.18041653487611395</v>
      </c>
      <c r="AZ91" s="230">
        <v>0.15814913646223175</v>
      </c>
      <c r="BA91" s="230">
        <v>0.13863002845567296</v>
      </c>
      <c r="BB91" s="230">
        <v>0.12152001091836692</v>
      </c>
      <c r="BC91" s="230">
        <v>0.10652174870123327</v>
      </c>
      <c r="BD91" s="230">
        <v>9.3374604401501818E-2</v>
      </c>
      <c r="BE91" s="230">
        <v>8.1850109047599762E-2</v>
      </c>
      <c r="BF91" s="230">
        <v>7.1747991801893202E-2</v>
      </c>
      <c r="BG91" s="230">
        <v>6.2892699686091513E-2</v>
      </c>
      <c r="BH91" s="230">
        <v>5.5130346849659465E-2</v>
      </c>
      <c r="BI91" s="230">
        <v>4.8326040366111024E-2</v>
      </c>
      <c r="BJ91" s="230">
        <v>4.2361536085300688E-2</v>
      </c>
      <c r="BK91" s="230">
        <v>3.7133183805487982E-2</v>
      </c>
      <c r="BL91" s="230">
        <v>3.255012605670405E-2</v>
      </c>
      <c r="BM91" s="230">
        <v>2.8532719194165536E-2</v>
      </c>
      <c r="BN91" s="230">
        <v>2.5011149363749596E-2</v>
      </c>
      <c r="BO91" s="230">
        <v>2.1924219287999293E-2</v>
      </c>
      <c r="BP91" s="230">
        <v>1.9218284789620704E-2</v>
      </c>
      <c r="BQ91" s="230">
        <v>1.6846322571546897E-2</v>
      </c>
      <c r="BR91" s="230">
        <v>1.4767113053600015E-2</v>
      </c>
      <c r="BS91" s="230">
        <v>1.2944524065217405E-2</v>
      </c>
      <c r="BT91" s="230">
        <v>1.1346882946368691E-2</v>
      </c>
      <c r="BU91" s="230">
        <v>9.9464261451338454E-3</v>
      </c>
      <c r="BV91" s="230">
        <v>8.7188167471369607E-3</v>
      </c>
      <c r="BW91" s="230">
        <v>7.6427215525394117E-3</v>
      </c>
      <c r="BX91" s="230">
        <v>6.6994403511039732E-3</v>
      </c>
      <c r="BY91" s="230">
        <v>5.8725809529312518E-3</v>
      </c>
      <c r="BZ91" s="230">
        <v>5.1477743276045337E-3</v>
      </c>
      <c r="CA91" s="230">
        <v>4.5124249014766244E-3</v>
      </c>
      <c r="CB91" s="230">
        <v>3.9554916738048958E-3</v>
      </c>
      <c r="CC91" s="230">
        <v>3.4672963480056932E-3</v>
      </c>
      <c r="CD91" s="230">
        <v>3.0393551437637566E-3</v>
      </c>
      <c r="CE91" s="230">
        <v>2.6642313672543445E-3</v>
      </c>
      <c r="CF91" s="230">
        <v>2.3354061774669924E-3</v>
      </c>
      <c r="CG91" s="230">
        <v>2.0471653028287097E-3</v>
      </c>
      <c r="CH91" s="230">
        <v>1.7944997395062325E-3</v>
      </c>
      <c r="CI91" s="230">
        <v>1.5730187057382821E-3</v>
      </c>
      <c r="CJ91" s="230">
        <v>1.3788733395321549E-3</v>
      </c>
      <c r="CK91" s="230">
        <v>1.2086898137553951E-3</v>
      </c>
      <c r="CL91" s="230">
        <v>1.0595107063073239E-3</v>
      </c>
      <c r="CM91" s="230">
        <v>9.2874360651062741E-4</v>
      </c>
      <c r="CN91" s="230">
        <v>8.1411606461310277E-4</v>
      </c>
      <c r="CO91" s="230">
        <v>7.1363610151919932E-4</v>
      </c>
      <c r="CP91" s="230">
        <v>6.255575924957919E-4</v>
      </c>
      <c r="CQ91" s="230">
        <v>5.4834992329575013E-4</v>
      </c>
      <c r="CR91" s="195" t="s">
        <v>682</v>
      </c>
      <c r="CS91" s="195" t="s">
        <v>682</v>
      </c>
      <c r="CT91" s="195" t="s">
        <v>682</v>
      </c>
    </row>
    <row r="92" spans="1:98" s="196" customFormat="1" ht="14.25" x14ac:dyDescent="0.25">
      <c r="A92" s="369" t="s">
        <v>562</v>
      </c>
      <c r="B92" s="370"/>
      <c r="C92" s="370"/>
      <c r="D92" s="370"/>
      <c r="E92" s="370"/>
      <c r="F92" s="370"/>
      <c r="G92" s="370"/>
      <c r="H92" s="370"/>
      <c r="I92" s="370"/>
      <c r="J92" s="370"/>
      <c r="K92" s="370"/>
      <c r="L92" s="370"/>
      <c r="M92" s="370"/>
      <c r="N92" s="370"/>
      <c r="O92" s="370"/>
      <c r="P92" s="370"/>
      <c r="Q92" s="370"/>
      <c r="R92" s="370"/>
      <c r="S92" s="370"/>
      <c r="T92" s="370"/>
      <c r="U92" s="370"/>
      <c r="V92" s="370"/>
      <c r="W92" s="370"/>
      <c r="X92" s="370"/>
      <c r="Y92" s="370"/>
      <c r="Z92" s="370"/>
      <c r="AA92" s="370"/>
      <c r="AB92" s="370"/>
      <c r="AC92" s="370"/>
      <c r="AD92" s="370"/>
      <c r="AE92" s="370"/>
      <c r="AF92" s="370"/>
      <c r="AG92" s="370"/>
      <c r="AH92" s="370"/>
      <c r="AI92" s="370"/>
      <c r="AJ92" s="370"/>
      <c r="AK92" s="350">
        <v>-793811867.3868264</v>
      </c>
      <c r="AL92" s="351"/>
      <c r="AM92" s="225">
        <v>235452118.14049324</v>
      </c>
      <c r="AN92" s="225">
        <v>108133912.55704165</v>
      </c>
      <c r="AO92" s="225">
        <v>97856778.357206881</v>
      </c>
      <c r="AP92" s="225">
        <v>88548397.957991034</v>
      </c>
      <c r="AQ92" s="225">
        <v>80118511.621799022</v>
      </c>
      <c r="AR92" s="225">
        <v>72485128.991751283</v>
      </c>
      <c r="AS92" s="225">
        <v>65573788.957657918</v>
      </c>
      <c r="AT92" s="225">
        <v>59316885.952236041</v>
      </c>
      <c r="AU92" s="225">
        <v>53653051.795913205</v>
      </c>
      <c r="AV92" s="225">
        <v>48526593.68853239</v>
      </c>
      <c r="AW92" s="225">
        <v>43816275.107944369</v>
      </c>
      <c r="AX92" s="225">
        <v>39624531.067524746</v>
      </c>
      <c r="AY92" s="225">
        <v>35831547.059902221</v>
      </c>
      <c r="AZ92" s="225">
        <v>32399685.674076088</v>
      </c>
      <c r="BA92" s="225">
        <v>29294822.843471497</v>
      </c>
      <c r="BB92" s="225">
        <v>26486024.919506468</v>
      </c>
      <c r="BC92" s="225">
        <v>23945255.046095192</v>
      </c>
      <c r="BD92" s="225">
        <v>21647105.682902444</v>
      </c>
      <c r="BE92" s="225">
        <v>19568555.406094581</v>
      </c>
      <c r="BF92" s="225">
        <v>17688747.851661466</v>
      </c>
      <c r="BG92" s="225">
        <v>16017878.778130027</v>
      </c>
      <c r="BH92" s="225">
        <v>14477835.85467631</v>
      </c>
      <c r="BI92" s="225">
        <v>13085310.894046379</v>
      </c>
      <c r="BJ92" s="225">
        <v>11826245.938776566</v>
      </c>
      <c r="BK92" s="225">
        <v>10687913.141001096</v>
      </c>
      <c r="BL92" s="225">
        <v>9658790.1644875854</v>
      </c>
      <c r="BM92" s="225">
        <v>8728447.0919614416</v>
      </c>
      <c r="BN92" s="225">
        <v>7887443.8814985529</v>
      </c>
      <c r="BO92" s="225">
        <v>7127237.1493176846</v>
      </c>
      <c r="BP92" s="225">
        <v>6440095.8057463141</v>
      </c>
      <c r="BQ92" s="225">
        <v>5819024.3989431746</v>
      </c>
      <c r="BR92" s="225">
        <v>5257693.6588822491</v>
      </c>
      <c r="BS92" s="225">
        <v>4750377.5511806794</v>
      </c>
      <c r="BT92" s="225">
        <v>4291896.1792730885</v>
      </c>
      <c r="BU92" s="225">
        <v>3877564.0535766296</v>
      </c>
      <c r="BV92" s="225">
        <v>3503143.1923763412</v>
      </c>
      <c r="BW92" s="225">
        <v>3164800.6786085181</v>
      </c>
      <c r="BX92" s="225">
        <v>2859070.1590933786</v>
      </c>
      <c r="BY92" s="225">
        <v>2582816.9866523519</v>
      </c>
      <c r="BZ92" s="225">
        <v>2333206.6611219202</v>
      </c>
      <c r="CA92" s="225">
        <v>2107676.2420023642</v>
      </c>
      <c r="CB92" s="225">
        <v>1903908.4651981329</v>
      </c>
      <c r="CC92" s="225">
        <v>1719808.3005956498</v>
      </c>
      <c r="CD92" s="225">
        <v>1553481.7462759221</v>
      </c>
      <c r="CE92" s="225">
        <v>1403216.6216087181</v>
      </c>
      <c r="CF92" s="225">
        <v>1267465.192882129</v>
      </c>
      <c r="CG92" s="225">
        <v>1144828.4379421633</v>
      </c>
      <c r="CH92" s="225">
        <v>1034041.818696356</v>
      </c>
      <c r="CI92" s="225">
        <v>933962.40152937348</v>
      </c>
      <c r="CJ92" s="225">
        <v>843557.20661274064</v>
      </c>
      <c r="CK92" s="225">
        <v>761892.66623100825</v>
      </c>
      <c r="CL92" s="225">
        <v>688125.09103964886</v>
      </c>
      <c r="CM92" s="225">
        <v>621492.04354775092</v>
      </c>
      <c r="CN92" s="225">
        <v>292.73408158738204</v>
      </c>
      <c r="CO92" s="225">
        <v>416.35904929040265</v>
      </c>
      <c r="CP92" s="225">
        <v>508.21438933629014</v>
      </c>
      <c r="CQ92" s="225">
        <v>573.97581667678389</v>
      </c>
      <c r="CR92" s="196" t="s">
        <v>682</v>
      </c>
      <c r="CS92" s="196" t="s">
        <v>682</v>
      </c>
      <c r="CT92" s="196" t="s">
        <v>682</v>
      </c>
    </row>
    <row r="93" spans="1:98" s="196" customFormat="1" ht="14.25" x14ac:dyDescent="0.25">
      <c r="A93" s="369" t="s">
        <v>563</v>
      </c>
      <c r="B93" s="370"/>
      <c r="C93" s="370"/>
      <c r="D93" s="370"/>
      <c r="E93" s="370"/>
      <c r="F93" s="370"/>
      <c r="G93" s="370"/>
      <c r="H93" s="370"/>
      <c r="I93" s="370"/>
      <c r="J93" s="370"/>
      <c r="K93" s="370"/>
      <c r="L93" s="370"/>
      <c r="M93" s="370"/>
      <c r="N93" s="370"/>
      <c r="O93" s="370"/>
      <c r="P93" s="370"/>
      <c r="Q93" s="370"/>
      <c r="R93" s="370"/>
      <c r="S93" s="370"/>
      <c r="T93" s="370"/>
      <c r="U93" s="370"/>
      <c r="V93" s="370"/>
      <c r="W93" s="370"/>
      <c r="X93" s="370"/>
      <c r="Y93" s="370"/>
      <c r="Z93" s="370"/>
      <c r="AA93" s="370"/>
      <c r="AB93" s="370"/>
      <c r="AC93" s="370"/>
      <c r="AD93" s="370"/>
      <c r="AE93" s="370"/>
      <c r="AF93" s="370"/>
      <c r="AG93" s="370"/>
      <c r="AH93" s="370"/>
      <c r="AI93" s="370"/>
      <c r="AJ93" s="370"/>
      <c r="AK93" s="350">
        <v>-793811867.3868264</v>
      </c>
      <c r="AL93" s="351"/>
      <c r="AM93" s="225">
        <v>-558359749.24633312</v>
      </c>
      <c r="AN93" s="225">
        <v>-450225836.68929148</v>
      </c>
      <c r="AO93" s="225">
        <v>-352369058.3320846</v>
      </c>
      <c r="AP93" s="225">
        <v>-263820660.37409356</v>
      </c>
      <c r="AQ93" s="225">
        <v>-183702148.75229454</v>
      </c>
      <c r="AR93" s="225">
        <v>-111217019.76054326</v>
      </c>
      <c r="AS93" s="225">
        <v>-45643230.802885339</v>
      </c>
      <c r="AT93" s="225">
        <v>13673655.149350703</v>
      </c>
      <c r="AU93" s="225">
        <v>67326706.945263907</v>
      </c>
      <c r="AV93" s="225">
        <v>115853300.6337963</v>
      </c>
      <c r="AW93" s="225">
        <v>159669575.74174067</v>
      </c>
      <c r="AX93" s="225">
        <v>199294106.80926543</v>
      </c>
      <c r="AY93" s="225">
        <v>235125653.86916766</v>
      </c>
      <c r="AZ93" s="225">
        <v>267525339.54324374</v>
      </c>
      <c r="BA93" s="225">
        <v>296820162.38671523</v>
      </c>
      <c r="BB93" s="225">
        <v>323306187.30622172</v>
      </c>
      <c r="BC93" s="225">
        <v>347251442.35231692</v>
      </c>
      <c r="BD93" s="225">
        <v>368898548.03521937</v>
      </c>
      <c r="BE93" s="225">
        <v>388467103.44131398</v>
      </c>
      <c r="BF93" s="225">
        <v>406155851.29297543</v>
      </c>
      <c r="BG93" s="225">
        <v>422173730.07110548</v>
      </c>
      <c r="BH93" s="225">
        <v>436651565.92578179</v>
      </c>
      <c r="BI93" s="225">
        <v>449736876.81982815</v>
      </c>
      <c r="BJ93" s="225">
        <v>461563122.75860471</v>
      </c>
      <c r="BK93" s="225">
        <v>472251035.89960581</v>
      </c>
      <c r="BL93" s="225">
        <v>481909826.06409341</v>
      </c>
      <c r="BM93" s="225">
        <v>490638273.15605485</v>
      </c>
      <c r="BN93" s="225">
        <v>498525717.03755343</v>
      </c>
      <c r="BO93" s="225">
        <v>505652954.18687111</v>
      </c>
      <c r="BP93" s="225">
        <v>512093049.99261743</v>
      </c>
      <c r="BQ93" s="225">
        <v>517912074.39156061</v>
      </c>
      <c r="BR93" s="225">
        <v>523169768.05044287</v>
      </c>
      <c r="BS93" s="225">
        <v>527920145.60162354</v>
      </c>
      <c r="BT93" s="225">
        <v>532212041.7808966</v>
      </c>
      <c r="BU93" s="225">
        <v>536089605.83447325</v>
      </c>
      <c r="BV93" s="225">
        <v>539592749.02684963</v>
      </c>
      <c r="BW93" s="225">
        <v>542757549.70545816</v>
      </c>
      <c r="BX93" s="225">
        <v>545616619.86455154</v>
      </c>
      <c r="BY93" s="225">
        <v>548199436.85120392</v>
      </c>
      <c r="BZ93" s="225">
        <v>550532643.51232588</v>
      </c>
      <c r="CA93" s="225">
        <v>552640319.75432825</v>
      </c>
      <c r="CB93" s="225">
        <v>554544228.21952641</v>
      </c>
      <c r="CC93" s="225">
        <v>556264036.52012205</v>
      </c>
      <c r="CD93" s="225">
        <v>557817518.26639795</v>
      </c>
      <c r="CE93" s="225">
        <v>559220734.88800669</v>
      </c>
      <c r="CF93" s="225">
        <v>560488200.08088887</v>
      </c>
      <c r="CG93" s="225">
        <v>561633028.51883101</v>
      </c>
      <c r="CH93" s="225">
        <v>562667070.33752739</v>
      </c>
      <c r="CI93" s="225">
        <v>563601032.73905683</v>
      </c>
      <c r="CJ93" s="225">
        <v>564444589.94566953</v>
      </c>
      <c r="CK93" s="225">
        <v>565206482.61190057</v>
      </c>
      <c r="CL93" s="225">
        <v>565894607.70294023</v>
      </c>
      <c r="CM93" s="225">
        <v>566516099.74648798</v>
      </c>
      <c r="CN93" s="225">
        <v>566516392.4805696</v>
      </c>
      <c r="CO93" s="225">
        <v>566516808.83961892</v>
      </c>
      <c r="CP93" s="225">
        <v>566517317.05400825</v>
      </c>
      <c r="CQ93" s="225">
        <v>566517891.02982497</v>
      </c>
      <c r="CR93" s="196">
        <v>566517891.02982497</v>
      </c>
      <c r="CS93" s="196">
        <v>566517891.02982497</v>
      </c>
      <c r="CT93" s="196">
        <v>566517891.02982497</v>
      </c>
    </row>
    <row r="94" spans="1:98" s="196" customFormat="1" ht="14.25" x14ac:dyDescent="0.25">
      <c r="A94" s="369" t="s">
        <v>564</v>
      </c>
      <c r="B94" s="370"/>
      <c r="C94" s="370"/>
      <c r="D94" s="370"/>
      <c r="E94" s="370"/>
      <c r="F94" s="370"/>
      <c r="G94" s="370"/>
      <c r="H94" s="370"/>
      <c r="I94" s="370"/>
      <c r="J94" s="370"/>
      <c r="K94" s="370"/>
      <c r="L94" s="370"/>
      <c r="M94" s="370"/>
      <c r="N94" s="370"/>
      <c r="O94" s="370"/>
      <c r="P94" s="370"/>
      <c r="Q94" s="370"/>
      <c r="R94" s="370"/>
      <c r="S94" s="370"/>
      <c r="T94" s="370"/>
      <c r="U94" s="370"/>
      <c r="V94" s="370"/>
      <c r="W94" s="370"/>
      <c r="X94" s="370"/>
      <c r="Y94" s="370"/>
      <c r="Z94" s="370"/>
      <c r="AA94" s="370"/>
      <c r="AB94" s="370"/>
      <c r="AC94" s="370"/>
      <c r="AD94" s="370"/>
      <c r="AE94" s="370"/>
      <c r="AF94" s="370"/>
      <c r="AG94" s="370"/>
      <c r="AH94" s="370"/>
      <c r="AI94" s="370"/>
      <c r="AJ94" s="370"/>
      <c r="AK94" s="378">
        <v>0</v>
      </c>
      <c r="AL94" s="379"/>
      <c r="AM94" s="231">
        <v>0</v>
      </c>
      <c r="AN94" s="231">
        <v>0</v>
      </c>
      <c r="AO94" s="231">
        <v>0</v>
      </c>
      <c r="AP94" s="231">
        <v>0</v>
      </c>
      <c r="AQ94" s="231">
        <v>2.9689983381988583E-2</v>
      </c>
      <c r="AR94" s="231">
        <v>8.3234060187457493E-2</v>
      </c>
      <c r="AS94" s="231">
        <v>0.12012800826237724</v>
      </c>
      <c r="AT94" s="231">
        <v>0.14631812037409819</v>
      </c>
      <c r="AU94" s="231">
        <v>0.16537514946453657</v>
      </c>
      <c r="AV94" s="231">
        <v>0.17952900592801591</v>
      </c>
      <c r="AW94" s="231">
        <v>0.19020621098697066</v>
      </c>
      <c r="AX94" s="231">
        <v>0.19839086955867247</v>
      </c>
      <c r="AY94" s="231">
        <v>0.20474101802289524</v>
      </c>
      <c r="AZ94" s="231">
        <v>0.20971865022883129</v>
      </c>
      <c r="BA94" s="231">
        <v>0.21365478470647337</v>
      </c>
      <c r="BB94" s="231">
        <v>0.21679086150063465</v>
      </c>
      <c r="BC94" s="231">
        <v>0.21930576626509968</v>
      </c>
      <c r="BD94" s="231">
        <v>0.22133388401427601</v>
      </c>
      <c r="BE94" s="231">
        <v>0.22297741326199216</v>
      </c>
      <c r="BF94" s="231">
        <v>0.22431492403166131</v>
      </c>
      <c r="BG94" s="231">
        <v>0.22540936653324817</v>
      </c>
      <c r="BH94" s="231">
        <v>0.22630613582305803</v>
      </c>
      <c r="BI94" s="231">
        <v>0.22704299689714391</v>
      </c>
      <c r="BJ94" s="231">
        <v>0.22764994654068849</v>
      </c>
      <c r="BK94" s="231">
        <v>0.22815095721193379</v>
      </c>
      <c r="BL94" s="231">
        <v>0.22856529151838423</v>
      </c>
      <c r="BM94" s="231">
        <v>0.22890850283702324</v>
      </c>
      <c r="BN94" s="231">
        <v>0.22919320394773601</v>
      </c>
      <c r="BO94" s="231">
        <v>0.22942966238943496</v>
      </c>
      <c r="BP94" s="231">
        <v>0.22962626514496165</v>
      </c>
      <c r="BQ94" s="231">
        <v>0.22978988388370492</v>
      </c>
      <c r="BR94" s="231">
        <v>0.22992616389676535</v>
      </c>
      <c r="BS94" s="231">
        <v>0.23003975401786225</v>
      </c>
      <c r="BT94" s="231">
        <v>0.23013449057007729</v>
      </c>
      <c r="BU94" s="231">
        <v>0.23021354525586335</v>
      </c>
      <c r="BV94" s="231">
        <v>0.23027954458975142</v>
      </c>
      <c r="BW94" s="231">
        <v>0.23033466674199876</v>
      </c>
      <c r="BX94" s="231">
        <v>0.2303807203529884</v>
      </c>
      <c r="BY94" s="231">
        <v>0.23041920888753964</v>
      </c>
      <c r="BZ94" s="231">
        <v>0.2304513833387416</v>
      </c>
      <c r="CA94" s="231">
        <v>0.23047828550555516</v>
      </c>
      <c r="CB94" s="231">
        <v>0.2305007836149191</v>
      </c>
      <c r="CC94" s="231">
        <v>0.23051960170481212</v>
      </c>
      <c r="CD94" s="231">
        <v>0.23053534390700792</v>
      </c>
      <c r="CE94" s="231">
        <v>0.2305485145483126</v>
      </c>
      <c r="CF94" s="231">
        <v>0.23055953481508284</v>
      </c>
      <c r="CG94" s="231">
        <v>0.23056875658652509</v>
      </c>
      <c r="CH94" s="231">
        <v>0.23057647393106806</v>
      </c>
      <c r="CI94" s="231">
        <v>0.23058293267016339</v>
      </c>
      <c r="CJ94" s="231">
        <v>0.23058833834140757</v>
      </c>
      <c r="CK94" s="231">
        <v>0.23059286283398217</v>
      </c>
      <c r="CL94" s="231">
        <v>0.23059664992148798</v>
      </c>
      <c r="CM94" s="231">
        <v>0.23059981987806544</v>
      </c>
      <c r="CN94" s="231">
        <v>0.2305998212620497</v>
      </c>
      <c r="CO94" s="231">
        <v>0.23059982308686289</v>
      </c>
      <c r="CP94" s="231">
        <v>0.23059982515172006</v>
      </c>
      <c r="CQ94" s="231">
        <v>0.23059982731358852</v>
      </c>
      <c r="CR94" s="196" t="s">
        <v>682</v>
      </c>
      <c r="CS94" s="196" t="s">
        <v>682</v>
      </c>
      <c r="CT94" s="196" t="s">
        <v>682</v>
      </c>
    </row>
    <row r="95" spans="1:98" s="196" customFormat="1" ht="14.25" x14ac:dyDescent="0.25">
      <c r="A95" s="369" t="s">
        <v>565</v>
      </c>
      <c r="B95" s="370"/>
      <c r="C95" s="370"/>
      <c r="D95" s="370"/>
      <c r="E95" s="370"/>
      <c r="F95" s="370"/>
      <c r="G95" s="370"/>
      <c r="H95" s="370"/>
      <c r="I95" s="370"/>
      <c r="J95" s="370"/>
      <c r="K95" s="370"/>
      <c r="L95" s="370"/>
      <c r="M95" s="370"/>
      <c r="N95" s="370"/>
      <c r="O95" s="370"/>
      <c r="P95" s="370"/>
      <c r="Q95" s="370"/>
      <c r="R95" s="370"/>
      <c r="S95" s="370"/>
      <c r="T95" s="370"/>
      <c r="U95" s="370"/>
      <c r="V95" s="370"/>
      <c r="W95" s="370"/>
      <c r="X95" s="370"/>
      <c r="Y95" s="370"/>
      <c r="Z95" s="370"/>
      <c r="AA95" s="370"/>
      <c r="AB95" s="370"/>
      <c r="AC95" s="370"/>
      <c r="AD95" s="370"/>
      <c r="AE95" s="370"/>
      <c r="AF95" s="370"/>
      <c r="AG95" s="370"/>
      <c r="AH95" s="370"/>
      <c r="AI95" s="370"/>
      <c r="AJ95" s="370"/>
      <c r="AK95" s="371">
        <v>0</v>
      </c>
      <c r="AL95" s="372"/>
      <c r="AM95" s="232">
        <v>0</v>
      </c>
      <c r="AN95" s="232">
        <v>0</v>
      </c>
      <c r="AO95" s="232">
        <v>0</v>
      </c>
      <c r="AP95" s="232">
        <v>0</v>
      </c>
      <c r="AQ95" s="232">
        <v>4.5763468217558856</v>
      </c>
      <c r="AR95" s="232">
        <v>0</v>
      </c>
      <c r="AS95" s="232">
        <v>0</v>
      </c>
      <c r="AT95" s="232">
        <v>0</v>
      </c>
      <c r="AU95" s="232">
        <v>0</v>
      </c>
      <c r="AV95" s="232">
        <v>0</v>
      </c>
      <c r="AW95" s="232">
        <v>0</v>
      </c>
      <c r="AX95" s="232">
        <v>0</v>
      </c>
      <c r="AY95" s="232">
        <v>0</v>
      </c>
      <c r="AZ95" s="232">
        <v>0</v>
      </c>
      <c r="BA95" s="232">
        <v>0</v>
      </c>
      <c r="BB95" s="232">
        <v>0</v>
      </c>
      <c r="BC95" s="232">
        <v>0</v>
      </c>
      <c r="BD95" s="232">
        <v>0</v>
      </c>
      <c r="BE95" s="232">
        <v>0</v>
      </c>
      <c r="BF95" s="232">
        <v>0</v>
      </c>
      <c r="BG95" s="232">
        <v>0</v>
      </c>
      <c r="BH95" s="232">
        <v>0</v>
      </c>
      <c r="BI95" s="232">
        <v>0</v>
      </c>
      <c r="BJ95" s="232">
        <v>0</v>
      </c>
      <c r="BK95" s="232">
        <v>0</v>
      </c>
      <c r="BL95" s="232">
        <v>0</v>
      </c>
      <c r="BM95" s="232">
        <v>0</v>
      </c>
      <c r="BN95" s="232">
        <v>0</v>
      </c>
      <c r="BO95" s="232">
        <v>0</v>
      </c>
      <c r="BP95" s="232">
        <v>0</v>
      </c>
      <c r="BQ95" s="232">
        <v>0</v>
      </c>
      <c r="BR95" s="232">
        <v>0</v>
      </c>
      <c r="BS95" s="232">
        <v>0</v>
      </c>
      <c r="BT95" s="232">
        <v>0</v>
      </c>
      <c r="BU95" s="232">
        <v>0</v>
      </c>
      <c r="BV95" s="232">
        <v>0</v>
      </c>
      <c r="BW95" s="232">
        <v>0</v>
      </c>
      <c r="BX95" s="232">
        <v>0</v>
      </c>
      <c r="BY95" s="232">
        <v>0</v>
      </c>
      <c r="BZ95" s="232">
        <v>0</v>
      </c>
      <c r="CA95" s="232">
        <v>0</v>
      </c>
      <c r="CB95" s="232">
        <v>0</v>
      </c>
      <c r="CC95" s="232">
        <v>0</v>
      </c>
      <c r="CD95" s="232">
        <v>0</v>
      </c>
      <c r="CE95" s="232">
        <v>0</v>
      </c>
      <c r="CF95" s="232">
        <v>0</v>
      </c>
      <c r="CG95" s="232">
        <v>0</v>
      </c>
      <c r="CH95" s="232">
        <v>0</v>
      </c>
      <c r="CI95" s="232">
        <v>0</v>
      </c>
      <c r="CJ95" s="232">
        <v>0</v>
      </c>
      <c r="CK95" s="232">
        <v>0</v>
      </c>
      <c r="CL95" s="232">
        <v>0</v>
      </c>
      <c r="CM95" s="232">
        <v>0</v>
      </c>
      <c r="CN95" s="232">
        <v>0</v>
      </c>
      <c r="CO95" s="232">
        <v>0</v>
      </c>
      <c r="CP95" s="232">
        <v>0</v>
      </c>
      <c r="CQ95" s="232">
        <v>0</v>
      </c>
      <c r="CR95" s="196" t="s">
        <v>682</v>
      </c>
      <c r="CS95" s="196" t="s">
        <v>682</v>
      </c>
      <c r="CT95" s="196" t="s">
        <v>682</v>
      </c>
    </row>
    <row r="96" spans="1:98" s="196" customFormat="1" ht="15" thickBot="1" x14ac:dyDescent="0.3">
      <c r="A96" s="373" t="s">
        <v>566</v>
      </c>
      <c r="B96" s="374"/>
      <c r="C96" s="374"/>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5">
        <v>0</v>
      </c>
      <c r="AL96" s="376"/>
      <c r="AM96" s="233">
        <v>0</v>
      </c>
      <c r="AN96" s="233">
        <v>0</v>
      </c>
      <c r="AO96" s="233">
        <v>0</v>
      </c>
      <c r="AP96" s="233">
        <v>0</v>
      </c>
      <c r="AQ96" s="233">
        <v>0</v>
      </c>
      <c r="AR96" s="233">
        <v>0</v>
      </c>
      <c r="AS96" s="233">
        <v>0</v>
      </c>
      <c r="AT96" s="233">
        <v>7.7694812374277165</v>
      </c>
      <c r="AU96" s="233">
        <v>0</v>
      </c>
      <c r="AV96" s="233">
        <v>0</v>
      </c>
      <c r="AW96" s="233">
        <v>0</v>
      </c>
      <c r="AX96" s="233">
        <v>0</v>
      </c>
      <c r="AY96" s="233">
        <v>0</v>
      </c>
      <c r="AZ96" s="233">
        <v>0</v>
      </c>
      <c r="BA96" s="233">
        <v>0</v>
      </c>
      <c r="BB96" s="233">
        <v>0</v>
      </c>
      <c r="BC96" s="233">
        <v>0</v>
      </c>
      <c r="BD96" s="233">
        <v>0</v>
      </c>
      <c r="BE96" s="233">
        <v>0</v>
      </c>
      <c r="BF96" s="233">
        <v>0</v>
      </c>
      <c r="BG96" s="233">
        <v>0</v>
      </c>
      <c r="BH96" s="233">
        <v>0</v>
      </c>
      <c r="BI96" s="233">
        <v>0</v>
      </c>
      <c r="BJ96" s="233">
        <v>0</v>
      </c>
      <c r="BK96" s="233">
        <v>0</v>
      </c>
      <c r="BL96" s="233">
        <v>0</v>
      </c>
      <c r="BM96" s="233">
        <v>0</v>
      </c>
      <c r="BN96" s="233">
        <v>0</v>
      </c>
      <c r="BO96" s="233">
        <v>0</v>
      </c>
      <c r="BP96" s="233">
        <v>0</v>
      </c>
      <c r="BQ96" s="233">
        <v>0</v>
      </c>
      <c r="BR96" s="233">
        <v>0</v>
      </c>
      <c r="BS96" s="233">
        <v>0</v>
      </c>
      <c r="BT96" s="233">
        <v>0</v>
      </c>
      <c r="BU96" s="233">
        <v>0</v>
      </c>
      <c r="BV96" s="233">
        <v>0</v>
      </c>
      <c r="BW96" s="233">
        <v>0</v>
      </c>
      <c r="BX96" s="233">
        <v>0</v>
      </c>
      <c r="BY96" s="233">
        <v>0</v>
      </c>
      <c r="BZ96" s="233">
        <v>0</v>
      </c>
      <c r="CA96" s="233">
        <v>0</v>
      </c>
      <c r="CB96" s="233">
        <v>0</v>
      </c>
      <c r="CC96" s="233">
        <v>0</v>
      </c>
      <c r="CD96" s="233">
        <v>0</v>
      </c>
      <c r="CE96" s="233">
        <v>0</v>
      </c>
      <c r="CF96" s="233">
        <v>0</v>
      </c>
      <c r="CG96" s="233">
        <v>0</v>
      </c>
      <c r="CH96" s="233">
        <v>0</v>
      </c>
      <c r="CI96" s="233">
        <v>0</v>
      </c>
      <c r="CJ96" s="233">
        <v>0</v>
      </c>
      <c r="CK96" s="233">
        <v>0</v>
      </c>
      <c r="CL96" s="233">
        <v>0</v>
      </c>
      <c r="CM96" s="233">
        <v>0</v>
      </c>
      <c r="CN96" s="233">
        <v>0</v>
      </c>
      <c r="CO96" s="233">
        <v>0</v>
      </c>
      <c r="CP96" s="233">
        <v>0</v>
      </c>
      <c r="CQ96" s="233">
        <v>0</v>
      </c>
      <c r="CR96" s="196" t="s">
        <v>682</v>
      </c>
      <c r="CS96" s="196" t="s">
        <v>682</v>
      </c>
      <c r="CT96" s="196" t="s">
        <v>682</v>
      </c>
    </row>
    <row r="97" spans="1:95" x14ac:dyDescent="0.25">
      <c r="AM97" s="234"/>
      <c r="AN97" s="234"/>
      <c r="AO97" s="234"/>
      <c r="AP97" s="234"/>
      <c r="AQ97" s="234"/>
      <c r="AR97" s="234"/>
      <c r="AS97" s="234"/>
      <c r="AT97" s="234"/>
    </row>
    <row r="98" spans="1:95" x14ac:dyDescent="0.25">
      <c r="A98" s="377"/>
      <c r="B98" s="377"/>
      <c r="C98" s="377"/>
      <c r="D98" s="377"/>
      <c r="E98" s="377"/>
      <c r="F98" s="377"/>
      <c r="G98" s="377"/>
      <c r="H98" s="377"/>
      <c r="I98" s="377"/>
      <c r="J98" s="377"/>
      <c r="K98" s="377"/>
      <c r="L98" s="377"/>
      <c r="M98" s="377"/>
      <c r="N98" s="377"/>
      <c r="O98" s="377"/>
      <c r="P98" s="377"/>
      <c r="Q98" s="377"/>
      <c r="R98" s="377"/>
      <c r="S98" s="377"/>
      <c r="T98" s="377"/>
      <c r="U98" s="377"/>
      <c r="V98" s="377"/>
      <c r="W98" s="377"/>
      <c r="X98" s="377"/>
      <c r="Y98" s="377"/>
      <c r="Z98" s="377"/>
      <c r="AA98" s="377"/>
      <c r="AB98" s="377"/>
      <c r="AC98" s="377"/>
      <c r="AD98" s="377"/>
      <c r="AE98" s="377"/>
      <c r="AF98" s="377"/>
      <c r="AG98" s="377"/>
      <c r="AH98" s="377"/>
      <c r="AI98" s="377"/>
      <c r="AJ98" s="377"/>
      <c r="AK98" s="377"/>
      <c r="AL98" s="377"/>
      <c r="AM98" s="377"/>
      <c r="AN98" s="377"/>
      <c r="AO98" s="377"/>
      <c r="AP98" s="377"/>
      <c r="AQ98" s="377"/>
      <c r="AR98" s="377"/>
      <c r="AS98" s="377"/>
      <c r="AT98" s="377"/>
      <c r="AU98" s="377"/>
    </row>
    <row r="100" spans="1:95" x14ac:dyDescent="0.25">
      <c r="AM100" s="234"/>
    </row>
    <row r="102" spans="1:95" x14ac:dyDescent="0.25">
      <c r="AM102" s="195" t="s">
        <v>675</v>
      </c>
      <c r="CJ102" s="235"/>
      <c r="CK102" s="235"/>
      <c r="CL102" s="235"/>
      <c r="CM102" s="235"/>
      <c r="CN102" s="235"/>
      <c r="CO102" s="235"/>
      <c r="CP102" s="235"/>
      <c r="CQ102" s="235"/>
    </row>
    <row r="103" spans="1:95" ht="27.75" x14ac:dyDescent="0.25">
      <c r="AL103" s="199"/>
    </row>
    <row r="104" spans="1:95" ht="27.75" x14ac:dyDescent="0.25">
      <c r="AL104" s="199"/>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9:AR9"/>
    <mergeCell ref="A26:AJ26"/>
    <mergeCell ref="AK26:AL26"/>
    <mergeCell ref="AN26:AO26"/>
    <mergeCell ref="A27:AJ27"/>
    <mergeCell ref="AK27:AL27"/>
    <mergeCell ref="AN27:AO27"/>
    <mergeCell ref="A12:AR12"/>
    <mergeCell ref="A15:AR15"/>
    <mergeCell ref="A18:AR18"/>
    <mergeCell ref="A25:AJ25"/>
    <mergeCell ref="AK25:AL25"/>
    <mergeCell ref="A5:AR5"/>
    <mergeCell ref="A7:AR7"/>
    <mergeCell ref="A10:AR10"/>
    <mergeCell ref="A13:AR13"/>
    <mergeCell ref="A16:AR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6" zoomScale="85" zoomScaleSheetLayoutView="85" workbookViewId="0">
      <selection activeCell="K46" sqref="K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41" t="str">
        <f>'1. паспорт местоположение'!A5:C5</f>
        <v>Год раскрытия информации: 2026 год</v>
      </c>
      <c r="B5" s="241"/>
      <c r="C5" s="241"/>
      <c r="D5" s="241"/>
      <c r="E5" s="241"/>
      <c r="F5" s="241"/>
      <c r="G5" s="241"/>
      <c r="H5" s="241"/>
      <c r="I5" s="241"/>
      <c r="J5" s="241"/>
      <c r="K5" s="241"/>
      <c r="L5" s="241"/>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3"/>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7" t="str">
        <f>'1. паспорт местоположение'!A9:C9</f>
        <v xml:space="preserve"> АО "Россети Тюмень"</v>
      </c>
      <c r="B9" s="247"/>
      <c r="C9" s="247"/>
      <c r="D9" s="247"/>
      <c r="E9" s="247"/>
      <c r="F9" s="247"/>
      <c r="G9" s="247"/>
      <c r="H9" s="247"/>
      <c r="I9" s="247"/>
      <c r="J9" s="247"/>
      <c r="K9" s="247"/>
      <c r="L9" s="247"/>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78" t="str">
        <f>'1. паспорт местоположение'!A12:C12</f>
        <v>M_TP1100.PS.0062</v>
      </c>
      <c r="B12" s="278"/>
      <c r="C12" s="278"/>
      <c r="D12" s="278"/>
      <c r="E12" s="278"/>
      <c r="F12" s="278"/>
      <c r="G12" s="278"/>
      <c r="H12" s="278"/>
      <c r="I12" s="278"/>
      <c r="J12" s="278"/>
      <c r="K12" s="278"/>
      <c r="L12" s="278"/>
    </row>
    <row r="13" spans="1:44" x14ac:dyDescent="0.25">
      <c r="A13" s="242" t="s">
        <v>7</v>
      </c>
      <c r="B13" s="242"/>
      <c r="C13" s="242"/>
      <c r="D13" s="242"/>
      <c r="E13" s="242"/>
      <c r="F13" s="242"/>
      <c r="G13" s="242"/>
      <c r="H13" s="242"/>
      <c r="I13" s="242"/>
      <c r="J13" s="242"/>
      <c r="K13" s="242"/>
      <c r="L13" s="242"/>
    </row>
    <row r="14" spans="1:44" ht="18.75" x14ac:dyDescent="0.25">
      <c r="A14" s="258"/>
      <c r="B14" s="258"/>
      <c r="C14" s="258"/>
      <c r="D14" s="258"/>
      <c r="E14" s="258"/>
      <c r="F14" s="258"/>
      <c r="G14" s="258"/>
      <c r="H14" s="258"/>
      <c r="I14" s="258"/>
      <c r="J14" s="258"/>
      <c r="K14" s="258"/>
      <c r="L14" s="258"/>
    </row>
    <row r="15" spans="1:44" x14ac:dyDescent="0.25">
      <c r="A15" s="278"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278"/>
      <c r="C15" s="278"/>
      <c r="D15" s="278"/>
      <c r="E15" s="278"/>
      <c r="F15" s="278"/>
      <c r="G15" s="278"/>
      <c r="H15" s="278"/>
      <c r="I15" s="278"/>
      <c r="J15" s="278"/>
      <c r="K15" s="278"/>
      <c r="L15" s="278"/>
    </row>
    <row r="16" spans="1:44" x14ac:dyDescent="0.25">
      <c r="A16" s="242" t="s">
        <v>6</v>
      </c>
      <c r="B16" s="242"/>
      <c r="C16" s="242"/>
      <c r="D16" s="242"/>
      <c r="E16" s="242"/>
      <c r="F16" s="242"/>
      <c r="G16" s="242"/>
      <c r="H16" s="242"/>
      <c r="I16" s="242"/>
      <c r="J16" s="242"/>
      <c r="K16" s="242"/>
      <c r="L16" s="242"/>
    </row>
    <row r="17" spans="1:12" ht="15.75" customHeight="1" x14ac:dyDescent="0.25">
      <c r="L17" s="55"/>
    </row>
    <row r="18" spans="1:12" x14ac:dyDescent="0.25">
      <c r="K18" s="54"/>
    </row>
    <row r="19" spans="1:12" ht="15.75" customHeight="1" x14ac:dyDescent="0.25">
      <c r="A19" s="380" t="s">
        <v>407</v>
      </c>
      <c r="B19" s="380"/>
      <c r="C19" s="380"/>
      <c r="D19" s="380"/>
      <c r="E19" s="380"/>
      <c r="F19" s="380"/>
      <c r="G19" s="380"/>
      <c r="H19" s="380"/>
      <c r="I19" s="380"/>
      <c r="J19" s="380"/>
      <c r="K19" s="380"/>
      <c r="L19" s="380"/>
    </row>
    <row r="20" spans="1:12" x14ac:dyDescent="0.25">
      <c r="A20" s="44"/>
      <c r="B20" s="44"/>
    </row>
    <row r="21" spans="1:12" ht="28.5" customHeight="1" x14ac:dyDescent="0.25">
      <c r="A21" s="381" t="s">
        <v>183</v>
      </c>
      <c r="B21" s="381" t="s">
        <v>182</v>
      </c>
      <c r="C21" s="386" t="s">
        <v>342</v>
      </c>
      <c r="D21" s="386"/>
      <c r="E21" s="386"/>
      <c r="F21" s="386"/>
      <c r="G21" s="386"/>
      <c r="H21" s="386"/>
      <c r="I21" s="381" t="s">
        <v>181</v>
      </c>
      <c r="J21" s="383" t="s">
        <v>344</v>
      </c>
      <c r="K21" s="381" t="s">
        <v>180</v>
      </c>
      <c r="L21" s="382" t="s">
        <v>343</v>
      </c>
    </row>
    <row r="22" spans="1:12" ht="58.5" customHeight="1" x14ac:dyDescent="0.25">
      <c r="A22" s="381"/>
      <c r="B22" s="381"/>
      <c r="C22" s="385" t="s">
        <v>2</v>
      </c>
      <c r="D22" s="385"/>
      <c r="E22" s="80"/>
      <c r="F22" s="81"/>
      <c r="G22" s="387" t="s">
        <v>1</v>
      </c>
      <c r="H22" s="388"/>
      <c r="I22" s="381"/>
      <c r="J22" s="384"/>
      <c r="K22" s="381"/>
      <c r="L22" s="382"/>
    </row>
    <row r="23" spans="1:12" ht="47.25" x14ac:dyDescent="0.25">
      <c r="A23" s="381"/>
      <c r="B23" s="381"/>
      <c r="C23" s="49" t="s">
        <v>179</v>
      </c>
      <c r="D23" s="49" t="s">
        <v>178</v>
      </c>
      <c r="E23" s="49" t="s">
        <v>179</v>
      </c>
      <c r="F23" s="49" t="s">
        <v>178</v>
      </c>
      <c r="G23" s="49" t="s">
        <v>179</v>
      </c>
      <c r="H23" s="49" t="s">
        <v>178</v>
      </c>
      <c r="I23" s="381"/>
      <c r="J23" s="385"/>
      <c r="K23" s="381"/>
      <c r="L23" s="382"/>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6" customFormat="1" x14ac:dyDescent="0.25">
      <c r="A26" s="49" t="s">
        <v>176</v>
      </c>
      <c r="B26" s="53" t="s">
        <v>349</v>
      </c>
      <c r="C26" s="45" t="s">
        <v>449</v>
      </c>
      <c r="D26" s="114" t="s">
        <v>449</v>
      </c>
      <c r="E26" s="104"/>
      <c r="F26" s="104"/>
      <c r="G26" s="45" t="s">
        <v>449</v>
      </c>
      <c r="H26" s="114" t="s">
        <v>449</v>
      </c>
      <c r="I26" s="108"/>
      <c r="J26" s="108"/>
      <c r="K26" s="105"/>
      <c r="L26" s="105"/>
    </row>
    <row r="27" spans="1:12" s="106" customFormat="1" x14ac:dyDescent="0.25">
      <c r="A27" s="49" t="s">
        <v>175</v>
      </c>
      <c r="B27" s="53" t="s">
        <v>351</v>
      </c>
      <c r="C27" s="45" t="s">
        <v>449</v>
      </c>
      <c r="D27" s="114" t="s">
        <v>449</v>
      </c>
      <c r="E27" s="104"/>
      <c r="F27" s="104"/>
      <c r="G27" s="45" t="s">
        <v>449</v>
      </c>
      <c r="H27" s="114" t="s">
        <v>449</v>
      </c>
      <c r="I27" s="108"/>
      <c r="J27" s="108"/>
      <c r="K27" s="105"/>
      <c r="L27" s="105"/>
    </row>
    <row r="28" spans="1:12" ht="31.5" x14ac:dyDescent="0.25">
      <c r="A28" s="49" t="s">
        <v>350</v>
      </c>
      <c r="B28" s="53" t="s">
        <v>355</v>
      </c>
      <c r="C28" s="45" t="s">
        <v>449</v>
      </c>
      <c r="D28" s="114" t="s">
        <v>449</v>
      </c>
      <c r="E28" s="104"/>
      <c r="F28" s="104"/>
      <c r="G28" s="45" t="s">
        <v>449</v>
      </c>
      <c r="H28" s="114" t="s">
        <v>449</v>
      </c>
      <c r="I28" s="45"/>
      <c r="J28" s="45"/>
      <c r="K28" s="47"/>
      <c r="L28" s="47"/>
    </row>
    <row r="29" spans="1:12" x14ac:dyDescent="0.25">
      <c r="A29" s="49" t="s">
        <v>174</v>
      </c>
      <c r="B29" s="53" t="s">
        <v>354</v>
      </c>
      <c r="C29" s="45" t="s">
        <v>449</v>
      </c>
      <c r="D29" s="114" t="s">
        <v>449</v>
      </c>
      <c r="E29" s="104"/>
      <c r="F29" s="104"/>
      <c r="G29" s="45" t="s">
        <v>449</v>
      </c>
      <c r="H29" s="114" t="s">
        <v>449</v>
      </c>
      <c r="I29" s="45"/>
      <c r="J29" s="45"/>
      <c r="K29" s="47"/>
      <c r="L29" s="47"/>
    </row>
    <row r="30" spans="1:12" ht="31.5" x14ac:dyDescent="0.25">
      <c r="A30" s="49" t="s">
        <v>173</v>
      </c>
      <c r="B30" s="53" t="s">
        <v>356</v>
      </c>
      <c r="C30" s="45" t="s">
        <v>449</v>
      </c>
      <c r="D30" s="114" t="s">
        <v>449</v>
      </c>
      <c r="E30" s="104"/>
      <c r="F30" s="104"/>
      <c r="G30" s="45" t="s">
        <v>449</v>
      </c>
      <c r="H30" s="114" t="s">
        <v>449</v>
      </c>
      <c r="I30" s="45"/>
      <c r="J30" s="45"/>
      <c r="K30" s="47"/>
      <c r="L30" s="47"/>
    </row>
    <row r="31" spans="1:12" x14ac:dyDescent="0.25">
      <c r="A31" s="49" t="s">
        <v>172</v>
      </c>
      <c r="B31" s="48" t="s">
        <v>352</v>
      </c>
      <c r="C31" s="98">
        <v>45667</v>
      </c>
      <c r="D31" s="98">
        <v>45687</v>
      </c>
      <c r="E31" s="104"/>
      <c r="F31" s="104"/>
      <c r="G31" s="98">
        <v>45667</v>
      </c>
      <c r="H31" s="98">
        <v>45687</v>
      </c>
      <c r="I31" s="108"/>
      <c r="J31" s="108"/>
      <c r="K31" s="47"/>
      <c r="L31" s="47"/>
    </row>
    <row r="32" spans="1:12" x14ac:dyDescent="0.25">
      <c r="A32" s="49" t="s">
        <v>170</v>
      </c>
      <c r="B32" s="48" t="s">
        <v>357</v>
      </c>
      <c r="C32" s="98">
        <v>45870</v>
      </c>
      <c r="D32" s="98">
        <v>45931</v>
      </c>
      <c r="E32" s="104"/>
      <c r="F32" s="104"/>
      <c r="G32" s="98">
        <v>45870</v>
      </c>
      <c r="H32" s="98">
        <v>45931</v>
      </c>
      <c r="I32" s="108"/>
      <c r="J32" s="108"/>
      <c r="K32" s="35"/>
      <c r="L32" s="35"/>
    </row>
    <row r="33" spans="1:12" ht="31.5" x14ac:dyDescent="0.25">
      <c r="A33" s="49" t="s">
        <v>367</v>
      </c>
      <c r="B33" s="48" t="s">
        <v>308</v>
      </c>
      <c r="C33" s="97">
        <v>45931</v>
      </c>
      <c r="D33" s="114">
        <v>46016</v>
      </c>
      <c r="E33" s="104"/>
      <c r="F33" s="104"/>
      <c r="G33" s="97">
        <v>45931</v>
      </c>
      <c r="H33" s="114">
        <v>46016</v>
      </c>
      <c r="I33" s="89"/>
      <c r="J33" s="89"/>
      <c r="K33" s="51"/>
      <c r="L33" s="47"/>
    </row>
    <row r="34" spans="1:12" ht="31.5" x14ac:dyDescent="0.25">
      <c r="A34" s="49" t="s">
        <v>368</v>
      </c>
      <c r="B34" s="48" t="s">
        <v>361</v>
      </c>
      <c r="C34" s="98" t="s">
        <v>449</v>
      </c>
      <c r="D34" s="114" t="s">
        <v>449</v>
      </c>
      <c r="E34" s="104"/>
      <c r="F34" s="104"/>
      <c r="G34" s="98" t="s">
        <v>449</v>
      </c>
      <c r="H34" s="114" t="s">
        <v>449</v>
      </c>
      <c r="I34" s="45"/>
      <c r="J34" s="45"/>
      <c r="K34" s="51"/>
      <c r="L34" s="35"/>
    </row>
    <row r="35" spans="1:12" ht="16.5" customHeight="1" x14ac:dyDescent="0.25">
      <c r="A35" s="49" t="s">
        <v>369</v>
      </c>
      <c r="B35" s="48" t="s">
        <v>171</v>
      </c>
      <c r="C35" s="97">
        <v>46016</v>
      </c>
      <c r="D35" s="114">
        <v>46021</v>
      </c>
      <c r="E35" s="104"/>
      <c r="F35" s="104"/>
      <c r="G35" s="97">
        <v>46016</v>
      </c>
      <c r="H35" s="114">
        <v>46021</v>
      </c>
      <c r="I35" s="89"/>
      <c r="J35" s="89"/>
      <c r="K35" s="35"/>
      <c r="L35" s="35"/>
    </row>
    <row r="36" spans="1:12" ht="20.25" customHeight="1" x14ac:dyDescent="0.25">
      <c r="A36" s="49" t="s">
        <v>370</v>
      </c>
      <c r="B36" s="48" t="s">
        <v>353</v>
      </c>
      <c r="C36" s="98" t="s">
        <v>449</v>
      </c>
      <c r="D36" s="114" t="s">
        <v>449</v>
      </c>
      <c r="E36" s="109"/>
      <c r="F36" s="104"/>
      <c r="G36" s="98" t="s">
        <v>449</v>
      </c>
      <c r="H36" s="114" t="s">
        <v>449</v>
      </c>
      <c r="I36" s="89"/>
      <c r="J36" s="89"/>
      <c r="K36" s="100"/>
      <c r="L36" s="101"/>
    </row>
    <row r="37" spans="1:12" x14ac:dyDescent="0.25">
      <c r="A37" s="49" t="s">
        <v>371</v>
      </c>
      <c r="B37" s="48" t="s">
        <v>169</v>
      </c>
      <c r="C37" s="98">
        <v>45931</v>
      </c>
      <c r="D37" s="98">
        <v>46016</v>
      </c>
      <c r="E37" s="109"/>
      <c r="F37" s="104"/>
      <c r="G37" s="98">
        <v>45931</v>
      </c>
      <c r="H37" s="98">
        <v>46016</v>
      </c>
      <c r="I37" s="89"/>
      <c r="J37" s="89"/>
      <c r="K37" s="100"/>
      <c r="L37" s="100"/>
    </row>
    <row r="38" spans="1:12" x14ac:dyDescent="0.25">
      <c r="A38" s="49" t="s">
        <v>567</v>
      </c>
      <c r="B38" s="50" t="s">
        <v>168</v>
      </c>
      <c r="C38" s="173"/>
      <c r="D38" s="45"/>
      <c r="E38" s="45"/>
      <c r="F38" s="45"/>
      <c r="G38" s="173"/>
      <c r="H38" s="45"/>
      <c r="I38" s="45"/>
      <c r="J38" s="45"/>
      <c r="K38" s="102"/>
      <c r="L38" s="103"/>
    </row>
    <row r="39" spans="1:12" ht="31.5" x14ac:dyDescent="0.25">
      <c r="A39" s="49">
        <v>2</v>
      </c>
      <c r="B39" s="48" t="s">
        <v>358</v>
      </c>
      <c r="C39" s="97">
        <v>46032</v>
      </c>
      <c r="D39" s="99">
        <v>46142</v>
      </c>
      <c r="E39" s="45"/>
      <c r="F39" s="45"/>
      <c r="G39" s="97">
        <v>46032</v>
      </c>
      <c r="H39" s="99">
        <v>46142</v>
      </c>
      <c r="I39" s="89"/>
      <c r="J39" s="89"/>
      <c r="K39" s="100"/>
      <c r="L39" s="100"/>
    </row>
    <row r="40" spans="1:12" x14ac:dyDescent="0.25">
      <c r="A40" s="49" t="s">
        <v>167</v>
      </c>
      <c r="B40" s="48" t="s">
        <v>360</v>
      </c>
      <c r="C40" s="97">
        <v>46143</v>
      </c>
      <c r="D40" s="99">
        <v>46356</v>
      </c>
      <c r="E40" s="45"/>
      <c r="F40" s="45"/>
      <c r="G40" s="97">
        <v>46143</v>
      </c>
      <c r="H40" s="99">
        <v>46356</v>
      </c>
      <c r="I40" s="45"/>
      <c r="J40" s="45"/>
      <c r="K40" s="100"/>
      <c r="L40" s="100"/>
    </row>
    <row r="41" spans="1:12" ht="31.5" x14ac:dyDescent="0.25">
      <c r="A41" s="49" t="s">
        <v>166</v>
      </c>
      <c r="B41" s="50" t="s">
        <v>438</v>
      </c>
      <c r="C41" s="173"/>
      <c r="D41" s="45"/>
      <c r="E41" s="45"/>
      <c r="F41" s="45"/>
      <c r="G41" s="173"/>
      <c r="H41" s="45"/>
      <c r="I41" s="45"/>
      <c r="J41" s="45"/>
      <c r="K41" s="47"/>
      <c r="L41" s="47"/>
    </row>
    <row r="42" spans="1:12" x14ac:dyDescent="0.25">
      <c r="A42" s="49">
        <v>3</v>
      </c>
      <c r="B42" s="48" t="s">
        <v>359</v>
      </c>
      <c r="C42" s="97">
        <v>46142</v>
      </c>
      <c r="D42" s="99">
        <v>46507</v>
      </c>
      <c r="E42" s="45"/>
      <c r="F42" s="45"/>
      <c r="G42" s="97">
        <v>46507</v>
      </c>
      <c r="H42" s="99">
        <v>46873</v>
      </c>
      <c r="I42" s="89"/>
      <c r="J42" s="89"/>
      <c r="K42" s="47"/>
      <c r="L42" s="47"/>
    </row>
    <row r="43" spans="1:12" x14ac:dyDescent="0.25">
      <c r="A43" s="49" t="s">
        <v>165</v>
      </c>
      <c r="B43" s="48" t="s">
        <v>163</v>
      </c>
      <c r="C43" s="97">
        <v>46203</v>
      </c>
      <c r="D43" s="99">
        <v>46386</v>
      </c>
      <c r="E43" s="45"/>
      <c r="F43" s="45"/>
      <c r="G43" s="97">
        <v>46568</v>
      </c>
      <c r="H43" s="99">
        <v>46751</v>
      </c>
      <c r="I43" s="45"/>
      <c r="J43" s="45"/>
      <c r="K43" s="47"/>
      <c r="L43" s="47"/>
    </row>
    <row r="44" spans="1:12" x14ac:dyDescent="0.25">
      <c r="A44" s="49" t="s">
        <v>164</v>
      </c>
      <c r="B44" s="48" t="s">
        <v>161</v>
      </c>
      <c r="C44" s="99">
        <v>46203</v>
      </c>
      <c r="D44" s="99">
        <v>46466</v>
      </c>
      <c r="E44" s="45"/>
      <c r="F44" s="45"/>
      <c r="G44" s="99">
        <v>46568</v>
      </c>
      <c r="H44" s="99">
        <v>46832</v>
      </c>
      <c r="I44" s="45"/>
      <c r="J44" s="45"/>
      <c r="K44" s="47"/>
      <c r="L44" s="47"/>
    </row>
    <row r="45" spans="1:12" ht="47.25" x14ac:dyDescent="0.25">
      <c r="A45" s="49" t="s">
        <v>162</v>
      </c>
      <c r="B45" s="48" t="s">
        <v>363</v>
      </c>
      <c r="C45" s="99">
        <v>46640</v>
      </c>
      <c r="D45" s="97" t="s">
        <v>583</v>
      </c>
      <c r="E45" s="45"/>
      <c r="F45" s="45"/>
      <c r="G45" s="99">
        <v>47006</v>
      </c>
      <c r="H45" s="97" t="s">
        <v>667</v>
      </c>
      <c r="I45" s="45"/>
      <c r="J45" s="45"/>
      <c r="K45" s="47"/>
      <c r="L45" s="47"/>
    </row>
    <row r="46" spans="1:12" ht="65.25" customHeight="1" x14ac:dyDescent="0.25">
      <c r="A46" s="49" t="s">
        <v>160</v>
      </c>
      <c r="B46" s="48" t="s">
        <v>362</v>
      </c>
      <c r="C46" s="45" t="s">
        <v>449</v>
      </c>
      <c r="D46" s="98" t="s">
        <v>449</v>
      </c>
      <c r="E46" s="45"/>
      <c r="F46" s="45"/>
      <c r="G46" s="45" t="s">
        <v>449</v>
      </c>
      <c r="H46" s="98" t="s">
        <v>449</v>
      </c>
      <c r="I46" s="114"/>
      <c r="J46" s="45"/>
      <c r="K46" s="47"/>
      <c r="L46" s="47"/>
    </row>
    <row r="47" spans="1:12" x14ac:dyDescent="0.25">
      <c r="A47" s="49" t="s">
        <v>158</v>
      </c>
      <c r="B47" s="48" t="s">
        <v>159</v>
      </c>
      <c r="C47" s="99">
        <v>46466</v>
      </c>
      <c r="D47" s="97">
        <v>46655</v>
      </c>
      <c r="E47" s="45"/>
      <c r="F47" s="45"/>
      <c r="G47" s="99">
        <v>46832</v>
      </c>
      <c r="H47" s="97">
        <v>47021</v>
      </c>
      <c r="I47" s="45"/>
      <c r="J47" s="45"/>
      <c r="K47" s="47"/>
      <c r="L47" s="47"/>
    </row>
    <row r="48" spans="1:12" x14ac:dyDescent="0.25">
      <c r="A48" s="49" t="s">
        <v>568</v>
      </c>
      <c r="B48" s="50" t="s">
        <v>157</v>
      </c>
      <c r="C48" s="173"/>
      <c r="D48" s="45"/>
      <c r="E48" s="45"/>
      <c r="F48" s="45"/>
      <c r="G48" s="173"/>
      <c r="H48" s="45"/>
      <c r="I48" s="45"/>
      <c r="J48" s="45"/>
      <c r="K48" s="47"/>
      <c r="L48" s="47"/>
    </row>
    <row r="49" spans="1:12" x14ac:dyDescent="0.25">
      <c r="A49" s="49">
        <v>4</v>
      </c>
      <c r="B49" s="48" t="s">
        <v>155</v>
      </c>
      <c r="C49" s="99">
        <v>46655</v>
      </c>
      <c r="D49" s="98">
        <v>46685</v>
      </c>
      <c r="E49" s="45"/>
      <c r="F49" s="45"/>
      <c r="G49" s="99">
        <v>47386</v>
      </c>
      <c r="H49" s="98">
        <v>47416</v>
      </c>
      <c r="I49" s="89"/>
      <c r="J49" s="89"/>
      <c r="K49" s="127"/>
      <c r="L49" s="47"/>
    </row>
    <row r="50" spans="1:12" ht="47.25" x14ac:dyDescent="0.25">
      <c r="A50" s="49" t="s">
        <v>156</v>
      </c>
      <c r="B50" s="48" t="s">
        <v>569</v>
      </c>
      <c r="C50" s="174">
        <v>46685</v>
      </c>
      <c r="D50" s="98">
        <v>46716</v>
      </c>
      <c r="E50" s="45"/>
      <c r="F50" s="45"/>
      <c r="G50" s="174">
        <v>47781</v>
      </c>
      <c r="H50" s="98">
        <v>47812</v>
      </c>
      <c r="I50" s="89"/>
      <c r="J50" s="89"/>
      <c r="K50" s="127"/>
      <c r="L50" s="47"/>
    </row>
    <row r="51" spans="1:12" ht="31.5" x14ac:dyDescent="0.25">
      <c r="A51" s="49" t="s">
        <v>154</v>
      </c>
      <c r="B51" s="48" t="s">
        <v>364</v>
      </c>
      <c r="C51" s="99">
        <v>46716</v>
      </c>
      <c r="D51" s="98">
        <v>46746</v>
      </c>
      <c r="E51" s="45"/>
      <c r="F51" s="45"/>
      <c r="G51" s="99">
        <v>47812</v>
      </c>
      <c r="H51" s="98">
        <v>47842</v>
      </c>
      <c r="I51" s="89"/>
      <c r="J51" s="89"/>
      <c r="K51" s="127"/>
      <c r="L51" s="47"/>
    </row>
    <row r="52" spans="1:12" ht="31.5" x14ac:dyDescent="0.25">
      <c r="A52" s="49" t="s">
        <v>152</v>
      </c>
      <c r="B52" s="48" t="s">
        <v>153</v>
      </c>
      <c r="C52" s="45" t="s">
        <v>449</v>
      </c>
      <c r="D52" s="45" t="s">
        <v>449</v>
      </c>
      <c r="E52" s="104"/>
      <c r="F52" s="104"/>
      <c r="G52" s="45" t="s">
        <v>449</v>
      </c>
      <c r="H52" s="45" t="s">
        <v>449</v>
      </c>
      <c r="I52" s="45"/>
      <c r="J52" s="45"/>
      <c r="K52" s="47"/>
      <c r="L52" s="47"/>
    </row>
    <row r="53" spans="1:12" ht="33" customHeight="1" x14ac:dyDescent="0.25">
      <c r="A53" s="49" t="s">
        <v>150</v>
      </c>
      <c r="B53" s="84" t="s">
        <v>365</v>
      </c>
      <c r="C53" s="99">
        <v>46746</v>
      </c>
      <c r="D53" s="115">
        <v>46751</v>
      </c>
      <c r="E53" s="45"/>
      <c r="F53" s="45"/>
      <c r="G53" s="99">
        <v>47842</v>
      </c>
      <c r="H53" s="115">
        <v>47847</v>
      </c>
      <c r="I53" s="89"/>
      <c r="J53" s="89"/>
      <c r="K53" s="127"/>
      <c r="L53" s="47"/>
    </row>
    <row r="54" spans="1:12" ht="47.25" x14ac:dyDescent="0.25">
      <c r="A54" s="49" t="s">
        <v>366</v>
      </c>
      <c r="B54" s="48" t="s">
        <v>151</v>
      </c>
      <c r="C54" s="98" t="s">
        <v>449</v>
      </c>
      <c r="D54" s="114" t="s">
        <v>449</v>
      </c>
      <c r="E54" s="98" t="s">
        <v>449</v>
      </c>
      <c r="F54" s="114" t="s">
        <v>449</v>
      </c>
      <c r="G54" s="98" t="s">
        <v>449</v>
      </c>
      <c r="H54" s="114" t="s">
        <v>449</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13"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10.2851562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41" t="str">
        <f>'6.1. Паспорт сетевой график'!A5:L5</f>
        <v>Год раскрытия информации: 2026 год</v>
      </c>
      <c r="B4" s="241"/>
      <c r="C4" s="241"/>
      <c r="D4" s="241"/>
      <c r="E4" s="241"/>
      <c r="F4" s="241"/>
      <c r="G4" s="241"/>
      <c r="H4" s="241"/>
      <c r="I4" s="241"/>
      <c r="J4" s="241"/>
      <c r="K4" s="241"/>
      <c r="L4" s="241"/>
      <c r="M4" s="241"/>
      <c r="N4" s="241"/>
      <c r="O4" s="241"/>
      <c r="P4" s="241"/>
      <c r="Q4" s="241"/>
    </row>
    <row r="5" spans="1:17" ht="20.25" x14ac:dyDescent="0.3">
      <c r="E5" s="149"/>
      <c r="Q5" s="13"/>
    </row>
    <row r="6" spans="1:17" ht="18.75" x14ac:dyDescent="0.25">
      <c r="A6" s="245" t="s">
        <v>9</v>
      </c>
      <c r="B6" s="245"/>
      <c r="C6" s="245"/>
      <c r="D6" s="245"/>
      <c r="E6" s="245"/>
      <c r="F6" s="245"/>
      <c r="G6" s="245"/>
      <c r="H6" s="245"/>
      <c r="I6" s="245"/>
      <c r="J6" s="245"/>
      <c r="K6" s="245"/>
      <c r="L6" s="245"/>
      <c r="M6" s="245"/>
      <c r="N6" s="245"/>
      <c r="O6" s="245"/>
      <c r="P6" s="245"/>
      <c r="Q6" s="245"/>
    </row>
    <row r="7" spans="1:17" ht="18.75" x14ac:dyDescent="0.25">
      <c r="A7" s="11"/>
      <c r="B7" s="11"/>
      <c r="C7" s="11"/>
      <c r="D7" s="11"/>
      <c r="E7" s="11"/>
      <c r="F7" s="11"/>
      <c r="G7" s="11"/>
      <c r="H7" s="148"/>
      <c r="I7" s="148"/>
      <c r="J7" s="148"/>
      <c r="K7" s="148"/>
      <c r="L7" s="148"/>
      <c r="M7" s="148"/>
      <c r="N7" s="148"/>
      <c r="O7" s="148"/>
      <c r="P7" s="148"/>
      <c r="Q7" s="148"/>
    </row>
    <row r="8" spans="1:17" x14ac:dyDescent="0.25">
      <c r="A8" s="278" t="s">
        <v>465</v>
      </c>
      <c r="B8" s="278"/>
      <c r="C8" s="278"/>
      <c r="D8" s="278"/>
      <c r="E8" s="278"/>
      <c r="F8" s="278"/>
      <c r="G8" s="278"/>
      <c r="H8" s="278"/>
      <c r="I8" s="278"/>
      <c r="J8" s="278"/>
      <c r="K8" s="278"/>
      <c r="L8" s="278"/>
      <c r="M8" s="278"/>
      <c r="N8" s="278"/>
      <c r="O8" s="278"/>
      <c r="P8" s="278"/>
      <c r="Q8" s="278"/>
    </row>
    <row r="9" spans="1:17" ht="18.75" customHeight="1" x14ac:dyDescent="0.25">
      <c r="A9" s="242" t="s">
        <v>8</v>
      </c>
      <c r="B9" s="242"/>
      <c r="C9" s="242"/>
      <c r="D9" s="242"/>
      <c r="E9" s="242"/>
      <c r="F9" s="242"/>
      <c r="G9" s="242"/>
      <c r="H9" s="242"/>
      <c r="I9" s="242"/>
      <c r="J9" s="242"/>
      <c r="K9" s="242"/>
      <c r="L9" s="242"/>
      <c r="M9" s="242"/>
      <c r="N9" s="242"/>
      <c r="O9" s="242"/>
      <c r="P9" s="242"/>
      <c r="Q9" s="242"/>
    </row>
    <row r="10" spans="1:17" ht="18.75" x14ac:dyDescent="0.25">
      <c r="A10" s="11"/>
      <c r="B10" s="11"/>
      <c r="C10" s="11"/>
      <c r="D10" s="11"/>
      <c r="E10" s="11"/>
      <c r="F10" s="11"/>
      <c r="G10" s="11"/>
      <c r="H10" s="148"/>
      <c r="I10" s="148"/>
      <c r="J10" s="148"/>
      <c r="K10" s="148"/>
      <c r="L10" s="148"/>
      <c r="M10" s="148"/>
      <c r="N10" s="148"/>
      <c r="O10" s="148"/>
      <c r="P10" s="148"/>
      <c r="Q10" s="148"/>
    </row>
    <row r="11" spans="1:17" x14ac:dyDescent="0.25">
      <c r="A11" s="278" t="str">
        <f>'6.1. Паспорт сетевой график'!A12:L12</f>
        <v>M_TP1100.PS.0062</v>
      </c>
      <c r="B11" s="278"/>
      <c r="C11" s="278"/>
      <c r="D11" s="278"/>
      <c r="E11" s="278"/>
      <c r="F11" s="278"/>
      <c r="G11" s="278"/>
      <c r="H11" s="278"/>
      <c r="I11" s="278"/>
      <c r="J11" s="278"/>
      <c r="K11" s="278"/>
      <c r="L11" s="278"/>
      <c r="M11" s="278"/>
      <c r="N11" s="278"/>
      <c r="O11" s="278"/>
      <c r="P11" s="278"/>
      <c r="Q11" s="278"/>
    </row>
    <row r="12" spans="1:17" x14ac:dyDescent="0.25">
      <c r="A12" s="242" t="s">
        <v>7</v>
      </c>
      <c r="B12" s="242"/>
      <c r="C12" s="242"/>
      <c r="D12" s="242"/>
      <c r="E12" s="242"/>
      <c r="F12" s="242"/>
      <c r="G12" s="242"/>
      <c r="H12" s="242"/>
      <c r="I12" s="242"/>
      <c r="J12" s="242"/>
      <c r="K12" s="242"/>
      <c r="L12" s="242"/>
      <c r="M12" s="242"/>
      <c r="N12" s="242"/>
      <c r="O12" s="242"/>
      <c r="P12" s="242"/>
      <c r="Q12" s="242"/>
    </row>
    <row r="13" spans="1:17" ht="16.5" customHeight="1" x14ac:dyDescent="0.3">
      <c r="A13" s="10"/>
      <c r="B13" s="10"/>
      <c r="C13" s="10"/>
      <c r="D13" s="10"/>
      <c r="E13" s="10"/>
      <c r="F13" s="10"/>
      <c r="G13" s="10"/>
      <c r="H13" s="147"/>
      <c r="I13" s="147"/>
      <c r="J13" s="147"/>
      <c r="K13" s="147"/>
      <c r="L13" s="147"/>
      <c r="M13" s="147"/>
      <c r="N13" s="147"/>
      <c r="O13" s="147"/>
      <c r="P13" s="147"/>
      <c r="Q13" s="147"/>
    </row>
    <row r="14" spans="1:17" x14ac:dyDescent="0.25">
      <c r="A14" s="278" t="str">
        <f>'6.1. Паспорт сетевой график'!A15:L15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4" s="278"/>
      <c r="C14" s="278"/>
      <c r="D14" s="278"/>
      <c r="E14" s="278"/>
      <c r="F14" s="278"/>
      <c r="G14" s="278"/>
      <c r="H14" s="278"/>
      <c r="I14" s="278"/>
      <c r="J14" s="278"/>
      <c r="K14" s="278"/>
      <c r="L14" s="278"/>
      <c r="M14" s="278"/>
      <c r="N14" s="278"/>
      <c r="O14" s="278"/>
      <c r="P14" s="278"/>
      <c r="Q14" s="278"/>
    </row>
    <row r="15" spans="1:17" ht="15.75" customHeight="1" x14ac:dyDescent="0.25">
      <c r="A15" s="242" t="s">
        <v>6</v>
      </c>
      <c r="B15" s="242"/>
      <c r="C15" s="242"/>
      <c r="D15" s="242"/>
      <c r="E15" s="242"/>
      <c r="F15" s="242"/>
      <c r="G15" s="242"/>
      <c r="H15" s="242"/>
      <c r="I15" s="242"/>
      <c r="J15" s="242"/>
      <c r="K15" s="242"/>
      <c r="L15" s="242"/>
      <c r="M15" s="242"/>
      <c r="N15" s="242"/>
      <c r="O15" s="242"/>
      <c r="P15" s="242"/>
      <c r="Q15" s="242"/>
    </row>
    <row r="16" spans="1:17" ht="15.75" customHeight="1" x14ac:dyDescent="0.25">
      <c r="A16" s="188"/>
      <c r="B16" s="188"/>
      <c r="C16" s="188"/>
      <c r="D16" s="188"/>
      <c r="E16" s="188"/>
      <c r="F16" s="188"/>
      <c r="G16" s="188"/>
      <c r="H16" s="188"/>
      <c r="I16" s="188"/>
      <c r="J16" s="188"/>
      <c r="K16" s="188"/>
      <c r="L16" s="188"/>
      <c r="M16" s="188"/>
      <c r="N16" s="188"/>
      <c r="O16" s="188"/>
      <c r="P16" s="188"/>
      <c r="Q16" s="188"/>
    </row>
    <row r="18" spans="1:29" x14ac:dyDescent="0.25">
      <c r="A18" s="391" t="s">
        <v>408</v>
      </c>
      <c r="B18" s="391"/>
      <c r="C18" s="391"/>
      <c r="D18" s="391"/>
      <c r="E18" s="391"/>
      <c r="F18" s="391"/>
      <c r="G18" s="391"/>
      <c r="H18" s="391"/>
      <c r="I18" s="391"/>
      <c r="J18" s="391"/>
      <c r="K18" s="391"/>
      <c r="L18" s="391"/>
      <c r="M18" s="391"/>
      <c r="N18" s="391"/>
      <c r="O18" s="391"/>
      <c r="P18" s="391"/>
      <c r="Q18" s="391"/>
    </row>
    <row r="20" spans="1:29" ht="22.5" customHeight="1" x14ac:dyDescent="0.25">
      <c r="A20" s="394" t="s">
        <v>149</v>
      </c>
      <c r="B20" s="394" t="s">
        <v>148</v>
      </c>
      <c r="C20" s="397" t="s">
        <v>147</v>
      </c>
      <c r="D20" s="397"/>
      <c r="E20" s="398" t="s">
        <v>482</v>
      </c>
      <c r="F20" s="398"/>
      <c r="G20" s="399" t="s">
        <v>688</v>
      </c>
      <c r="H20" s="392" t="s">
        <v>655</v>
      </c>
      <c r="I20" s="393"/>
      <c r="J20" s="393"/>
      <c r="K20" s="393"/>
      <c r="L20" s="392" t="s">
        <v>656</v>
      </c>
      <c r="M20" s="393"/>
      <c r="N20" s="393"/>
      <c r="O20" s="393"/>
      <c r="P20" s="392" t="s">
        <v>664</v>
      </c>
      <c r="Q20" s="393"/>
      <c r="R20" s="393"/>
      <c r="S20" s="393"/>
      <c r="T20" s="392" t="s">
        <v>668</v>
      </c>
      <c r="U20" s="393"/>
      <c r="V20" s="393"/>
      <c r="W20" s="393"/>
      <c r="X20" s="392" t="s">
        <v>685</v>
      </c>
      <c r="Y20" s="393"/>
      <c r="Z20" s="393"/>
      <c r="AA20" s="393"/>
      <c r="AB20" s="389" t="s">
        <v>146</v>
      </c>
      <c r="AC20" s="389"/>
    </row>
    <row r="21" spans="1:29" ht="75" customHeight="1" x14ac:dyDescent="0.25">
      <c r="A21" s="395"/>
      <c r="B21" s="395"/>
      <c r="C21" s="397"/>
      <c r="D21" s="397"/>
      <c r="E21" s="398"/>
      <c r="F21" s="398"/>
      <c r="G21" s="400"/>
      <c r="H21" s="390" t="s">
        <v>2</v>
      </c>
      <c r="I21" s="390"/>
      <c r="J21" s="390" t="s">
        <v>483</v>
      </c>
      <c r="K21" s="390"/>
      <c r="L21" s="390" t="s">
        <v>2</v>
      </c>
      <c r="M21" s="390"/>
      <c r="N21" s="390" t="s">
        <v>483</v>
      </c>
      <c r="O21" s="390"/>
      <c r="P21" s="390" t="s">
        <v>2</v>
      </c>
      <c r="Q21" s="390"/>
      <c r="R21" s="390" t="s">
        <v>483</v>
      </c>
      <c r="S21" s="390"/>
      <c r="T21" s="390" t="s">
        <v>2</v>
      </c>
      <c r="U21" s="390"/>
      <c r="V21" s="390" t="s">
        <v>483</v>
      </c>
      <c r="W21" s="390"/>
      <c r="X21" s="390" t="s">
        <v>2</v>
      </c>
      <c r="Y21" s="390"/>
      <c r="Z21" s="390" t="s">
        <v>483</v>
      </c>
      <c r="AA21" s="390"/>
      <c r="AB21" s="389"/>
      <c r="AC21" s="389"/>
    </row>
    <row r="22" spans="1:29" ht="89.25" customHeight="1" x14ac:dyDescent="0.25">
      <c r="A22" s="396"/>
      <c r="B22" s="396"/>
      <c r="C22" s="189" t="s">
        <v>2</v>
      </c>
      <c r="D22" s="189" t="s">
        <v>483</v>
      </c>
      <c r="E22" s="185" t="s">
        <v>689</v>
      </c>
      <c r="F22" s="185" t="s">
        <v>684</v>
      </c>
      <c r="G22" s="401"/>
      <c r="H22" s="190" t="s">
        <v>389</v>
      </c>
      <c r="I22" s="190" t="s">
        <v>390</v>
      </c>
      <c r="J22" s="190" t="s">
        <v>389</v>
      </c>
      <c r="K22" s="190" t="s">
        <v>390</v>
      </c>
      <c r="L22" s="190" t="s">
        <v>389</v>
      </c>
      <c r="M22" s="190" t="s">
        <v>390</v>
      </c>
      <c r="N22" s="190" t="s">
        <v>389</v>
      </c>
      <c r="O22" s="190" t="s">
        <v>390</v>
      </c>
      <c r="P22" s="190" t="s">
        <v>389</v>
      </c>
      <c r="Q22" s="190" t="s">
        <v>390</v>
      </c>
      <c r="R22" s="190" t="s">
        <v>389</v>
      </c>
      <c r="S22" s="190" t="s">
        <v>390</v>
      </c>
      <c r="T22" s="190" t="s">
        <v>389</v>
      </c>
      <c r="U22" s="190" t="s">
        <v>390</v>
      </c>
      <c r="V22" s="190" t="s">
        <v>389</v>
      </c>
      <c r="W22" s="190" t="s">
        <v>390</v>
      </c>
      <c r="X22" s="190" t="s">
        <v>389</v>
      </c>
      <c r="Y22" s="190" t="s">
        <v>390</v>
      </c>
      <c r="Z22" s="190" t="s">
        <v>389</v>
      </c>
      <c r="AA22" s="190" t="s">
        <v>390</v>
      </c>
      <c r="AB22" s="189" t="s">
        <v>484</v>
      </c>
      <c r="AC22" s="189" t="s">
        <v>483</v>
      </c>
    </row>
    <row r="23" spans="1:29"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29" s="151" customFormat="1" ht="47.25" x14ac:dyDescent="0.25">
      <c r="A24" s="155">
        <v>1</v>
      </c>
      <c r="B24" s="156" t="s">
        <v>145</v>
      </c>
      <c r="C24" s="157">
        <v>768.06146363303503</v>
      </c>
      <c r="D24" s="157">
        <v>801.98841377886731</v>
      </c>
      <c r="E24" s="157">
        <v>768.06146363303503</v>
      </c>
      <c r="F24" s="157">
        <v>768.06146363303503</v>
      </c>
      <c r="G24" s="157">
        <v>0</v>
      </c>
      <c r="H24" s="157">
        <v>0</v>
      </c>
      <c r="I24" s="157"/>
      <c r="J24" s="157">
        <v>0</v>
      </c>
      <c r="K24" s="157"/>
      <c r="L24" s="157">
        <v>0</v>
      </c>
      <c r="M24" s="157"/>
      <c r="N24" s="157">
        <v>0</v>
      </c>
      <c r="O24" s="157"/>
      <c r="P24" s="157">
        <v>21.363180757185006</v>
      </c>
      <c r="Q24" s="157"/>
      <c r="R24" s="157">
        <v>24.248602174804475</v>
      </c>
      <c r="S24" s="157"/>
      <c r="T24" s="157">
        <v>504.97763816543915</v>
      </c>
      <c r="U24" s="157"/>
      <c r="V24" s="157">
        <v>515.69576892665202</v>
      </c>
      <c r="W24" s="157"/>
      <c r="X24" s="157">
        <v>262.04404267741091</v>
      </c>
      <c r="Y24" s="157"/>
      <c r="Z24" s="157" t="s">
        <v>571</v>
      </c>
      <c r="AA24" s="157"/>
      <c r="AB24" s="157">
        <v>526.34081892262418</v>
      </c>
      <c r="AC24" s="157">
        <v>801.98841377886743</v>
      </c>
    </row>
    <row r="25" spans="1:29" s="150" customFormat="1" x14ac:dyDescent="0.25">
      <c r="A25" s="158" t="s">
        <v>485</v>
      </c>
      <c r="B25" s="159" t="s">
        <v>144</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571</v>
      </c>
      <c r="AA25" s="157"/>
      <c r="AB25" s="157">
        <v>0</v>
      </c>
      <c r="AC25" s="157">
        <v>0</v>
      </c>
    </row>
    <row r="26" spans="1:29" s="150" customFormat="1" x14ac:dyDescent="0.25">
      <c r="A26" s="158" t="s">
        <v>486</v>
      </c>
      <c r="B26" s="159" t="s">
        <v>143</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571</v>
      </c>
      <c r="AA26" s="157"/>
      <c r="AB26" s="157">
        <v>0</v>
      </c>
      <c r="AC26" s="157">
        <v>0</v>
      </c>
    </row>
    <row r="27" spans="1:29" s="150" customFormat="1" ht="31.5" x14ac:dyDescent="0.25">
      <c r="A27" s="158" t="s">
        <v>487</v>
      </c>
      <c r="B27" s="159" t="s">
        <v>348</v>
      </c>
      <c r="C27" s="157"/>
      <c r="D27" s="157"/>
      <c r="E27" s="157"/>
      <c r="F27" s="157"/>
      <c r="G27" s="157">
        <v>0</v>
      </c>
      <c r="H27" s="157">
        <v>0</v>
      </c>
      <c r="I27" s="157"/>
      <c r="J27" s="157">
        <v>0</v>
      </c>
      <c r="K27" s="157"/>
      <c r="L27" s="157">
        <v>0</v>
      </c>
      <c r="M27" s="157"/>
      <c r="N27" s="157">
        <v>0</v>
      </c>
      <c r="O27" s="157"/>
      <c r="P27" s="157">
        <v>17.802650630987507</v>
      </c>
      <c r="Q27" s="157"/>
      <c r="R27" s="157">
        <v>19.875903421970882</v>
      </c>
      <c r="S27" s="157"/>
      <c r="T27" s="157">
        <v>420.81469847119928</v>
      </c>
      <c r="U27" s="157"/>
      <c r="V27" s="157">
        <v>422.70144993987873</v>
      </c>
      <c r="W27" s="157"/>
      <c r="X27" s="157">
        <v>218.93253612717248</v>
      </c>
      <c r="Y27" s="157"/>
      <c r="Z27" s="157" t="s">
        <v>571</v>
      </c>
      <c r="AA27" s="157"/>
      <c r="AB27" s="157">
        <v>438.61734910218678</v>
      </c>
      <c r="AC27" s="157">
        <v>661.50988948902204</v>
      </c>
    </row>
    <row r="28" spans="1:29" s="150" customFormat="1" x14ac:dyDescent="0.25">
      <c r="A28" s="158" t="s">
        <v>488</v>
      </c>
      <c r="B28" s="159" t="s">
        <v>489</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29" s="150" customFormat="1" x14ac:dyDescent="0.25">
      <c r="A29" s="158" t="s">
        <v>490</v>
      </c>
      <c r="B29" s="160" t="s">
        <v>142</v>
      </c>
      <c r="C29" s="157"/>
      <c r="D29" s="157"/>
      <c r="E29" s="157"/>
      <c r="F29" s="157"/>
      <c r="G29" s="157">
        <v>0</v>
      </c>
      <c r="H29" s="157">
        <v>0</v>
      </c>
      <c r="I29" s="157"/>
      <c r="J29" s="157">
        <v>0</v>
      </c>
      <c r="K29" s="157"/>
      <c r="L29" s="157">
        <v>0</v>
      </c>
      <c r="M29" s="157"/>
      <c r="N29" s="157">
        <v>0</v>
      </c>
      <c r="O29" s="157"/>
      <c r="P29" s="157">
        <v>3.5605301261974986</v>
      </c>
      <c r="Q29" s="157"/>
      <c r="R29" s="157">
        <v>4.3726987528335926</v>
      </c>
      <c r="S29" s="157"/>
      <c r="T29" s="157">
        <v>84.162939694239867</v>
      </c>
      <c r="U29" s="157"/>
      <c r="V29" s="157">
        <v>92.994318986773294</v>
      </c>
      <c r="W29" s="157"/>
      <c r="X29" s="157">
        <v>43.111506550238431</v>
      </c>
      <c r="Y29" s="157"/>
      <c r="Z29" s="157" t="s">
        <v>571</v>
      </c>
      <c r="AA29" s="157"/>
      <c r="AB29" s="157">
        <v>87.723469820437373</v>
      </c>
      <c r="AC29" s="157">
        <v>140.47852428984538</v>
      </c>
    </row>
    <row r="30" spans="1:29" s="151" customFormat="1" ht="47.25" x14ac:dyDescent="0.25">
      <c r="A30" s="155" t="s">
        <v>63</v>
      </c>
      <c r="B30" s="156" t="s">
        <v>491</v>
      </c>
      <c r="C30" s="157">
        <v>643.79669978474567</v>
      </c>
      <c r="D30" s="157">
        <v>661.50988948902204</v>
      </c>
      <c r="E30" s="157">
        <v>643.79669978474567</v>
      </c>
      <c r="F30" s="157">
        <v>643.79669978474567</v>
      </c>
      <c r="G30" s="157">
        <v>0</v>
      </c>
      <c r="H30" s="157">
        <v>0</v>
      </c>
      <c r="I30" s="157"/>
      <c r="J30" s="157">
        <v>0</v>
      </c>
      <c r="K30" s="157"/>
      <c r="L30" s="157">
        <v>0</v>
      </c>
      <c r="M30" s="157"/>
      <c r="N30" s="157">
        <v>0</v>
      </c>
      <c r="O30" s="157"/>
      <c r="P30" s="157">
        <v>17.802650630987507</v>
      </c>
      <c r="Q30" s="157"/>
      <c r="R30" s="157">
        <v>19.875903421970882</v>
      </c>
      <c r="S30" s="157"/>
      <c r="T30" s="157">
        <v>420.81469847119934</v>
      </c>
      <c r="U30" s="157"/>
      <c r="V30" s="157">
        <v>422.70144993987873</v>
      </c>
      <c r="W30" s="157"/>
      <c r="X30" s="157">
        <v>218.93253612717245</v>
      </c>
      <c r="Y30" s="157"/>
      <c r="Z30" s="157" t="s">
        <v>571</v>
      </c>
      <c r="AA30" s="157"/>
      <c r="AB30" s="157">
        <v>438.61734910218684</v>
      </c>
      <c r="AC30" s="157">
        <v>661.50988948902204</v>
      </c>
    </row>
    <row r="31" spans="1:29" s="150" customFormat="1" x14ac:dyDescent="0.25">
      <c r="A31" s="155" t="s">
        <v>492</v>
      </c>
      <c r="B31" s="159" t="s">
        <v>141</v>
      </c>
      <c r="C31" s="157">
        <v>19.400532043692859</v>
      </c>
      <c r="D31" s="157">
        <v>19.875903421970882</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29" s="150" customFormat="1" ht="31.5" x14ac:dyDescent="0.25">
      <c r="A32" s="155" t="s">
        <v>493</v>
      </c>
      <c r="B32" s="159" t="s">
        <v>140</v>
      </c>
      <c r="C32" s="157">
        <v>119.04841421701681</v>
      </c>
      <c r="D32" s="157">
        <v>123.83328514045408</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150" customFormat="1" x14ac:dyDescent="0.25">
      <c r="A33" s="155" t="s">
        <v>494</v>
      </c>
      <c r="B33" s="159" t="s">
        <v>139</v>
      </c>
      <c r="C33" s="157">
        <v>438.1624648906369</v>
      </c>
      <c r="D33" s="157">
        <v>449.12579960689226</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150" customFormat="1" x14ac:dyDescent="0.25">
      <c r="A34" s="155" t="s">
        <v>495</v>
      </c>
      <c r="B34" s="159" t="s">
        <v>138</v>
      </c>
      <c r="C34" s="157">
        <v>67.185288633399097</v>
      </c>
      <c r="D34" s="157">
        <v>68.674901319704801</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51" customFormat="1" ht="31.5" x14ac:dyDescent="0.25">
      <c r="A35" s="155" t="s">
        <v>62</v>
      </c>
      <c r="B35" s="156" t="s">
        <v>496</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150" customFormat="1" x14ac:dyDescent="0.25">
      <c r="A36" s="158" t="s">
        <v>497</v>
      </c>
      <c r="B36" s="159" t="s">
        <v>503</v>
      </c>
      <c r="C36" s="157"/>
      <c r="D36" s="157"/>
      <c r="E36" s="157"/>
      <c r="F36" s="157"/>
      <c r="G36" s="157">
        <v>0</v>
      </c>
      <c r="H36" s="157">
        <v>0</v>
      </c>
      <c r="I36" s="162" t="s">
        <v>675</v>
      </c>
      <c r="J36" s="157">
        <v>0</v>
      </c>
      <c r="K36" s="157" t="s">
        <v>675</v>
      </c>
      <c r="L36" s="157">
        <v>0</v>
      </c>
      <c r="M36" s="162" t="s">
        <v>675</v>
      </c>
      <c r="N36" s="157">
        <v>0</v>
      </c>
      <c r="O36" s="157" t="s">
        <v>675</v>
      </c>
      <c r="P36" s="157">
        <v>0</v>
      </c>
      <c r="Q36" s="162" t="s">
        <v>675</v>
      </c>
      <c r="R36" s="157">
        <v>0</v>
      </c>
      <c r="S36" s="157" t="s">
        <v>675</v>
      </c>
      <c r="T36" s="157">
        <v>0</v>
      </c>
      <c r="U36" s="162" t="s">
        <v>675</v>
      </c>
      <c r="V36" s="157">
        <v>0</v>
      </c>
      <c r="W36" s="157" t="s">
        <v>675</v>
      </c>
      <c r="X36" s="157">
        <v>0</v>
      </c>
      <c r="Y36" s="162" t="s">
        <v>675</v>
      </c>
      <c r="Z36" s="157" t="s">
        <v>571</v>
      </c>
      <c r="AA36" s="157" t="s">
        <v>571</v>
      </c>
      <c r="AB36" s="157">
        <v>0</v>
      </c>
      <c r="AC36" s="157">
        <v>0</v>
      </c>
    </row>
    <row r="37" spans="1:29" s="150" customFormat="1" ht="31.5" x14ac:dyDescent="0.25">
      <c r="A37" s="158" t="s">
        <v>499</v>
      </c>
      <c r="B37" s="161" t="s">
        <v>498</v>
      </c>
      <c r="C37" s="157"/>
      <c r="D37" s="157"/>
      <c r="E37" s="157"/>
      <c r="F37" s="157"/>
      <c r="G37" s="157">
        <v>0</v>
      </c>
      <c r="H37" s="157">
        <v>0</v>
      </c>
      <c r="I37" s="162" t="s">
        <v>675</v>
      </c>
      <c r="J37" s="157">
        <v>0</v>
      </c>
      <c r="K37" s="157" t="s">
        <v>675</v>
      </c>
      <c r="L37" s="157">
        <v>0</v>
      </c>
      <c r="M37" s="162" t="s">
        <v>675</v>
      </c>
      <c r="N37" s="157">
        <v>0</v>
      </c>
      <c r="O37" s="157" t="s">
        <v>675</v>
      </c>
      <c r="P37" s="157">
        <v>0</v>
      </c>
      <c r="Q37" s="162" t="s">
        <v>675</v>
      </c>
      <c r="R37" s="157">
        <v>0</v>
      </c>
      <c r="S37" s="157" t="s">
        <v>675</v>
      </c>
      <c r="T37" s="157">
        <v>0</v>
      </c>
      <c r="U37" s="162" t="s">
        <v>675</v>
      </c>
      <c r="V37" s="157">
        <v>0</v>
      </c>
      <c r="W37" s="157" t="s">
        <v>675</v>
      </c>
      <c r="X37" s="157">
        <v>0</v>
      </c>
      <c r="Y37" s="162" t="s">
        <v>675</v>
      </c>
      <c r="Z37" s="157" t="s">
        <v>571</v>
      </c>
      <c r="AA37" s="157" t="s">
        <v>571</v>
      </c>
      <c r="AB37" s="157">
        <v>0</v>
      </c>
      <c r="AC37" s="157">
        <v>0</v>
      </c>
    </row>
    <row r="38" spans="1:29" s="150" customFormat="1" x14ac:dyDescent="0.25">
      <c r="A38" s="158" t="s">
        <v>500</v>
      </c>
      <c r="B38" s="161" t="s">
        <v>136</v>
      </c>
      <c r="C38" s="157"/>
      <c r="D38" s="157"/>
      <c r="E38" s="157"/>
      <c r="F38" s="157"/>
      <c r="G38" s="157">
        <v>0</v>
      </c>
      <c r="H38" s="157">
        <v>0</v>
      </c>
      <c r="I38" s="162" t="s">
        <v>675</v>
      </c>
      <c r="J38" s="157">
        <v>0</v>
      </c>
      <c r="K38" s="157" t="s">
        <v>675</v>
      </c>
      <c r="L38" s="157">
        <v>0</v>
      </c>
      <c r="M38" s="162" t="s">
        <v>675</v>
      </c>
      <c r="N38" s="157">
        <v>0</v>
      </c>
      <c r="O38" s="157" t="s">
        <v>675</v>
      </c>
      <c r="P38" s="157">
        <v>0</v>
      </c>
      <c r="Q38" s="162" t="s">
        <v>675</v>
      </c>
      <c r="R38" s="157">
        <v>0</v>
      </c>
      <c r="S38" s="157" t="s">
        <v>675</v>
      </c>
      <c r="T38" s="157">
        <v>0</v>
      </c>
      <c r="U38" s="162" t="s">
        <v>675</v>
      </c>
      <c r="V38" s="157">
        <v>0</v>
      </c>
      <c r="W38" s="157" t="s">
        <v>675</v>
      </c>
      <c r="X38" s="157">
        <v>0</v>
      </c>
      <c r="Y38" s="162" t="s">
        <v>675</v>
      </c>
      <c r="Z38" s="157" t="s">
        <v>571</v>
      </c>
      <c r="AA38" s="157" t="s">
        <v>571</v>
      </c>
      <c r="AB38" s="157">
        <v>0</v>
      </c>
      <c r="AC38" s="157">
        <v>0</v>
      </c>
    </row>
    <row r="39" spans="1:29" s="150" customFormat="1" x14ac:dyDescent="0.25">
      <c r="A39" s="158" t="s">
        <v>502</v>
      </c>
      <c r="B39" s="159" t="s">
        <v>501</v>
      </c>
      <c r="C39" s="157"/>
      <c r="D39" s="157"/>
      <c r="E39" s="157"/>
      <c r="F39" s="157"/>
      <c r="G39" s="157">
        <v>0</v>
      </c>
      <c r="H39" s="157">
        <v>0</v>
      </c>
      <c r="I39" s="162" t="s">
        <v>675</v>
      </c>
      <c r="J39" s="157">
        <v>0</v>
      </c>
      <c r="K39" s="157" t="s">
        <v>675</v>
      </c>
      <c r="L39" s="157">
        <v>0</v>
      </c>
      <c r="M39" s="162" t="s">
        <v>675</v>
      </c>
      <c r="N39" s="157">
        <v>0</v>
      </c>
      <c r="O39" s="157" t="s">
        <v>675</v>
      </c>
      <c r="P39" s="157">
        <v>0</v>
      </c>
      <c r="Q39" s="162" t="s">
        <v>675</v>
      </c>
      <c r="R39" s="157">
        <v>0</v>
      </c>
      <c r="S39" s="157" t="s">
        <v>675</v>
      </c>
      <c r="T39" s="157">
        <v>0</v>
      </c>
      <c r="U39" s="162" t="s">
        <v>675</v>
      </c>
      <c r="V39" s="157">
        <v>0</v>
      </c>
      <c r="W39" s="157" t="s">
        <v>675</v>
      </c>
      <c r="X39" s="157">
        <v>0</v>
      </c>
      <c r="Y39" s="162" t="s">
        <v>675</v>
      </c>
      <c r="Z39" s="157" t="s">
        <v>571</v>
      </c>
      <c r="AA39" s="157" t="s">
        <v>571</v>
      </c>
      <c r="AB39" s="157">
        <v>0</v>
      </c>
      <c r="AC39" s="157">
        <v>0</v>
      </c>
    </row>
    <row r="40" spans="1:29" s="150" customFormat="1" x14ac:dyDescent="0.25">
      <c r="A40" s="158" t="s">
        <v>504</v>
      </c>
      <c r="B40" s="159" t="s">
        <v>505</v>
      </c>
      <c r="C40" s="157"/>
      <c r="D40" s="157"/>
      <c r="E40" s="157"/>
      <c r="F40" s="157"/>
      <c r="G40" s="157">
        <v>0</v>
      </c>
      <c r="H40" s="157">
        <v>0</v>
      </c>
      <c r="I40" s="162" t="s">
        <v>675</v>
      </c>
      <c r="J40" s="157">
        <v>0</v>
      </c>
      <c r="K40" s="157" t="s">
        <v>675</v>
      </c>
      <c r="L40" s="157">
        <v>0</v>
      </c>
      <c r="M40" s="162" t="s">
        <v>675</v>
      </c>
      <c r="N40" s="157">
        <v>0</v>
      </c>
      <c r="O40" s="157" t="s">
        <v>675</v>
      </c>
      <c r="P40" s="157">
        <v>0</v>
      </c>
      <c r="Q40" s="162" t="s">
        <v>675</v>
      </c>
      <c r="R40" s="157">
        <v>0</v>
      </c>
      <c r="S40" s="157" t="s">
        <v>675</v>
      </c>
      <c r="T40" s="157">
        <v>0</v>
      </c>
      <c r="U40" s="162" t="s">
        <v>675</v>
      </c>
      <c r="V40" s="157">
        <v>0</v>
      </c>
      <c r="W40" s="157" t="s">
        <v>675</v>
      </c>
      <c r="X40" s="157">
        <v>0</v>
      </c>
      <c r="Y40" s="162" t="s">
        <v>675</v>
      </c>
      <c r="Z40" s="157" t="s">
        <v>571</v>
      </c>
      <c r="AA40" s="157" t="s">
        <v>571</v>
      </c>
      <c r="AB40" s="157">
        <v>0</v>
      </c>
      <c r="AC40" s="157">
        <v>0</v>
      </c>
    </row>
    <row r="41" spans="1:29" s="150" customFormat="1" x14ac:dyDescent="0.25">
      <c r="A41" s="158" t="s">
        <v>506</v>
      </c>
      <c r="B41" s="159" t="s">
        <v>507</v>
      </c>
      <c r="C41" s="157"/>
      <c r="D41" s="157"/>
      <c r="E41" s="157"/>
      <c r="F41" s="157"/>
      <c r="G41" s="157">
        <v>0</v>
      </c>
      <c r="H41" s="157">
        <v>0</v>
      </c>
      <c r="I41" s="162" t="s">
        <v>675</v>
      </c>
      <c r="J41" s="157">
        <v>0</v>
      </c>
      <c r="K41" s="157" t="s">
        <v>675</v>
      </c>
      <c r="L41" s="157">
        <v>0</v>
      </c>
      <c r="M41" s="162" t="s">
        <v>675</v>
      </c>
      <c r="N41" s="157">
        <v>0</v>
      </c>
      <c r="O41" s="157" t="s">
        <v>675</v>
      </c>
      <c r="P41" s="157">
        <v>0</v>
      </c>
      <c r="Q41" s="162" t="s">
        <v>675</v>
      </c>
      <c r="R41" s="157">
        <v>0</v>
      </c>
      <c r="S41" s="157" t="s">
        <v>675</v>
      </c>
      <c r="T41" s="157">
        <v>0</v>
      </c>
      <c r="U41" s="162" t="s">
        <v>675</v>
      </c>
      <c r="V41" s="157">
        <v>0</v>
      </c>
      <c r="W41" s="157" t="s">
        <v>675</v>
      </c>
      <c r="X41" s="157">
        <v>0</v>
      </c>
      <c r="Y41" s="162" t="s">
        <v>675</v>
      </c>
      <c r="Z41" s="157" t="s">
        <v>571</v>
      </c>
      <c r="AA41" s="157" t="s">
        <v>571</v>
      </c>
      <c r="AB41" s="157">
        <v>0</v>
      </c>
      <c r="AC41" s="157">
        <v>0</v>
      </c>
    </row>
    <row r="42" spans="1:29" s="151" customFormat="1" x14ac:dyDescent="0.25">
      <c r="A42" s="158" t="s">
        <v>508</v>
      </c>
      <c r="B42" s="159" t="s">
        <v>509</v>
      </c>
      <c r="C42" s="157"/>
      <c r="D42" s="157"/>
      <c r="E42" s="157"/>
      <c r="F42" s="157"/>
      <c r="G42" s="157">
        <v>0</v>
      </c>
      <c r="H42" s="157">
        <v>0</v>
      </c>
      <c r="I42" s="162" t="s">
        <v>675</v>
      </c>
      <c r="J42" s="157">
        <v>0</v>
      </c>
      <c r="K42" s="157" t="s">
        <v>675</v>
      </c>
      <c r="L42" s="157">
        <v>0</v>
      </c>
      <c r="M42" s="162" t="s">
        <v>675</v>
      </c>
      <c r="N42" s="157">
        <v>0</v>
      </c>
      <c r="O42" s="157" t="s">
        <v>675</v>
      </c>
      <c r="P42" s="157">
        <v>0</v>
      </c>
      <c r="Q42" s="162" t="s">
        <v>675</v>
      </c>
      <c r="R42" s="157">
        <v>0</v>
      </c>
      <c r="S42" s="157" t="s">
        <v>675</v>
      </c>
      <c r="T42" s="157">
        <v>0</v>
      </c>
      <c r="U42" s="162" t="s">
        <v>675</v>
      </c>
      <c r="V42" s="157">
        <v>0</v>
      </c>
      <c r="W42" s="157" t="s">
        <v>675</v>
      </c>
      <c r="X42" s="157">
        <v>0</v>
      </c>
      <c r="Y42" s="162" t="s">
        <v>675</v>
      </c>
      <c r="Z42" s="157" t="s">
        <v>571</v>
      </c>
      <c r="AA42" s="157" t="s">
        <v>571</v>
      </c>
      <c r="AB42" s="157">
        <v>0</v>
      </c>
      <c r="AC42" s="157">
        <v>0</v>
      </c>
    </row>
    <row r="43" spans="1:29" s="150" customFormat="1" x14ac:dyDescent="0.25">
      <c r="A43" s="158" t="s">
        <v>510</v>
      </c>
      <c r="B43" s="159" t="s">
        <v>511</v>
      </c>
      <c r="C43" s="157"/>
      <c r="D43" s="157"/>
      <c r="E43" s="157"/>
      <c r="F43" s="157"/>
      <c r="G43" s="157">
        <v>0</v>
      </c>
      <c r="H43" s="157">
        <v>0</v>
      </c>
      <c r="I43" s="162" t="s">
        <v>675</v>
      </c>
      <c r="J43" s="157">
        <v>0</v>
      </c>
      <c r="K43" s="157" t="s">
        <v>675</v>
      </c>
      <c r="L43" s="157">
        <v>0</v>
      </c>
      <c r="M43" s="162" t="s">
        <v>675</v>
      </c>
      <c r="N43" s="157">
        <v>0</v>
      </c>
      <c r="O43" s="157" t="s">
        <v>675</v>
      </c>
      <c r="P43" s="157">
        <v>0</v>
      </c>
      <c r="Q43" s="162" t="s">
        <v>675</v>
      </c>
      <c r="R43" s="157">
        <v>0</v>
      </c>
      <c r="S43" s="157" t="s">
        <v>675</v>
      </c>
      <c r="T43" s="157">
        <v>0</v>
      </c>
      <c r="U43" s="162" t="s">
        <v>675</v>
      </c>
      <c r="V43" s="157">
        <v>0</v>
      </c>
      <c r="W43" s="157" t="s">
        <v>675</v>
      </c>
      <c r="X43" s="157">
        <v>0</v>
      </c>
      <c r="Y43" s="162" t="s">
        <v>675</v>
      </c>
      <c r="Z43" s="157" t="s">
        <v>571</v>
      </c>
      <c r="AA43" s="157" t="s">
        <v>571</v>
      </c>
      <c r="AB43" s="157">
        <v>0</v>
      </c>
      <c r="AC43" s="157">
        <v>0</v>
      </c>
    </row>
    <row r="44" spans="1:29" s="150" customFormat="1" x14ac:dyDescent="0.25">
      <c r="A44" s="158" t="s">
        <v>512</v>
      </c>
      <c r="B44" s="159" t="s">
        <v>513</v>
      </c>
      <c r="C44" s="157"/>
      <c r="D44" s="157"/>
      <c r="E44" s="157"/>
      <c r="F44" s="157"/>
      <c r="G44" s="157">
        <v>0</v>
      </c>
      <c r="H44" s="157">
        <v>0</v>
      </c>
      <c r="I44" s="162" t="s">
        <v>675</v>
      </c>
      <c r="J44" s="157">
        <v>0</v>
      </c>
      <c r="K44" s="157" t="s">
        <v>675</v>
      </c>
      <c r="L44" s="157">
        <v>0</v>
      </c>
      <c r="M44" s="162" t="s">
        <v>675</v>
      </c>
      <c r="N44" s="157">
        <v>0</v>
      </c>
      <c r="O44" s="157" t="s">
        <v>675</v>
      </c>
      <c r="P44" s="157">
        <v>0</v>
      </c>
      <c r="Q44" s="162" t="s">
        <v>675</v>
      </c>
      <c r="R44" s="157">
        <v>0</v>
      </c>
      <c r="S44" s="157" t="s">
        <v>675</v>
      </c>
      <c r="T44" s="157">
        <v>0</v>
      </c>
      <c r="U44" s="162" t="s">
        <v>675</v>
      </c>
      <c r="V44" s="157">
        <v>0</v>
      </c>
      <c r="W44" s="157" t="s">
        <v>675</v>
      </c>
      <c r="X44" s="157">
        <v>32</v>
      </c>
      <c r="Y44" s="162">
        <v>4</v>
      </c>
      <c r="Z44" s="157" t="s">
        <v>571</v>
      </c>
      <c r="AA44" s="157" t="s">
        <v>571</v>
      </c>
      <c r="AB44" s="157">
        <v>0</v>
      </c>
      <c r="AC44" s="157">
        <v>32</v>
      </c>
    </row>
    <row r="45" spans="1:29" s="150" customFormat="1" x14ac:dyDescent="0.25">
      <c r="A45" s="158" t="s">
        <v>514</v>
      </c>
      <c r="B45" s="159" t="s">
        <v>515</v>
      </c>
      <c r="C45" s="157"/>
      <c r="D45" s="157"/>
      <c r="E45" s="157"/>
      <c r="F45" s="157"/>
      <c r="G45" s="157">
        <v>0</v>
      </c>
      <c r="H45" s="157">
        <v>0</v>
      </c>
      <c r="I45" s="162" t="s">
        <v>675</v>
      </c>
      <c r="J45" s="157">
        <v>0</v>
      </c>
      <c r="K45" s="157" t="s">
        <v>675</v>
      </c>
      <c r="L45" s="157">
        <v>0</v>
      </c>
      <c r="M45" s="162" t="s">
        <v>675</v>
      </c>
      <c r="N45" s="157">
        <v>0</v>
      </c>
      <c r="O45" s="157" t="s">
        <v>675</v>
      </c>
      <c r="P45" s="157">
        <v>0</v>
      </c>
      <c r="Q45" s="162" t="s">
        <v>675</v>
      </c>
      <c r="R45" s="157">
        <v>0</v>
      </c>
      <c r="S45" s="157" t="s">
        <v>675</v>
      </c>
      <c r="T45" s="157">
        <v>0</v>
      </c>
      <c r="U45" s="162" t="s">
        <v>675</v>
      </c>
      <c r="V45" s="157">
        <v>0</v>
      </c>
      <c r="W45" s="157" t="s">
        <v>675</v>
      </c>
      <c r="X45" s="157">
        <v>0</v>
      </c>
      <c r="Y45" s="162" t="s">
        <v>675</v>
      </c>
      <c r="Z45" s="157" t="s">
        <v>571</v>
      </c>
      <c r="AA45" s="157" t="s">
        <v>571</v>
      </c>
      <c r="AB45" s="157">
        <v>0</v>
      </c>
      <c r="AC45" s="157">
        <v>0</v>
      </c>
    </row>
    <row r="46" spans="1:29" s="150" customFormat="1" x14ac:dyDescent="0.25">
      <c r="A46" s="158" t="s">
        <v>516</v>
      </c>
      <c r="B46" s="159" t="s">
        <v>517</v>
      </c>
      <c r="C46" s="157"/>
      <c r="D46" s="157"/>
      <c r="E46" s="157"/>
      <c r="F46" s="157"/>
      <c r="G46" s="157">
        <v>0</v>
      </c>
      <c r="H46" s="157">
        <v>0</v>
      </c>
      <c r="I46" s="162" t="s">
        <v>675</v>
      </c>
      <c r="J46" s="157"/>
      <c r="K46" s="157" t="s">
        <v>675</v>
      </c>
      <c r="L46" s="157">
        <v>0</v>
      </c>
      <c r="M46" s="162" t="s">
        <v>675</v>
      </c>
      <c r="N46" s="157"/>
      <c r="O46" s="157" t="s">
        <v>675</v>
      </c>
      <c r="P46" s="157">
        <v>0</v>
      </c>
      <c r="Q46" s="162" t="s">
        <v>675</v>
      </c>
      <c r="R46" s="157"/>
      <c r="S46" s="157" t="s">
        <v>675</v>
      </c>
      <c r="T46" s="157">
        <v>0</v>
      </c>
      <c r="U46" s="162" t="s">
        <v>675</v>
      </c>
      <c r="V46" s="157"/>
      <c r="W46" s="157" t="s">
        <v>675</v>
      </c>
      <c r="X46" s="157"/>
      <c r="Y46" s="162" t="s">
        <v>675</v>
      </c>
      <c r="Z46" s="157"/>
      <c r="AA46" s="157" t="s">
        <v>675</v>
      </c>
      <c r="AB46" s="157">
        <v>0</v>
      </c>
      <c r="AC46" s="157">
        <v>0</v>
      </c>
    </row>
    <row r="47" spans="1:29" s="150" customFormat="1" x14ac:dyDescent="0.25">
      <c r="A47" s="155" t="s">
        <v>61</v>
      </c>
      <c r="B47" s="156" t="s">
        <v>137</v>
      </c>
      <c r="C47" s="157"/>
      <c r="D47" s="157"/>
      <c r="E47" s="157"/>
      <c r="F47" s="157"/>
      <c r="G47" s="157"/>
      <c r="H47" s="157"/>
      <c r="I47" s="157"/>
      <c r="J47" s="157"/>
      <c r="K47" s="157"/>
      <c r="L47" s="157"/>
      <c r="M47" s="157"/>
      <c r="N47" s="157"/>
      <c r="O47" s="157"/>
      <c r="P47" s="157"/>
      <c r="Q47" s="157"/>
      <c r="R47" s="157"/>
      <c r="S47" s="162"/>
      <c r="T47" s="157"/>
      <c r="U47" s="157"/>
      <c r="V47" s="157"/>
      <c r="W47" s="157"/>
      <c r="X47" s="157"/>
      <c r="Y47" s="157"/>
      <c r="Z47" s="157"/>
      <c r="AA47" s="157"/>
      <c r="AB47" s="157"/>
      <c r="AC47" s="157"/>
    </row>
    <row r="48" spans="1:29" s="150" customFormat="1" x14ac:dyDescent="0.25">
      <c r="A48" s="158" t="s">
        <v>518</v>
      </c>
      <c r="B48" s="159" t="s">
        <v>503</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571</v>
      </c>
      <c r="AA48" s="157"/>
      <c r="AB48" s="157">
        <v>0</v>
      </c>
      <c r="AC48" s="157">
        <v>0</v>
      </c>
    </row>
    <row r="49" spans="1:29" s="151" customFormat="1" ht="31.5" x14ac:dyDescent="0.25">
      <c r="A49" s="158" t="s">
        <v>519</v>
      </c>
      <c r="B49" s="161" t="s">
        <v>498</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571</v>
      </c>
      <c r="AA49" s="157"/>
      <c r="AB49" s="157">
        <v>0</v>
      </c>
      <c r="AC49" s="157">
        <v>0</v>
      </c>
    </row>
    <row r="50" spans="1:29" s="150" customFormat="1" x14ac:dyDescent="0.25">
      <c r="A50" s="158" t="s">
        <v>520</v>
      </c>
      <c r="B50" s="161" t="s">
        <v>136</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571</v>
      </c>
      <c r="AA50" s="157"/>
      <c r="AB50" s="157">
        <v>0</v>
      </c>
      <c r="AC50" s="157">
        <v>0</v>
      </c>
    </row>
    <row r="51" spans="1:29" s="150" customFormat="1" ht="31.5" x14ac:dyDescent="0.25">
      <c r="A51" s="158" t="s">
        <v>522</v>
      </c>
      <c r="B51" s="159" t="s">
        <v>521</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571</v>
      </c>
      <c r="AA51" s="157"/>
      <c r="AB51" s="157">
        <v>0</v>
      </c>
      <c r="AC51" s="157">
        <v>0</v>
      </c>
    </row>
    <row r="52" spans="1:29" s="150" customFormat="1" ht="31.5" x14ac:dyDescent="0.25">
      <c r="A52" s="158" t="s">
        <v>524</v>
      </c>
      <c r="B52" s="159" t="s">
        <v>523</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571</v>
      </c>
      <c r="AA52" s="157"/>
      <c r="AB52" s="157">
        <v>0</v>
      </c>
      <c r="AC52" s="157">
        <v>0</v>
      </c>
    </row>
    <row r="53" spans="1:29" s="150" customFormat="1" x14ac:dyDescent="0.25">
      <c r="A53" s="158" t="s">
        <v>525</v>
      </c>
      <c r="B53" s="159" t="s">
        <v>135</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571</v>
      </c>
      <c r="AA53" s="157"/>
      <c r="AB53" s="157">
        <v>0</v>
      </c>
      <c r="AC53" s="157">
        <v>0</v>
      </c>
    </row>
    <row r="54" spans="1:29" s="150" customFormat="1" x14ac:dyDescent="0.25">
      <c r="A54" s="158" t="s">
        <v>526</v>
      </c>
      <c r="B54" s="159" t="s">
        <v>505</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571</v>
      </c>
      <c r="AA54" s="157"/>
      <c r="AB54" s="157">
        <v>0</v>
      </c>
      <c r="AC54" s="157">
        <v>0</v>
      </c>
    </row>
    <row r="55" spans="1:29" s="150" customFormat="1" x14ac:dyDescent="0.25">
      <c r="A55" s="158" t="s">
        <v>527</v>
      </c>
      <c r="B55" s="159" t="s">
        <v>507</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571</v>
      </c>
      <c r="AA55" s="157"/>
      <c r="AB55" s="157">
        <v>0</v>
      </c>
      <c r="AC55" s="157">
        <v>0</v>
      </c>
    </row>
    <row r="56" spans="1:29" s="151" customFormat="1" x14ac:dyDescent="0.25">
      <c r="A56" s="158" t="s">
        <v>528</v>
      </c>
      <c r="B56" s="159" t="s">
        <v>509</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571</v>
      </c>
      <c r="AA56" s="157"/>
      <c r="AB56" s="157">
        <v>0</v>
      </c>
      <c r="AC56" s="157">
        <v>0</v>
      </c>
    </row>
    <row r="57" spans="1:29" s="151" customFormat="1" x14ac:dyDescent="0.25">
      <c r="A57" s="158" t="s">
        <v>529</v>
      </c>
      <c r="B57" s="159" t="s">
        <v>511</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571</v>
      </c>
      <c r="AA57" s="157"/>
      <c r="AB57" s="157">
        <v>0</v>
      </c>
      <c r="AC57" s="157">
        <v>0</v>
      </c>
    </row>
    <row r="58" spans="1:29" s="150" customFormat="1" x14ac:dyDescent="0.25">
      <c r="A58" s="158" t="s">
        <v>530</v>
      </c>
      <c r="B58" s="159" t="s">
        <v>513</v>
      </c>
      <c r="C58" s="157">
        <v>94</v>
      </c>
      <c r="D58" s="157">
        <v>94</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94</v>
      </c>
      <c r="Y58" s="157"/>
      <c r="Z58" s="157" t="s">
        <v>571</v>
      </c>
      <c r="AA58" s="157"/>
      <c r="AB58" s="157">
        <v>0</v>
      </c>
      <c r="AC58" s="157">
        <v>94</v>
      </c>
    </row>
    <row r="59" spans="1:29" s="150" customFormat="1" x14ac:dyDescent="0.25">
      <c r="A59" s="158" t="s">
        <v>531</v>
      </c>
      <c r="B59" s="159" t="s">
        <v>515</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571</v>
      </c>
      <c r="AA59" s="157"/>
      <c r="AB59" s="157">
        <v>0</v>
      </c>
      <c r="AC59" s="157">
        <v>0</v>
      </c>
    </row>
    <row r="60" spans="1:29" s="150" customFormat="1" x14ac:dyDescent="0.25">
      <c r="A60" s="158" t="s">
        <v>532</v>
      </c>
      <c r="B60" s="159" t="s">
        <v>517</v>
      </c>
      <c r="C60" s="157">
        <v>0</v>
      </c>
      <c r="D60" s="157">
        <v>0</v>
      </c>
      <c r="E60" s="157"/>
      <c r="F60" s="157"/>
      <c r="G60" s="157">
        <v>0</v>
      </c>
      <c r="H60" s="157">
        <v>0</v>
      </c>
      <c r="I60" s="157"/>
      <c r="J60" s="157"/>
      <c r="K60" s="157"/>
      <c r="L60" s="157">
        <v>0</v>
      </c>
      <c r="M60" s="157"/>
      <c r="N60" s="157"/>
      <c r="O60" s="157"/>
      <c r="P60" s="157">
        <v>0</v>
      </c>
      <c r="Q60" s="157"/>
      <c r="R60" s="157"/>
      <c r="S60" s="157"/>
      <c r="T60" s="157">
        <v>0</v>
      </c>
      <c r="U60" s="157"/>
      <c r="V60" s="157"/>
      <c r="W60" s="157"/>
      <c r="X60" s="157"/>
      <c r="Y60" s="157"/>
      <c r="Z60" s="157"/>
      <c r="AA60" s="157"/>
      <c r="AB60" s="157">
        <v>0</v>
      </c>
      <c r="AC60" s="157">
        <v>0</v>
      </c>
    </row>
    <row r="61" spans="1:29" s="150" customFormat="1" ht="31.5" x14ac:dyDescent="0.25">
      <c r="A61" s="155" t="s">
        <v>59</v>
      </c>
      <c r="B61" s="156" t="s">
        <v>134</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50" customFormat="1" x14ac:dyDescent="0.25">
      <c r="A62" s="158" t="s">
        <v>533</v>
      </c>
      <c r="B62" s="159" t="s">
        <v>133</v>
      </c>
      <c r="C62" s="157">
        <v>643.79669978474567</v>
      </c>
      <c r="D62" s="157">
        <v>661.50988948902204</v>
      </c>
      <c r="E62" s="157"/>
      <c r="F62" s="157"/>
      <c r="G62" s="157">
        <v>0</v>
      </c>
      <c r="H62" s="157">
        <v>0</v>
      </c>
      <c r="I62" s="157"/>
      <c r="J62" s="157">
        <v>0</v>
      </c>
      <c r="K62" s="157"/>
      <c r="L62" s="157">
        <v>0</v>
      </c>
      <c r="M62" s="157"/>
      <c r="N62" s="157">
        <v>0</v>
      </c>
      <c r="O62" s="157"/>
      <c r="P62" s="157">
        <v>0</v>
      </c>
      <c r="Q62" s="157"/>
      <c r="R62" s="157">
        <v>0</v>
      </c>
      <c r="S62" s="157"/>
      <c r="T62" s="157">
        <v>0</v>
      </c>
      <c r="U62" s="157"/>
      <c r="V62" s="157">
        <v>0</v>
      </c>
      <c r="W62" s="157"/>
      <c r="X62" s="157">
        <v>661.50988948902204</v>
      </c>
      <c r="Y62" s="157"/>
      <c r="Z62" s="157" t="s">
        <v>571</v>
      </c>
      <c r="AA62" s="157"/>
      <c r="AB62" s="157">
        <v>0</v>
      </c>
      <c r="AC62" s="157">
        <v>661.50988948902204</v>
      </c>
    </row>
    <row r="63" spans="1:29" x14ac:dyDescent="0.25">
      <c r="A63" s="158" t="s">
        <v>534</v>
      </c>
      <c r="B63" s="161" t="s">
        <v>131</v>
      </c>
      <c r="C63" s="157">
        <v>0</v>
      </c>
      <c r="D63" s="157">
        <v>0</v>
      </c>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571</v>
      </c>
      <c r="AA63" s="157"/>
      <c r="AB63" s="157">
        <v>0</v>
      </c>
      <c r="AC63" s="157">
        <v>0</v>
      </c>
    </row>
    <row r="64" spans="1:29" x14ac:dyDescent="0.25">
      <c r="A64" s="158" t="s">
        <v>535</v>
      </c>
      <c r="B64" s="159" t="s">
        <v>130</v>
      </c>
      <c r="C64" s="157">
        <v>0</v>
      </c>
      <c r="D64" s="157">
        <v>0</v>
      </c>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571</v>
      </c>
      <c r="AA64" s="157"/>
      <c r="AB64" s="157">
        <v>0</v>
      </c>
      <c r="AC64" s="157">
        <v>0</v>
      </c>
    </row>
    <row r="65" spans="1:29" x14ac:dyDescent="0.25">
      <c r="A65" s="158" t="s">
        <v>536</v>
      </c>
      <c r="B65" s="161" t="s">
        <v>129</v>
      </c>
      <c r="C65" s="157">
        <v>0</v>
      </c>
      <c r="D65" s="157">
        <v>0</v>
      </c>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571</v>
      </c>
      <c r="AA65" s="157"/>
      <c r="AB65" s="157">
        <v>0</v>
      </c>
      <c r="AC65" s="157">
        <v>0</v>
      </c>
    </row>
    <row r="66" spans="1:29" x14ac:dyDescent="0.25">
      <c r="A66" s="158" t="s">
        <v>537</v>
      </c>
      <c r="B66" s="161" t="s">
        <v>128</v>
      </c>
      <c r="C66" s="157">
        <v>0</v>
      </c>
      <c r="D66" s="157">
        <v>0</v>
      </c>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571</v>
      </c>
      <c r="AA66" s="157"/>
      <c r="AB66" s="157">
        <v>0</v>
      </c>
      <c r="AC66" s="157">
        <v>0</v>
      </c>
    </row>
    <row r="67" spans="1:29" x14ac:dyDescent="0.25">
      <c r="A67" s="158" t="s">
        <v>538</v>
      </c>
      <c r="B67" s="161" t="s">
        <v>505</v>
      </c>
      <c r="C67" s="157">
        <v>0</v>
      </c>
      <c r="D67" s="157">
        <v>0</v>
      </c>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571</v>
      </c>
      <c r="AA67" s="157"/>
      <c r="AB67" s="157">
        <v>0</v>
      </c>
      <c r="AC67" s="157">
        <v>0</v>
      </c>
    </row>
    <row r="68" spans="1:29" x14ac:dyDescent="0.25">
      <c r="A68" s="158" t="s">
        <v>539</v>
      </c>
      <c r="B68" s="161" t="s">
        <v>507</v>
      </c>
      <c r="C68" s="157">
        <v>0</v>
      </c>
      <c r="D68" s="157">
        <v>0</v>
      </c>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571</v>
      </c>
      <c r="AA68" s="157"/>
      <c r="AB68" s="157">
        <v>0</v>
      </c>
      <c r="AC68" s="157">
        <v>0</v>
      </c>
    </row>
    <row r="69" spans="1:29" x14ac:dyDescent="0.25">
      <c r="A69" s="158" t="s">
        <v>540</v>
      </c>
      <c r="B69" s="161" t="s">
        <v>509</v>
      </c>
      <c r="C69" s="157">
        <v>0</v>
      </c>
      <c r="D69" s="157">
        <v>0</v>
      </c>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571</v>
      </c>
      <c r="AA69" s="157"/>
      <c r="AB69" s="157">
        <v>0</v>
      </c>
      <c r="AC69" s="157">
        <v>0</v>
      </c>
    </row>
    <row r="70" spans="1:29" x14ac:dyDescent="0.25">
      <c r="A70" s="158" t="s">
        <v>541</v>
      </c>
      <c r="B70" s="161" t="s">
        <v>511</v>
      </c>
      <c r="C70" s="157">
        <v>0</v>
      </c>
      <c r="D70" s="157">
        <v>0</v>
      </c>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571</v>
      </c>
      <c r="AA70" s="157"/>
      <c r="AB70" s="157">
        <v>0</v>
      </c>
      <c r="AC70" s="157">
        <v>0</v>
      </c>
    </row>
    <row r="71" spans="1:29" x14ac:dyDescent="0.25">
      <c r="A71" s="158" t="s">
        <v>542</v>
      </c>
      <c r="B71" s="161" t="s">
        <v>513</v>
      </c>
      <c r="C71" s="157">
        <v>94</v>
      </c>
      <c r="D71" s="157">
        <v>94</v>
      </c>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94</v>
      </c>
      <c r="Y71" s="157"/>
      <c r="Z71" s="157" t="s">
        <v>571</v>
      </c>
      <c r="AA71" s="157"/>
      <c r="AB71" s="157">
        <v>0</v>
      </c>
      <c r="AC71" s="157">
        <v>94</v>
      </c>
    </row>
    <row r="72" spans="1:29" x14ac:dyDescent="0.25">
      <c r="A72" s="158" t="s">
        <v>543</v>
      </c>
      <c r="B72" s="161" t="s">
        <v>515</v>
      </c>
      <c r="C72" s="157">
        <v>0</v>
      </c>
      <c r="D72" s="157">
        <v>0</v>
      </c>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571</v>
      </c>
      <c r="AA72" s="157"/>
      <c r="AB72" s="157">
        <v>0</v>
      </c>
      <c r="AC72" s="157">
        <v>0</v>
      </c>
    </row>
    <row r="73" spans="1:29" x14ac:dyDescent="0.25">
      <c r="A73" s="158" t="s">
        <v>544</v>
      </c>
      <c r="B73" s="161" t="s">
        <v>517</v>
      </c>
      <c r="C73" s="157">
        <v>0</v>
      </c>
      <c r="D73" s="157">
        <v>0</v>
      </c>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c r="Y73" s="157"/>
      <c r="Z73" s="157"/>
      <c r="AA73" s="157"/>
      <c r="AB73" s="157">
        <v>0</v>
      </c>
      <c r="AC73" s="157">
        <v>0</v>
      </c>
    </row>
    <row r="74" spans="1:29" ht="31.5" x14ac:dyDescent="0.25">
      <c r="A74" s="155" t="s">
        <v>58</v>
      </c>
      <c r="B74" s="163" t="s">
        <v>185</v>
      </c>
      <c r="C74" s="157">
        <v>0</v>
      </c>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571</v>
      </c>
      <c r="AA74" s="157"/>
      <c r="AB74" s="157">
        <v>0</v>
      </c>
      <c r="AC74" s="157">
        <v>0</v>
      </c>
    </row>
    <row r="75" spans="1:29" x14ac:dyDescent="0.25">
      <c r="A75" s="155" t="s">
        <v>56</v>
      </c>
      <c r="B75" s="156" t="s">
        <v>132</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x14ac:dyDescent="0.25">
      <c r="A76" s="158" t="s">
        <v>545</v>
      </c>
      <c r="B76" s="159" t="s">
        <v>503</v>
      </c>
      <c r="C76" s="164">
        <v>0</v>
      </c>
      <c r="D76" s="165">
        <v>0</v>
      </c>
      <c r="E76" s="166"/>
      <c r="F76" s="166"/>
      <c r="G76" s="157">
        <v>0</v>
      </c>
      <c r="H76" s="157">
        <v>0</v>
      </c>
      <c r="I76" s="166"/>
      <c r="J76" s="157">
        <v>0</v>
      </c>
      <c r="K76" s="165"/>
      <c r="L76" s="157">
        <v>0</v>
      </c>
      <c r="M76" s="165"/>
      <c r="N76" s="157">
        <v>0</v>
      </c>
      <c r="O76" s="165"/>
      <c r="P76" s="157">
        <v>0</v>
      </c>
      <c r="Q76" s="165"/>
      <c r="R76" s="157">
        <v>0</v>
      </c>
      <c r="S76" s="165"/>
      <c r="T76" s="157">
        <v>0</v>
      </c>
      <c r="U76" s="165"/>
      <c r="V76" s="157">
        <v>0</v>
      </c>
      <c r="W76" s="165"/>
      <c r="X76" s="157">
        <v>0</v>
      </c>
      <c r="Y76" s="165"/>
      <c r="Z76" s="157" t="s">
        <v>571</v>
      </c>
      <c r="AA76" s="165"/>
      <c r="AB76" s="157">
        <v>0</v>
      </c>
      <c r="AC76" s="157">
        <v>0</v>
      </c>
    </row>
    <row r="77" spans="1:29" ht="31.5" x14ac:dyDescent="0.25">
      <c r="A77" s="158" t="s">
        <v>546</v>
      </c>
      <c r="B77" s="161" t="s">
        <v>498</v>
      </c>
      <c r="C77" s="157">
        <v>0</v>
      </c>
      <c r="D77" s="157">
        <v>0</v>
      </c>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571</v>
      </c>
      <c r="AA77" s="157"/>
      <c r="AB77" s="157">
        <v>0</v>
      </c>
      <c r="AC77" s="157">
        <v>0</v>
      </c>
    </row>
    <row r="78" spans="1:29" x14ac:dyDescent="0.25">
      <c r="A78" s="158" t="s">
        <v>547</v>
      </c>
      <c r="B78" s="161" t="s">
        <v>136</v>
      </c>
      <c r="C78" s="157">
        <v>0</v>
      </c>
      <c r="D78" s="157">
        <v>0</v>
      </c>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571</v>
      </c>
      <c r="AA78" s="157"/>
      <c r="AB78" s="157">
        <v>0</v>
      </c>
      <c r="AC78" s="157">
        <v>0</v>
      </c>
    </row>
    <row r="79" spans="1:29" x14ac:dyDescent="0.25">
      <c r="A79" s="158" t="s">
        <v>548</v>
      </c>
      <c r="B79" s="159" t="s">
        <v>455</v>
      </c>
      <c r="C79" s="157">
        <v>0</v>
      </c>
      <c r="D79" s="157">
        <v>0</v>
      </c>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571</v>
      </c>
      <c r="AA79" s="157"/>
      <c r="AB79" s="157">
        <v>0</v>
      </c>
      <c r="AC79" s="157">
        <v>0</v>
      </c>
    </row>
    <row r="80" spans="1:29" x14ac:dyDescent="0.25">
      <c r="A80" s="158" t="s">
        <v>549</v>
      </c>
      <c r="B80" s="159" t="s">
        <v>505</v>
      </c>
      <c r="C80" s="164">
        <v>0</v>
      </c>
      <c r="D80" s="165">
        <v>0</v>
      </c>
      <c r="E80" s="166"/>
      <c r="F80" s="166"/>
      <c r="G80" s="157">
        <v>0</v>
      </c>
      <c r="H80" s="157">
        <v>0</v>
      </c>
      <c r="I80" s="166"/>
      <c r="J80" s="157">
        <v>0</v>
      </c>
      <c r="K80" s="165"/>
      <c r="L80" s="157">
        <v>0</v>
      </c>
      <c r="M80" s="165"/>
      <c r="N80" s="157">
        <v>0</v>
      </c>
      <c r="O80" s="165"/>
      <c r="P80" s="157">
        <v>0</v>
      </c>
      <c r="Q80" s="165"/>
      <c r="R80" s="157">
        <v>0</v>
      </c>
      <c r="S80" s="165"/>
      <c r="T80" s="157">
        <v>0</v>
      </c>
      <c r="U80" s="165"/>
      <c r="V80" s="157">
        <v>0</v>
      </c>
      <c r="W80" s="165"/>
      <c r="X80" s="157">
        <v>0</v>
      </c>
      <c r="Y80" s="165"/>
      <c r="Z80" s="157" t="s">
        <v>571</v>
      </c>
      <c r="AA80" s="165"/>
      <c r="AB80" s="157">
        <v>0</v>
      </c>
      <c r="AC80" s="157">
        <v>0</v>
      </c>
    </row>
    <row r="81" spans="1:29" x14ac:dyDescent="0.25">
      <c r="A81" s="158" t="s">
        <v>550</v>
      </c>
      <c r="B81" s="159" t="s">
        <v>507</v>
      </c>
      <c r="C81" s="164">
        <v>0</v>
      </c>
      <c r="D81" s="165">
        <v>0</v>
      </c>
      <c r="E81" s="166"/>
      <c r="F81" s="166"/>
      <c r="G81" s="157">
        <v>0</v>
      </c>
      <c r="H81" s="157">
        <v>0</v>
      </c>
      <c r="I81" s="166"/>
      <c r="J81" s="157">
        <v>0</v>
      </c>
      <c r="K81" s="165"/>
      <c r="L81" s="157">
        <v>0</v>
      </c>
      <c r="M81" s="165"/>
      <c r="N81" s="157">
        <v>0</v>
      </c>
      <c r="O81" s="165"/>
      <c r="P81" s="157">
        <v>0</v>
      </c>
      <c r="Q81" s="165"/>
      <c r="R81" s="157">
        <v>0</v>
      </c>
      <c r="S81" s="165"/>
      <c r="T81" s="157">
        <v>0</v>
      </c>
      <c r="U81" s="165"/>
      <c r="V81" s="157">
        <v>0</v>
      </c>
      <c r="W81" s="165"/>
      <c r="X81" s="157">
        <v>0</v>
      </c>
      <c r="Y81" s="165"/>
      <c r="Z81" s="157" t="s">
        <v>571</v>
      </c>
      <c r="AA81" s="165"/>
      <c r="AB81" s="157">
        <v>0</v>
      </c>
      <c r="AC81" s="157">
        <v>0</v>
      </c>
    </row>
    <row r="82" spans="1:29" x14ac:dyDescent="0.25">
      <c r="A82" s="158" t="s">
        <v>551</v>
      </c>
      <c r="B82" s="159" t="s">
        <v>509</v>
      </c>
      <c r="C82" s="164">
        <v>0</v>
      </c>
      <c r="D82" s="165">
        <v>0</v>
      </c>
      <c r="E82" s="166"/>
      <c r="F82" s="166"/>
      <c r="G82" s="157">
        <v>0</v>
      </c>
      <c r="H82" s="157">
        <v>0</v>
      </c>
      <c r="I82" s="166"/>
      <c r="J82" s="157">
        <v>0</v>
      </c>
      <c r="K82" s="165"/>
      <c r="L82" s="157">
        <v>0</v>
      </c>
      <c r="M82" s="165"/>
      <c r="N82" s="157">
        <v>0</v>
      </c>
      <c r="O82" s="165"/>
      <c r="P82" s="157">
        <v>0</v>
      </c>
      <c r="Q82" s="165"/>
      <c r="R82" s="157">
        <v>0</v>
      </c>
      <c r="S82" s="165"/>
      <c r="T82" s="157">
        <v>0</v>
      </c>
      <c r="U82" s="165"/>
      <c r="V82" s="157">
        <v>0</v>
      </c>
      <c r="W82" s="165"/>
      <c r="X82" s="157">
        <v>0</v>
      </c>
      <c r="Y82" s="165"/>
      <c r="Z82" s="157" t="s">
        <v>571</v>
      </c>
      <c r="AA82" s="165"/>
      <c r="AB82" s="157">
        <v>0</v>
      </c>
      <c r="AC82" s="157">
        <v>0</v>
      </c>
    </row>
    <row r="83" spans="1:29" x14ac:dyDescent="0.25">
      <c r="A83" s="158" t="s">
        <v>552</v>
      </c>
      <c r="B83" s="159" t="s">
        <v>511</v>
      </c>
      <c r="C83" s="164">
        <v>0</v>
      </c>
      <c r="D83" s="165">
        <v>0</v>
      </c>
      <c r="E83" s="166"/>
      <c r="F83" s="166"/>
      <c r="G83" s="157">
        <v>0</v>
      </c>
      <c r="H83" s="157">
        <v>0</v>
      </c>
      <c r="I83" s="166"/>
      <c r="J83" s="157">
        <v>0</v>
      </c>
      <c r="K83" s="165"/>
      <c r="L83" s="157">
        <v>0</v>
      </c>
      <c r="M83" s="165"/>
      <c r="N83" s="157">
        <v>0</v>
      </c>
      <c r="O83" s="165"/>
      <c r="P83" s="157">
        <v>0</v>
      </c>
      <c r="Q83" s="165"/>
      <c r="R83" s="157">
        <v>0</v>
      </c>
      <c r="S83" s="165"/>
      <c r="T83" s="157">
        <v>0</v>
      </c>
      <c r="U83" s="165"/>
      <c r="V83" s="157">
        <v>0</v>
      </c>
      <c r="W83" s="165"/>
      <c r="X83" s="157">
        <v>0</v>
      </c>
      <c r="Y83" s="165"/>
      <c r="Z83" s="157" t="s">
        <v>571</v>
      </c>
      <c r="AA83" s="165"/>
      <c r="AB83" s="157">
        <v>0</v>
      </c>
      <c r="AC83" s="157">
        <v>0</v>
      </c>
    </row>
    <row r="84" spans="1:29" x14ac:dyDescent="0.25">
      <c r="A84" s="158" t="s">
        <v>553</v>
      </c>
      <c r="B84" s="159" t="s">
        <v>513</v>
      </c>
      <c r="C84" s="164">
        <v>0</v>
      </c>
      <c r="D84" s="165">
        <v>0</v>
      </c>
      <c r="E84" s="166"/>
      <c r="F84" s="166"/>
      <c r="G84" s="157">
        <v>0</v>
      </c>
      <c r="H84" s="157">
        <v>0</v>
      </c>
      <c r="I84" s="166"/>
      <c r="J84" s="157">
        <v>0</v>
      </c>
      <c r="K84" s="165"/>
      <c r="L84" s="157">
        <v>0</v>
      </c>
      <c r="M84" s="165"/>
      <c r="N84" s="157">
        <v>0</v>
      </c>
      <c r="O84" s="165"/>
      <c r="P84" s="157">
        <v>0</v>
      </c>
      <c r="Q84" s="165"/>
      <c r="R84" s="157">
        <v>0</v>
      </c>
      <c r="S84" s="165"/>
      <c r="T84" s="157">
        <v>0</v>
      </c>
      <c r="U84" s="165"/>
      <c r="V84" s="157">
        <v>0</v>
      </c>
      <c r="W84" s="165"/>
      <c r="X84" s="157">
        <v>0</v>
      </c>
      <c r="Y84" s="165"/>
      <c r="Z84" s="157" t="s">
        <v>571</v>
      </c>
      <c r="AA84" s="165"/>
      <c r="AB84" s="157">
        <v>0</v>
      </c>
      <c r="AC84" s="157">
        <v>0</v>
      </c>
    </row>
    <row r="85" spans="1:29" x14ac:dyDescent="0.25">
      <c r="A85" s="158" t="s">
        <v>554</v>
      </c>
      <c r="B85" s="159" t="s">
        <v>515</v>
      </c>
      <c r="C85" s="164">
        <v>0</v>
      </c>
      <c r="D85" s="165">
        <v>0</v>
      </c>
      <c r="E85" s="166"/>
      <c r="F85" s="166"/>
      <c r="G85" s="157">
        <v>0</v>
      </c>
      <c r="H85" s="157">
        <v>0</v>
      </c>
      <c r="I85" s="166"/>
      <c r="J85" s="157">
        <v>0</v>
      </c>
      <c r="K85" s="165"/>
      <c r="L85" s="157">
        <v>0</v>
      </c>
      <c r="M85" s="165"/>
      <c r="N85" s="157">
        <v>0</v>
      </c>
      <c r="O85" s="165"/>
      <c r="P85" s="157">
        <v>0</v>
      </c>
      <c r="Q85" s="165"/>
      <c r="R85" s="157">
        <v>0</v>
      </c>
      <c r="S85" s="165"/>
      <c r="T85" s="157">
        <v>0</v>
      </c>
      <c r="U85" s="165"/>
      <c r="V85" s="157">
        <v>0</v>
      </c>
      <c r="W85" s="165"/>
      <c r="X85" s="157">
        <v>0</v>
      </c>
      <c r="Y85" s="165"/>
      <c r="Z85" s="157" t="s">
        <v>571</v>
      </c>
      <c r="AA85" s="165"/>
      <c r="AB85" s="157">
        <v>0</v>
      </c>
      <c r="AC85" s="157">
        <v>0</v>
      </c>
    </row>
    <row r="86" spans="1:29" x14ac:dyDescent="0.25">
      <c r="A86" s="158" t="s">
        <v>555</v>
      </c>
      <c r="B86" s="159" t="s">
        <v>517</v>
      </c>
      <c r="C86" s="167">
        <v>0</v>
      </c>
      <c r="D86" s="165">
        <v>0</v>
      </c>
      <c r="E86" s="166"/>
      <c r="F86" s="166"/>
      <c r="G86" s="157">
        <v>0</v>
      </c>
      <c r="H86" s="157">
        <v>0</v>
      </c>
      <c r="I86" s="166"/>
      <c r="J86" s="157">
        <v>0</v>
      </c>
      <c r="K86" s="165"/>
      <c r="L86" s="157">
        <v>0</v>
      </c>
      <c r="M86" s="165"/>
      <c r="N86" s="157">
        <v>0</v>
      </c>
      <c r="O86" s="165"/>
      <c r="P86" s="157">
        <v>0</v>
      </c>
      <c r="Q86" s="165"/>
      <c r="R86" s="157">
        <v>0</v>
      </c>
      <c r="S86" s="165"/>
      <c r="T86" s="157">
        <v>0</v>
      </c>
      <c r="U86" s="165"/>
      <c r="V86" s="157">
        <v>0</v>
      </c>
      <c r="W86" s="165"/>
      <c r="X86" s="157">
        <v>0</v>
      </c>
      <c r="Y86" s="165"/>
      <c r="Z86" s="157" t="s">
        <v>571</v>
      </c>
      <c r="AA86" s="165"/>
      <c r="AB86" s="157">
        <v>0</v>
      </c>
      <c r="AC86" s="15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 xml:space="preserve"> 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47" t="str">
        <f>'1. паспорт местоположение'!A12:C12</f>
        <v>M_TP1100.PS.0062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x14ac:dyDescent="0.25">
      <c r="A15" s="24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402" t="s">
        <v>421</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ht="58.5" customHeight="1" x14ac:dyDescent="0.25">
      <c r="A22" s="403" t="s">
        <v>52</v>
      </c>
      <c r="B22" s="406" t="s">
        <v>24</v>
      </c>
      <c r="C22" s="403" t="s">
        <v>51</v>
      </c>
      <c r="D22" s="403" t="s">
        <v>50</v>
      </c>
      <c r="E22" s="409" t="s">
        <v>432</v>
      </c>
      <c r="F22" s="410"/>
      <c r="G22" s="410"/>
      <c r="H22" s="410"/>
      <c r="I22" s="410"/>
      <c r="J22" s="410"/>
      <c r="K22" s="410"/>
      <c r="L22" s="411"/>
      <c r="M22" s="403" t="s">
        <v>49</v>
      </c>
      <c r="N22" s="403" t="s">
        <v>48</v>
      </c>
      <c r="O22" s="403" t="s">
        <v>47</v>
      </c>
      <c r="P22" s="412" t="s">
        <v>215</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ht="64.5" customHeight="1" x14ac:dyDescent="0.25">
      <c r="A23" s="404"/>
      <c r="B23" s="407"/>
      <c r="C23" s="404"/>
      <c r="D23" s="404"/>
      <c r="E23" s="418" t="s">
        <v>23</v>
      </c>
      <c r="F23" s="420" t="s">
        <v>131</v>
      </c>
      <c r="G23" s="420" t="s">
        <v>130</v>
      </c>
      <c r="H23" s="420" t="s">
        <v>129</v>
      </c>
      <c r="I23" s="424" t="s">
        <v>345</v>
      </c>
      <c r="J23" s="424" t="s">
        <v>346</v>
      </c>
      <c r="K23" s="424" t="s">
        <v>347</v>
      </c>
      <c r="L23" s="420" t="s">
        <v>80</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82" t="s">
        <v>13</v>
      </c>
      <c r="AG24" s="82" t="s">
        <v>12</v>
      </c>
      <c r="AH24" s="83" t="s">
        <v>2</v>
      </c>
      <c r="AI24" s="83" t="s">
        <v>11</v>
      </c>
      <c r="AJ24" s="405"/>
      <c r="AK24" s="405"/>
      <c r="AL24" s="405"/>
      <c r="AM24" s="405"/>
      <c r="AN24" s="405"/>
      <c r="AO24" s="405"/>
      <c r="AP24" s="405"/>
      <c r="AQ24" s="415"/>
      <c r="AR24" s="412"/>
      <c r="AS24" s="412"/>
      <c r="AT24" s="412"/>
      <c r="AU24" s="412"/>
      <c r="AV24" s="41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16"/>
      <c r="B26" s="117"/>
      <c r="C26" s="117"/>
      <c r="D26" s="118"/>
      <c r="E26" s="116"/>
      <c r="F26" s="116"/>
      <c r="G26" s="116"/>
      <c r="H26" s="116"/>
      <c r="I26" s="116"/>
      <c r="J26" s="116"/>
      <c r="K26" s="116"/>
      <c r="L26" s="116"/>
      <c r="M26" s="119"/>
      <c r="N26" s="120"/>
      <c r="O26" s="117"/>
      <c r="P26" s="168"/>
      <c r="Q26" s="120"/>
      <c r="R26" s="168"/>
      <c r="S26" s="119"/>
      <c r="T26" s="119"/>
      <c r="U26" s="116"/>
      <c r="V26" s="116"/>
      <c r="W26" s="121"/>
      <c r="X26" s="122"/>
      <c r="Y26" s="119"/>
      <c r="Z26" s="116"/>
      <c r="AA26" s="123"/>
      <c r="AB26" s="122"/>
      <c r="AC26" s="121"/>
      <c r="AD26" s="122"/>
      <c r="AE26" s="123"/>
      <c r="AF26" s="116"/>
      <c r="AG26" s="124"/>
      <c r="AH26" s="125"/>
      <c r="AI26" s="125"/>
      <c r="AJ26" s="125"/>
      <c r="AK26" s="125"/>
      <c r="AL26" s="119"/>
      <c r="AM26" s="119"/>
      <c r="AN26" s="125"/>
      <c r="AO26" s="119"/>
      <c r="AP26" s="125"/>
      <c r="AQ26" s="125"/>
      <c r="AR26" s="125"/>
      <c r="AS26" s="125"/>
      <c r="AT26" s="125"/>
      <c r="AU26" s="119"/>
      <c r="AV26" s="119"/>
    </row>
    <row r="27" spans="1:4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row r="29" spans="1:48" ht="110.25" customHeight="1" x14ac:dyDescent="0.25">
      <c r="A29" s="116"/>
      <c r="B29" s="117"/>
      <c r="C29" s="117"/>
      <c r="D29" s="118"/>
      <c r="E29" s="116"/>
      <c r="F29" s="116"/>
      <c r="G29" s="116"/>
      <c r="H29" s="116"/>
      <c r="I29" s="116"/>
      <c r="J29" s="116"/>
      <c r="K29" s="116"/>
      <c r="L29" s="116"/>
      <c r="M29" s="119"/>
      <c r="N29" s="128"/>
      <c r="O29" s="117"/>
      <c r="P29" s="168"/>
      <c r="Q29" s="120"/>
      <c r="R29" s="168"/>
      <c r="S29" s="119"/>
      <c r="T29" s="120"/>
      <c r="U29" s="116"/>
      <c r="V29" s="116"/>
      <c r="W29" s="121"/>
      <c r="X29" s="168"/>
      <c r="Y29" s="119"/>
      <c r="Z29" s="116"/>
      <c r="AA29" s="123"/>
      <c r="AB29" s="168"/>
      <c r="AC29" s="121"/>
      <c r="AD29" s="122"/>
      <c r="AE29" s="123"/>
      <c r="AF29" s="116"/>
      <c r="AG29" s="124"/>
      <c r="AH29" s="125"/>
      <c r="AI29" s="125"/>
      <c r="AJ29" s="125"/>
      <c r="AK29" s="125"/>
      <c r="AL29" s="119"/>
      <c r="AM29" s="119"/>
      <c r="AN29" s="125"/>
      <c r="AO29" s="119"/>
      <c r="AP29" s="125"/>
      <c r="AQ29" s="125"/>
      <c r="AR29" s="125"/>
      <c r="AS29" s="125"/>
      <c r="AT29" s="125"/>
      <c r="AU29" s="119"/>
      <c r="AV29" s="119"/>
    </row>
    <row r="30" spans="1:4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t="s">
        <v>454</v>
      </c>
      <c r="X30" s="168">
        <f>1267148.6/1000</f>
        <v>1267.1486</v>
      </c>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Normal="100" workbookViewId="0">
      <selection activeCell="B26" sqref="B26"/>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466</v>
      </c>
    </row>
    <row r="5" spans="1:2" ht="18.75" x14ac:dyDescent="0.3">
      <c r="A5" s="430" t="str">
        <f>'1. паспорт местоположение'!A5:C5</f>
        <v>Год раскрытия информации: 2026 год</v>
      </c>
      <c r="B5" s="430"/>
    </row>
    <row r="6" spans="1:2" ht="18.75" x14ac:dyDescent="0.3">
      <c r="A6" s="152"/>
      <c r="B6" s="152"/>
    </row>
    <row r="7" spans="1:2" ht="18.75" x14ac:dyDescent="0.25">
      <c r="A7" s="245" t="s">
        <v>9</v>
      </c>
      <c r="B7" s="245"/>
    </row>
    <row r="8" spans="1:2" ht="18.75" x14ac:dyDescent="0.25">
      <c r="A8" s="11"/>
      <c r="B8" s="11"/>
    </row>
    <row r="9" spans="1:2" ht="15.75" x14ac:dyDescent="0.25">
      <c r="A9" s="431" t="str">
        <f>'1. паспорт местоположение'!A9:C9</f>
        <v xml:space="preserve"> АО "Россети Тюмень"</v>
      </c>
      <c r="B9" s="431"/>
    </row>
    <row r="10" spans="1:2" ht="18.75" x14ac:dyDescent="0.25">
      <c r="A10" s="428" t="s">
        <v>8</v>
      </c>
      <c r="B10" s="428"/>
    </row>
    <row r="11" spans="1:2" ht="18.75" x14ac:dyDescent="0.25">
      <c r="A11" s="11"/>
      <c r="B11" s="11"/>
    </row>
    <row r="12" spans="1:2" ht="15.75" x14ac:dyDescent="0.25">
      <c r="A12" s="432" t="str">
        <f>'7. Паспорт отчет о закупке'!A12:AV12</f>
        <v>M_TP1100.PS.0062</v>
      </c>
      <c r="B12" s="432"/>
    </row>
    <row r="13" spans="1:2" ht="18.75" x14ac:dyDescent="0.25">
      <c r="A13" s="428" t="s">
        <v>7</v>
      </c>
      <c r="B13" s="428"/>
    </row>
    <row r="14" spans="1:2" ht="18.75" x14ac:dyDescent="0.25">
      <c r="A14" s="10"/>
      <c r="B14" s="10"/>
    </row>
    <row r="15" spans="1:2" ht="54.75" customHeight="1" x14ac:dyDescent="0.25">
      <c r="A15" s="427" t="str">
        <f>'7. Паспорт отчет о закупке'!A15:AV15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427"/>
    </row>
    <row r="16" spans="1:2" ht="18.75" x14ac:dyDescent="0.25">
      <c r="A16" s="428" t="s">
        <v>6</v>
      </c>
      <c r="B16" s="428"/>
    </row>
    <row r="17" spans="1:2" ht="15.75" x14ac:dyDescent="0.25">
      <c r="A17" s="79"/>
      <c r="B17" s="153"/>
    </row>
    <row r="18" spans="1:2" ht="30" customHeight="1" x14ac:dyDescent="0.25">
      <c r="A18" s="429" t="s">
        <v>422</v>
      </c>
      <c r="B18" s="429"/>
    </row>
    <row r="19" spans="1:2" ht="30" customHeight="1" x14ac:dyDescent="0.25">
      <c r="A19" s="187"/>
      <c r="B19" s="187"/>
    </row>
    <row r="20" spans="1:2" ht="15.75" thickBot="1" x14ac:dyDescent="0.3"/>
    <row r="21" spans="1:2" ht="60" customHeight="1" x14ac:dyDescent="0.25">
      <c r="A21" s="129" t="s">
        <v>456</v>
      </c>
      <c r="B21" s="130" t="str">
        <f>A15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row>
    <row r="22" spans="1:2" ht="28.5" x14ac:dyDescent="0.25">
      <c r="A22" s="131" t="s">
        <v>319</v>
      </c>
      <c r="B22" s="132" t="s">
        <v>578</v>
      </c>
    </row>
    <row r="23" spans="1:2" x14ac:dyDescent="0.25">
      <c r="A23" s="131" t="s">
        <v>285</v>
      </c>
      <c r="B23" s="133" t="s">
        <v>579</v>
      </c>
    </row>
    <row r="24" spans="1:2" x14ac:dyDescent="0.25">
      <c r="A24" s="131" t="s">
        <v>320</v>
      </c>
      <c r="B24" s="134" t="s">
        <v>659</v>
      </c>
    </row>
    <row r="25" spans="1:2" x14ac:dyDescent="0.25">
      <c r="A25" s="135" t="s">
        <v>321</v>
      </c>
      <c r="B25" s="132">
        <v>2030</v>
      </c>
    </row>
    <row r="26" spans="1:2" ht="28.5" x14ac:dyDescent="0.25">
      <c r="A26" s="135" t="s">
        <v>322</v>
      </c>
      <c r="B26" s="134" t="s">
        <v>577</v>
      </c>
    </row>
    <row r="27" spans="1:2" ht="28.5" x14ac:dyDescent="0.25">
      <c r="A27" s="136" t="s">
        <v>686</v>
      </c>
      <c r="B27" s="137">
        <v>801.98841377886731</v>
      </c>
    </row>
    <row r="28" spans="1:2" ht="30" x14ac:dyDescent="0.25">
      <c r="A28" s="138" t="s">
        <v>323</v>
      </c>
      <c r="B28" s="169" t="s">
        <v>687</v>
      </c>
    </row>
    <row r="29" spans="1:2" ht="28.5" x14ac:dyDescent="0.25">
      <c r="A29" s="136" t="s">
        <v>467</v>
      </c>
      <c r="B29" s="137"/>
    </row>
    <row r="30" spans="1:2" ht="28.5" x14ac:dyDescent="0.25">
      <c r="A30" s="139" t="s">
        <v>468</v>
      </c>
      <c r="B30" s="140"/>
    </row>
    <row r="31" spans="1:2" x14ac:dyDescent="0.25">
      <c r="A31" s="138" t="s">
        <v>324</v>
      </c>
      <c r="B31" s="134"/>
    </row>
    <row r="32" spans="1:2" ht="30" customHeight="1" thickBot="1" x14ac:dyDescent="0.3">
      <c r="A32" s="141" t="s">
        <v>457</v>
      </c>
      <c r="B32" s="142"/>
    </row>
    <row r="33" spans="1:2" s="154" customFormat="1" ht="45" customHeight="1" x14ac:dyDescent="0.25">
      <c r="A33" s="143" t="s">
        <v>471</v>
      </c>
      <c r="B33" s="144"/>
    </row>
    <row r="34" spans="1:2" s="154" customFormat="1" x14ac:dyDescent="0.25">
      <c r="A34" s="143" t="s">
        <v>325</v>
      </c>
      <c r="B34" s="144"/>
    </row>
    <row r="35" spans="1:2" s="154" customFormat="1" x14ac:dyDescent="0.25">
      <c r="A35" s="143" t="s">
        <v>469</v>
      </c>
      <c r="B35" s="145"/>
    </row>
    <row r="36" spans="1:2" s="154" customFormat="1" x14ac:dyDescent="0.25">
      <c r="A36" s="143" t="s">
        <v>470</v>
      </c>
      <c r="B36" s="145"/>
    </row>
    <row r="37" spans="1:2" ht="45" customHeight="1" thickBot="1" x14ac:dyDescent="0.3">
      <c r="A37" s="141" t="s">
        <v>458</v>
      </c>
      <c r="B37" s="142"/>
    </row>
    <row r="38" spans="1:2" s="154" customFormat="1" ht="30" customHeight="1" x14ac:dyDescent="0.25">
      <c r="A38" s="143" t="s">
        <v>471</v>
      </c>
      <c r="B38" s="144"/>
    </row>
    <row r="39" spans="1:2" s="154" customFormat="1" x14ac:dyDescent="0.25">
      <c r="A39" s="143" t="s">
        <v>325</v>
      </c>
      <c r="B39" s="144"/>
    </row>
    <row r="40" spans="1:2" s="154" customFormat="1" x14ac:dyDescent="0.25">
      <c r="A40" s="143" t="s">
        <v>469</v>
      </c>
      <c r="B40" s="144"/>
    </row>
    <row r="41" spans="1:2" s="154" customFormat="1" x14ac:dyDescent="0.25">
      <c r="A41" s="143" t="s">
        <v>470</v>
      </c>
      <c r="B41" s="144"/>
    </row>
    <row r="42" spans="1:2" ht="30" customHeight="1" thickBot="1" x14ac:dyDescent="0.3">
      <c r="A42" s="141" t="s">
        <v>459</v>
      </c>
      <c r="B42" s="142"/>
    </row>
    <row r="43" spans="1:2" s="154" customFormat="1" ht="30" customHeight="1" x14ac:dyDescent="0.25">
      <c r="A43" s="143" t="s">
        <v>471</v>
      </c>
      <c r="B43" s="144"/>
    </row>
    <row r="44" spans="1:2" s="154" customFormat="1" x14ac:dyDescent="0.25">
      <c r="A44" s="143" t="s">
        <v>325</v>
      </c>
      <c r="B44" s="144"/>
    </row>
    <row r="45" spans="1:2" s="154" customFormat="1" x14ac:dyDescent="0.25">
      <c r="A45" s="143" t="s">
        <v>469</v>
      </c>
      <c r="B45" s="144"/>
    </row>
    <row r="46" spans="1:2" s="154" customFormat="1" x14ac:dyDescent="0.25">
      <c r="A46" s="143" t="s">
        <v>470</v>
      </c>
      <c r="B46" s="144"/>
    </row>
    <row r="47" spans="1:2" ht="30" customHeight="1" thickBot="1" x14ac:dyDescent="0.3">
      <c r="A47" s="141" t="s">
        <v>326</v>
      </c>
      <c r="B47" s="146"/>
    </row>
    <row r="48" spans="1:2" s="154" customFormat="1" x14ac:dyDescent="0.25">
      <c r="A48" s="143" t="s">
        <v>324</v>
      </c>
      <c r="B48" s="144"/>
    </row>
    <row r="49" spans="1:2" s="154" customFormat="1" x14ac:dyDescent="0.25">
      <c r="A49" s="143" t="s">
        <v>460</v>
      </c>
      <c r="B49" s="144"/>
    </row>
    <row r="50" spans="1:2" s="154" customFormat="1" x14ac:dyDescent="0.25">
      <c r="A50" s="143" t="s">
        <v>461</v>
      </c>
      <c r="B50" s="144"/>
    </row>
    <row r="51" spans="1:2" s="154" customFormat="1" ht="30" customHeight="1" x14ac:dyDescent="0.25">
      <c r="A51" s="143" t="s">
        <v>462</v>
      </c>
      <c r="B51" s="144"/>
    </row>
    <row r="52" spans="1:2" ht="15.75" thickBot="1" x14ac:dyDescent="0.3">
      <c r="A52" s="141" t="s">
        <v>327</v>
      </c>
      <c r="B52" s="146"/>
    </row>
    <row r="53" spans="1:2" ht="15.75" thickBot="1" x14ac:dyDescent="0.3">
      <c r="A53" s="141" t="s">
        <v>328</v>
      </c>
      <c r="B53" s="142"/>
    </row>
    <row r="54" spans="1:2" ht="15.75" thickBot="1" x14ac:dyDescent="0.3">
      <c r="A54" s="141" t="s">
        <v>329</v>
      </c>
      <c r="B54" s="146"/>
    </row>
    <row r="55" spans="1:2" ht="15.75" thickBot="1" x14ac:dyDescent="0.3">
      <c r="A55" s="141" t="s">
        <v>330</v>
      </c>
      <c r="B55" s="142"/>
    </row>
    <row r="56" spans="1:2" ht="15.75" thickBot="1" x14ac:dyDescent="0.3">
      <c r="A56" s="141" t="s">
        <v>331</v>
      </c>
      <c r="B56" s="146"/>
    </row>
    <row r="57" spans="1:2" s="154" customFormat="1" ht="30" customHeight="1" x14ac:dyDescent="0.25">
      <c r="A57" s="143" t="s">
        <v>332</v>
      </c>
      <c r="B57" s="144" t="s">
        <v>580</v>
      </c>
    </row>
    <row r="58" spans="1:2" s="154" customFormat="1" x14ac:dyDescent="0.25">
      <c r="A58" s="143" t="s">
        <v>333</v>
      </c>
      <c r="B58" s="144"/>
    </row>
    <row r="59" spans="1:2" s="154" customFormat="1" x14ac:dyDescent="0.25">
      <c r="A59" s="143" t="s">
        <v>334</v>
      </c>
      <c r="B59" s="144"/>
    </row>
    <row r="60" spans="1:2" s="154" customFormat="1" x14ac:dyDescent="0.25">
      <c r="A60" s="143" t="s">
        <v>657</v>
      </c>
      <c r="B60" s="144"/>
    </row>
    <row r="61" spans="1:2" s="154" customFormat="1" x14ac:dyDescent="0.25">
      <c r="A61" s="143" t="s">
        <v>335</v>
      </c>
      <c r="B61" s="144"/>
    </row>
    <row r="62" spans="1:2" ht="30" customHeight="1" thickBot="1" x14ac:dyDescent="0.3">
      <c r="A62" s="141" t="s">
        <v>336</v>
      </c>
      <c r="B62" s="170" t="s">
        <v>660</v>
      </c>
    </row>
    <row r="63" spans="1:2" ht="30" customHeight="1" thickBot="1" x14ac:dyDescent="0.3">
      <c r="A63" s="141" t="s">
        <v>337</v>
      </c>
      <c r="B63" s="170" t="s">
        <v>660</v>
      </c>
    </row>
    <row r="64" spans="1:2" s="154" customFormat="1" x14ac:dyDescent="0.25">
      <c r="A64" s="143" t="s">
        <v>324</v>
      </c>
      <c r="B64" s="144"/>
    </row>
    <row r="65" spans="1:2" s="154" customFormat="1" x14ac:dyDescent="0.25">
      <c r="A65" s="143" t="s">
        <v>472</v>
      </c>
      <c r="B65" s="144"/>
    </row>
    <row r="66" spans="1:2" s="154" customFormat="1" x14ac:dyDescent="0.25">
      <c r="A66" s="143" t="s">
        <v>473</v>
      </c>
      <c r="B66" s="144"/>
    </row>
    <row r="67" spans="1:2" ht="15.75" thickBot="1" x14ac:dyDescent="0.3">
      <c r="A67" s="141" t="s">
        <v>338</v>
      </c>
      <c r="B67" s="170" t="s">
        <v>661</v>
      </c>
    </row>
    <row r="68" spans="1:2" ht="15.75" thickBot="1" x14ac:dyDescent="0.3">
      <c r="A68" s="141" t="s">
        <v>339</v>
      </c>
      <c r="B68" s="170" t="s">
        <v>660</v>
      </c>
    </row>
    <row r="69" spans="1:2" s="154" customFormat="1" x14ac:dyDescent="0.25">
      <c r="A69" s="143" t="s">
        <v>474</v>
      </c>
      <c r="B69" s="144"/>
    </row>
    <row r="70" spans="1:2" s="154" customFormat="1" x14ac:dyDescent="0.25">
      <c r="A70" s="143" t="s">
        <v>475</v>
      </c>
      <c r="B70" s="144"/>
    </row>
    <row r="71" spans="1:2" s="154" customFormat="1" x14ac:dyDescent="0.25">
      <c r="A71" s="143" t="s">
        <v>476</v>
      </c>
      <c r="B71" s="144"/>
    </row>
    <row r="72" spans="1:2" ht="30" customHeight="1" thickBot="1" x14ac:dyDescent="0.3">
      <c r="A72" s="141" t="s">
        <v>340</v>
      </c>
      <c r="B72" s="171" t="s">
        <v>662</v>
      </c>
    </row>
    <row r="73" spans="1:2" ht="30" customHeight="1" thickBot="1" x14ac:dyDescent="0.3">
      <c r="A73" s="141" t="s">
        <v>341</v>
      </c>
      <c r="B73" s="171"/>
    </row>
    <row r="74" spans="1:2" s="154" customFormat="1" x14ac:dyDescent="0.25">
      <c r="A74" s="143" t="s">
        <v>477</v>
      </c>
      <c r="B74" s="144"/>
    </row>
    <row r="75" spans="1:2" s="154" customFormat="1" ht="30" customHeight="1" x14ac:dyDescent="0.25">
      <c r="A75" s="143" t="s">
        <v>478</v>
      </c>
      <c r="B75" s="144"/>
    </row>
    <row r="76" spans="1:2" s="154" customFormat="1" x14ac:dyDescent="0.25">
      <c r="A76" s="143" t="s">
        <v>479</v>
      </c>
      <c r="B76" s="144"/>
    </row>
    <row r="77" spans="1:2" s="154" customFormat="1" x14ac:dyDescent="0.25">
      <c r="A77" s="143" t="s">
        <v>480</v>
      </c>
      <c r="B77" s="144"/>
    </row>
    <row r="78" spans="1:2" s="154" customFormat="1" x14ac:dyDescent="0.25">
      <c r="A78" s="143" t="s">
        <v>481</v>
      </c>
      <c r="B78" s="14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2026-04-21T13:55:30Z</dcterms:modified>
</cp:coreProperties>
</file>