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TP1100.PS.0078\"/>
    </mc:Choice>
  </mc:AlternateContent>
  <bookViews>
    <workbookView xWindow="0" yWindow="0" windowWidth="28800" windowHeight="111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LINE">#REF!</definedName>
    <definedName name="LINE25" localSheetId="9">'6.2. Паспорт фин осв ввод'!$24:$24</definedName>
    <definedName name="LINE25">'8. Общие сведения'!$32:$32</definedName>
    <definedName name="Opt_IsDemo">[1]Options!$B$15</definedName>
    <definedName name="Opt_Version">[1]Options!$B$8</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'8. Общие сведения'!#REF!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'[2]NS1100.KL.0009'!#REF!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ПС'!$A$2:$T$86</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8" l="1"/>
  <c r="A12" i="28"/>
  <c r="A9" i="28"/>
  <c r="A5" i="28"/>
  <c r="C40" i="7" l="1"/>
  <c r="A9" i="25" l="1"/>
  <c r="A11" i="12" l="1"/>
  <c r="A14" i="12"/>
  <c r="A5" i="25" l="1"/>
  <c r="A9" i="16" l="1"/>
  <c r="A5" i="14"/>
  <c r="A4" i="12"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<sst xmlns="http://schemas.openxmlformats.org/spreadsheetml/2006/main" count="1859" uniqueCount="683">
  <si>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</si>
  <si>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</si>
  <si>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</si>
  <si>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</si>
  <si>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</si>
  <si>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</si>
  <si>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</si>
  <si>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</si>
  <si>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</si>
  <si>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</si>
  <si>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</si>
  <si>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</si>
  <si>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</si>
  <si>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</si>
  <si>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</si>
  <si>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</si>
  <si>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</si>
  <si>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</si>
  <si>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</si>
  <si>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</si>
  <si>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</si>
  <si>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</si>
  <si>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</si>
  <si>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</si>
  <si>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</si>
  <si>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</si>
  <si>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</si>
  <si>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</si>
  <si>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</si>
  <si>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</si>
  <si>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</si>
  <si>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</si>
  <si>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</si>
  <si>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</si>
  <si>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</si>
  <si>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</si>
  <si>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</si>
  <si>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</si>
  <si>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</si>
  <si>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</si>
  <si>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</si>
  <si>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</si>
  <si>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</si>
  <si>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</si>
  <si>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</si>
  <si>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</si>
  <si>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</si>
  <si>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</si>
  <si>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</si>
  <si>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</si>
  <si>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</si>
  <si>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</si>
  <si>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</si>
  <si>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</si>
  <si>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</si>
  <si>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</si>
  <si>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</si>
  <si>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</si>
  <si>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</si>
  <si>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</si>
  <si>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</si>
  <si>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</si>
  <si>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</si>
  <si>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</si>
  <si>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</si>
  <si>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</si>
  <si>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</si>
  <si>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</si>
  <si>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</si>
  <si>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</si>
  <si>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</si>
  <si>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</si>
  <si>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</si>
  <si>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</si>
  <si>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</si>
  <si>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</si>
  <si>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</si>
  <si>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</si>
  <si>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</si>
  <si>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</si>
  <si>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</si>
  <si>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</si>
  <si>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</si>
  <si>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</si>
  <si>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</si>
  <si>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</si>
  <si>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</si>
  <si>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</si>
  <si>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</si>
  <si>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</si>
  <si>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</si>
  <si>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</si>
  <si>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</si>
  <si>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</si>
  <si>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</si>
  <si>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</si>
  <si>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</si>
  <si>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</si>
  <si>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</si>
  <si>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</si>
  <si>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</si>
  <si>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</si>
  <si>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</si>
  <si>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</si>
  <si>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</si>
  <si>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</si>
  <si>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</si>
  <si>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</si>
  <si>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</si>
  <si>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</si>
  <si>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</si>
  <si>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</si>
  <si>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</si>
  <si>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</si>
  <si>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</si>
  <si>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</si>
  <si>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</si>
  <si>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</si>
  <si>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</si>
  <si>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</si>
  <si>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</si>
  <si>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</si>
  <si>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</si>
  <si>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</si>
  <si>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</si>
  <si>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</si>
  <si>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</si>
  <si>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</si>
  <si>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</si>
  <si>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</si>
  <si>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</si>
  <si>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</si>
  <si>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</si>
  <si>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</si>
  <si>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</si>
  <si>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</si>
  <si>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</si>
  <si>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</si>
  <si>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</si>
  <si>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</si>
  <si>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</si>
  <si>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</si>
  <si>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</si>
  <si>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</si>
  <si>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</si>
  <si>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</si>
  <si>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</si>
  <si>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</si>
  <si>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</si>
  <si>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</si>
  <si>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</si>
  <si>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</si>
  <si>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</si>
  <si>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</si>
  <si>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</si>
  <si>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</si>
  <si>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</si>
  <si>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</si>
  <si>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</si>
  <si>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</si>
  <si>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</si>
  <si>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</si>
  <si>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</si>
  <si>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</si>
  <si>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</si>
  <si>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</si>
  <si>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</si>
  <si>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</si>
  <si>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</si>
  <si>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</si>
  <si>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</si>
  <si>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</si>
  <si>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</si>
  <si>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</si>
  <si>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</si>
  <si>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</si>
  <si>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</si>
  <si>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</si>
  <si>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</si>
  <si>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</si>
  <si>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</si>
  <si>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</si>
  <si>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</si>
  <si>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</si>
  <si>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</si>
  <si>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</si>
  <si>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</si>
  <si>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</si>
  <si>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</si>
  <si>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</si>
  <si>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</si>
  <si>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</si>
  <si>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</si>
  <si>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</si>
  <si>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</si>
  <si>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</si>
  <si>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</si>
  <si>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</si>
  <si>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</si>
  <si>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</si>
  <si>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</si>
  <si>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</si>
  <si>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</si>
  <si>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</si>
  <si>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</si>
  <si>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</si>
  <si>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</si>
  <si>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</si>
  <si>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</si>
  <si>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</si>
  <si>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</si>
  <si>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</si>
  <si>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</si>
  <si>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</si>
  <si>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</si>
  <si>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</si>
  <si>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</si>
  <si>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</si>
  <si>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</si>
  <si>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</si>
  <si>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</si>
  <si>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</si>
  <si>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</si>
  <si>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</si>
  <si>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</si>
  <si>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</si>
  <si>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</si>
  <si>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</si>
  <si>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</si>
  <si>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</si>
  <si>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</si>
  <si>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</si>
  <si>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</si>
  <si>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</si>
  <si>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</si>
  <si>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</si>
  <si>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</si>
  <si>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</si>
  <si>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</si>
  <si>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</si>
  <si>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</si>
  <si>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</si>
  <si>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</si>
  <si>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</si>
  <si>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</si>
  <si>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</si>
  <si>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</si>
  <si>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</si>
  <si>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</si>
  <si>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</si>
  <si>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</si>
  <si>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</si>
  <si>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</si>
  <si>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</si>
  <si>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</si>
  <si>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</si>
  <si>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</si>
  <si>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</si>
  <si>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</si>
  <si>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</si>
  <si>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</si>
  <si>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</si>
  <si>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</si>
  <si>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</si>
  <si>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</si>
  <si>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</si>
  <si>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</si>
  <si>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</si>
  <si>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</si>
  <si>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</si>
  <si>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</si>
  <si>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</si>
  <si>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</si>
  <si>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</si>
  <si>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</si>
  <si>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</si>
  <si>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</si>
  <si>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</si>
  <si>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</si>
  <si>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</si>
  <si>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</si>
  <si>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</si>
  <si>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</si>
  <si>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</si>
  <si>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</si>
  <si>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</si>
  <si>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</si>
  <si>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</si>
  <si>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</si>
  <si>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</si>
  <si>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</si>
  <si>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</si>
  <si>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</si>
  <si>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</si>
  <si>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</si>
  <si>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</si>
  <si>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</si>
  <si>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</si>
  <si>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</si>
  <si>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</si>
  <si>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</si>
  <si>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</si>
  <si>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</si>
  <si>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</si>
  <si>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</si>
  <si>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</si>
  <si>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</si>
  <si>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</si>
  <si>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</si>
  <si>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</si>
  <si>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</si>
  <si>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</si>
  <si>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</si>
  <si>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</si>
  <si>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</si>
  <si>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</si>
  <si>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</si>
  <si>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</si>
  <si>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</si>
  <si>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</si>
  <si>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</si>
  <si>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</si>
  <si>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</si>
  <si>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</si>
  <si>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</si>
  <si>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</si>
  <si>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</si>
  <si>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</si>
  <si>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</si>
  <si>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</si>
  <si>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</si>
  <si>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</si>
  <si>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</si>
  <si>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</si>
  <si>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</si>
  <si>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</si>
  <si>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</si>
  <si>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</si>
  <si>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</si>
  <si>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</si>
  <si>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</si>
  <si>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</si>
  <si>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</si>
  <si>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</si>
  <si>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</si>
  <si>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</si>
  <si>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</si>
  <si>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</si>
  <si>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</si>
  <si>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</si>
  <si>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</si>
  <si>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</si>
  <si>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</si>
  <si>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</si>
  <si>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</si>
  <si>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</si>
  <si>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</si>
  <si>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</si>
  <si>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</si>
  <si>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</si>
  <si>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</si>
  <si>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</si>
  <si>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</si>
  <si>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</si>
  <si>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</si>
  <si>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</si>
  <si>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</si>
  <si>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</si>
  <si>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</si>
  <si>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</si>
  <si>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</si>
  <si>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</si>
  <si>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</si>
  <si>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</si>
  <si>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</si>
  <si>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</si>
  <si>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</si>
  <si>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</si>
  <si>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</si>
  <si>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</si>
  <si>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</si>
  <si>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</si>
  <si>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</si>
  <si>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</si>
  <si>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</si>
  <si>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</si>
  <si>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</si>
  <si>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</si>
  <si>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</si>
  <si>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</si>
  <si>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</si>
  <si>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</si>
  <si>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</si>
  <si>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</si>
  <si>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</si>
  <si>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</si>
  <si>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</si>
  <si>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</si>
  <si>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</si>
  <si>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</si>
  <si>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</si>
  <si>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</si>
  <si>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</si>
  <si>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</si>
  <si>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</si>
  <si>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</si>
  <si>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</si>
  <si>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</si>
  <si>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</si>
  <si>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</si>
  <si>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</si>
  <si>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</si>
  <si>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</si>
  <si>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</si>
  <si>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</si>
  <si>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</si>
  <si>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</si>
  <si>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</si>
  <si>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</si>
  <si>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</si>
  <si>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</si>
  <si>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</si>
  <si>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</si>
  <si>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</si>
  <si>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</si>
  <si>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</si>
  <si>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</si>
  <si>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</si>
  <si>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</si>
  <si>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</si>
  <si>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</si>
  <si>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</si>
  <si>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</si>
  <si>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</si>
  <si>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</si>
  <si>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</si>
  <si>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</si>
  <si>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</si>
  <si>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</si>
  <si>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</si>
  <si>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</si>
  <si>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</si>
  <si>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</si>
  <si>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</si>
  <si>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</si>
  <si>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</si>
  <si>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</si>
  <si>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</si>
  <si>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</si>
  <si>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</si>
  <si>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</si>
  <si>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</si>
  <si>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</si>
  <si>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</si>
  <si>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</si>
  <si>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</si>
  <si>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</si>
  <si>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</si>
  <si>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</si>
  <si>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</si>
  <si>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</si>
  <si>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</si>
  <si>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</si>
  <si>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</si>
  <si>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</si>
  <si>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</si>
  <si>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</si>
  <si>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</si>
  <si>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</si>
  <si>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</si>
  <si>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</si>
  <si>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</si>
  <si>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</si>
  <si>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</si>
  <si>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</si>
  <si>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</si>
  <si>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</si>
  <si>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</si>
  <si>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</si>
  <si>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</si>
  <si>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</si>
  <si>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</si>
  <si>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</si>
  <si>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</si>
  <si>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</si>
  <si>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</si>
  <si>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</si>
  <si>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</si>
  <si>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</si>
  <si>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</si>
  <si>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</si>
  <si>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</si>
  <si>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</si>
  <si>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</si>
  <si>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</si>
  <si>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</si>
  <si>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</si>
  <si>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</si>
  <si>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</si>
  <si>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</si>
  <si>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</si>
  <si>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</si>
  <si>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</si>
  <si>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</si>
  <si>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</si>
  <si>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</si>
  <si>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</si>
  <si>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</si>
  <si>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</si>
  <si>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</si>
  <si>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</si>
  <si>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</si>
  <si>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</si>
  <si>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</si>
  <si>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</si>
  <si>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</si>
  <si>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</si>
  <si>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</si>
  <si>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</si>
  <si>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</si>
  <si>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</si>
  <si>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</si>
  <si>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</si>
  <si>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</si>
  <si>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</si>
  <si>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</si>
  <si>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</si>
  <si>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</si>
  <si>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</si>
  <si>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</si>
  <si>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</si>
  <si>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</si>
  <si>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</si>
  <si>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</si>
  <si>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</si>
  <si>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</si>
  <si>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</si>
  <si>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</si>
  <si>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</si>
  <si>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</si>
  <si>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</si>
  <si>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</si>
  <si>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</si>
  <si>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</si>
  <si>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</si>
  <si>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</si>
  <si>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</si>
  <si>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</si>
  <si>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</si>
  <si>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</si>
  <si>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</si>
  <si>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</si>
  <si>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</si>
  <si>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</si>
  <si>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</si>
  <si>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</si>
  <si>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</si>
  <si>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</si>
  <si>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</si>
  <si>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</si>
  <si>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</si>
  <si>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</si>
  <si>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</si>
  <si>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</si>
  <si>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</si>
  <si>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</si>
  <si>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</si>
  <si>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</si>
  <si>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M_TP1100.PS.0078</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</si>
  <si>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</si>
  <si>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</si>
  <si>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</si>
  <si>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</si>
  <si>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П</t>
  </si>
  <si>
    <t>30.02.2027</t>
  </si>
  <si>
    <t>ХМАО-Югра, Сургутский район</t>
  </si>
  <si>
    <t>Реконструкция</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</si>
  <si>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</si>
  <si>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</si>
  <si>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</si>
  <si>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</si>
  <si>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Реализация инвестиционного проекта возможна в срок</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</si>
  <si>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</si>
  <si>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ПС 110 кВ Яун-Лор</t>
  </si>
  <si>
    <t>Выключатель маслянный</t>
  </si>
  <si>
    <t>ВМТ-110</t>
  </si>
  <si>
    <t>Н/Д</t>
  </si>
  <si>
    <t>С-35</t>
  </si>
  <si>
    <t>В-110 1Т</t>
  </si>
  <si>
    <t>В-110 2Т</t>
  </si>
  <si>
    <t>В-35 Кустовая-2-1</t>
  </si>
  <si>
    <t>В-35 Куст-421-1</t>
  </si>
  <si>
    <t>В-35 1Т</t>
  </si>
  <si>
    <t>В-35 Куст-421-2</t>
  </si>
  <si>
    <t>В-35 Кустовая-2-2</t>
  </si>
  <si>
    <t>В-35 2Т</t>
  </si>
  <si>
    <t>СВ-35</t>
  </si>
  <si>
    <t>Ростехнадзор, Акт ТО от 27.05.2022</t>
  </si>
  <si>
    <t>Годен без ограничений до 27.05.2027</t>
  </si>
  <si>
    <t>ПС 110/35/6 кВ Яун-Лор</t>
  </si>
  <si>
    <t>Система связи</t>
  </si>
  <si>
    <t>Ранее не предусматривалось</t>
  </si>
  <si>
    <t>Разъединитель наружной установки</t>
  </si>
  <si>
    <t>АВС-1</t>
  </si>
  <si>
    <t>ВЧ
Шкаф оборудования ВЧ-связи</t>
  </si>
  <si>
    <t>ВОЛС Шкаф ВОЛС, связи</t>
  </si>
  <si>
    <t>БШПД
Шкаф ВОЛС, связи</t>
  </si>
  <si>
    <t>ЛР-110 Пачетлор-Контур-1</t>
  </si>
  <si>
    <t>ЛР-110 Пачетлор-Прометей</t>
  </si>
  <si>
    <t>1РРП-110</t>
  </si>
  <si>
    <t>2РРП-110</t>
  </si>
  <si>
    <t>ТР-35 1Т</t>
  </si>
  <si>
    <t>ТР-35 2Т</t>
  </si>
  <si>
    <t>ШР-35 1Т</t>
  </si>
  <si>
    <t>ШР-35 2Т</t>
  </si>
  <si>
    <t>ШР-35 1ТН</t>
  </si>
  <si>
    <t>ШР-35 2ТН</t>
  </si>
  <si>
    <t>1СР-35 СВ</t>
  </si>
  <si>
    <t>2СР-35 СВ</t>
  </si>
  <si>
    <t>ШР-35 Кустовая 2-1</t>
  </si>
  <si>
    <t>ШР-35 Куст-421-1</t>
  </si>
  <si>
    <t>ЛР-35 Кустовая 2-1</t>
  </si>
  <si>
    <t>ЛР-35 Куст-421-1</t>
  </si>
  <si>
    <t>ШР-35 Кустовая 2-2</t>
  </si>
  <si>
    <t>ШР-35 Куст-421-2</t>
  </si>
  <si>
    <t>ЛР-35 Кустовая 2-2</t>
  </si>
  <si>
    <t>ЛР-35 Куст-421-2</t>
  </si>
  <si>
    <t>ССТМ ES100</t>
  </si>
  <si>
    <t xml:space="preserve">Мультирлексор MPLS-TP </t>
  </si>
  <si>
    <t>РРЛ Прималинк</t>
  </si>
  <si>
    <t>РНДЗ-110</t>
  </si>
  <si>
    <t>РНДЗ-35</t>
  </si>
  <si>
    <t>1987</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</si>
  <si>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</si>
  <si>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</si>
  <si>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</si>
  <si>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</si>
  <si>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</si>
  <si>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</si>
  <si>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</si>
  <si>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</si>
  <si>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</si>
  <si>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</si>
  <si>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</si>
  <si>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</si>
  <si>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</si>
  <si>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</si>
  <si>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</si>
  <si>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</si>
  <si>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</si>
  <si>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2026</t>
  </si>
  <si>
    <t>Год 2027</t>
  </si>
  <si>
    <t>- подрядчики</t>
  </si>
  <si>
    <t>Установка оборудования 70 шт
Монтаж ограждения протяженностью 0,22 км</t>
  </si>
  <si>
    <t xml:space="preserve">11 шт. </t>
  </si>
  <si>
    <t>не подошел срок</t>
  </si>
  <si>
    <t>Замена морально устаревших устройств РЗА на современные микропроцессорные терминалы.</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</si>
  <si>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Акт технического освидетельствования ПС 110/35/6 кВ Яун-Лор от 31.05.2022</t>
  </si>
  <si>
    <t>Год 2028</t>
  </si>
  <si>
    <t xml:space="preserve"> ПС 110 кВ Яун-Лор введена в эксплуатацию в 1982 году.
Согласно данным бухгалтерского учета за 1 квартал 2022 года, общий износ подстанции составляет 96%.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</si>
  <si>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7.95 млн. руб. без НДС шт.</t>
  </si>
  <si>
    <t>Год 2029</t>
  </si>
  <si>
    <t>от «__» _____ 2015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</si>
  <si>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</si>
  <si>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</si>
  <si>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</si>
  <si>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</si>
  <si>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</si>
  <si>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</si>
  <si>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</si>
  <si>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</si>
  <si>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</si>
  <si>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</si>
  <si>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2026 год</t>
  </si>
  <si>
    <t>30.02.2030</t>
  </si>
  <si>
    <t>не окупается</t>
  </si>
  <si>
    <t/>
  </si>
  <si>
    <t>по состоянию на 01.01.2026</t>
  </si>
  <si>
    <t>Год 2030</t>
  </si>
  <si>
    <t>Сметная стоимость проекта в ценах 2031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</si>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</sst>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_(* #,##0_);_(* \(#,##0\);_(* &quot;-&quot;_);_(@_)"/>
    <numFmt numFmtId="172" formatCode="0.0%"/>
    <numFmt numFmtId="173" formatCode="_(* #,##0.00_);_(* \(#,##0.00\);_(* &quot;-&quot;_);_(@_)"/>
    <numFmt numFmtId="174" formatCode="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14"/>
      <color theme="1"/>
      <name val="Calibri"/>
      <family val="2"/>
      <scheme val="minor"/>
    </font>
    <font>
      <sz val="11"/>
      <name val="Calibri"/>
      <family val="2"/>
      <charset val="204"/>
      <scheme val="minor"/>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1"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xf numFmtId="0" fontId="73" fillId="0" borderId="0"/>
    <xf numFmtId="0" fontId="11"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3" fillId="0" borderId="1" xfId="2" applyFont="1" applyBorder="1"/>
    <xf numFmtId="0" fontId="63" fillId="0" borderId="1" xfId="2" applyFont="1" applyBorder="1" applyAlignment="1">
      <alignment wrapText="1"/>
    </xf>
    <xf numFmtId="0" fontId="63" fillId="0" borderId="1" xfId="2" applyFont="1" applyBorder="1" applyAlignment="1">
      <alignment horizontal="center" vertical="center" wrapText="1"/>
    </xf>
    <xf numFmtId="0" fontId="63" fillId="0" borderId="1" xfId="2" applyFont="1" applyBorder="1" applyAlignment="1">
      <alignment horizontal="left"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4" fillId="0" borderId="1" xfId="0" applyNumberFormat="1" applyFont="1" applyBorder="1" applyAlignment="1">
      <alignment horizontal="center" vertical="center" wrapText="1"/>
    </xf>
    <xf numFmtId="49" fontId="64"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1"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2"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0"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43" fillId="0" borderId="1" xfId="41" applyFont="1" applyBorder="1" applyAlignment="1">
      <alignment horizontal="center" vertical="center" wrapText="1"/>
    </xf>
    <xf numFmtId="0" fontId="36" fillId="0" borderId="32" xfId="0" applyFont="1" applyBorder="1" applyAlignment="1">
      <alignment horizontal="left" vertical="center" wrapText="1"/>
    </xf>
    <xf numFmtId="4" fontId="71" fillId="0" borderId="1" xfId="1" applyNumberFormat="1" applyFont="1" applyBorder="1" applyAlignment="1">
      <alignment horizontal="center" vertical="center"/>
    </xf>
    <xf numFmtId="0" fontId="36" fillId="0" borderId="1" xfId="72"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72" applyFont="1" applyBorder="1" applyAlignment="1">
      <alignment horizontal="center" vertical="center"/>
    </xf>
    <xf numFmtId="0" fontId="41" fillId="0" borderId="1" xfId="0" applyFont="1" applyBorder="1" applyAlignment="1">
      <alignment horizontal="center" vertical="center" wrapText="1"/>
    </xf>
    <xf numFmtId="0" fontId="36" fillId="0" borderId="1" xfId="72" applyFont="1" applyBorder="1" applyAlignment="1">
      <alignment horizontal="center" vertical="center" wrapText="1"/>
    </xf>
    <xf numFmtId="0" fontId="41" fillId="0" borderId="1" xfId="72" applyFont="1" applyBorder="1" applyAlignment="1">
      <alignment horizontal="center" vertical="center" wrapText="1"/>
    </xf>
    <xf numFmtId="0" fontId="11" fillId="0" borderId="1" xfId="62" applyFont="1" applyBorder="1" applyAlignment="1">
      <alignment horizontal="center" vertical="center" wrapText="1"/>
    </xf>
    <xf numFmtId="0" fontId="72" fillId="0" borderId="1" xfId="0" applyFont="1" applyBorder="1" applyAlignment="1">
      <alignment horizontal="center" vertical="center"/>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58" fillId="0" borderId="1" xfId="50" applyFont="1" applyBorder="1" applyAlignment="1">
      <alignment vertical="center"/>
    </xf>
    <xf numFmtId="0" fontId="58" fillId="0" borderId="23" xfId="50" applyFont="1" applyBorder="1" applyAlignment="1">
      <alignment vertical="center"/>
    </xf>
    <xf numFmtId="0" fontId="58" fillId="0" borderId="2" xfId="50" applyFont="1" applyBorder="1" applyAlignment="1">
      <alignment vertical="center"/>
    </xf>
    <xf numFmtId="0" fontId="74" fillId="0" borderId="0" xfId="73" applyFont="1" applyAlignment="1">
      <alignment horizontal="center"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75" fillId="0" borderId="0" xfId="74" applyFont="1"/>
    <xf numFmtId="0" fontId="75" fillId="0" borderId="0" xfId="73" applyFont="1" applyAlignment="1">
      <alignment vertical="center"/>
    </xf>
    <xf numFmtId="0" fontId="42" fillId="0" borderId="0" xfId="73" applyFont="1" applyAlignment="1">
      <alignment horizontal="left" vertical="center"/>
    </xf>
    <xf numFmtId="0" fontId="42" fillId="0" borderId="0" xfId="73" applyFont="1" applyAlignment="1">
      <alignment horizontal="center" vertical="center"/>
    </xf>
    <xf numFmtId="0" fontId="76" fillId="0" borderId="0" xfId="73" applyFont="1" applyAlignment="1">
      <alignment horizontal="left" vertical="center"/>
    </xf>
    <xf numFmtId="0" fontId="46" fillId="0" borderId="0" xfId="73" applyFont="1" applyAlignment="1">
      <alignment vertical="center"/>
    </xf>
    <xf numFmtId="0" fontId="41" fillId="0" borderId="0" xfId="73" applyFont="1" applyAlignment="1">
      <alignment vertical="center"/>
    </xf>
    <xf numFmtId="4" fontId="41" fillId="0" borderId="1" xfId="73" applyNumberFormat="1" applyFont="1" applyBorder="1" applyAlignment="1">
      <alignment horizontal="center" vertical="center"/>
    </xf>
    <xf numFmtId="3" fontId="41" fillId="0" borderId="1" xfId="73" applyNumberFormat="1" applyFont="1" applyBorder="1" applyAlignment="1">
      <alignment horizontal="center" vertical="center"/>
    </xf>
    <xf numFmtId="0" fontId="38" fillId="0" borderId="0" xfId="73" applyFont="1" applyAlignment="1">
      <alignment vertical="center"/>
    </xf>
    <xf numFmtId="0" fontId="41" fillId="0" borderId="1" xfId="73" applyFont="1" applyBorder="1" applyAlignment="1">
      <alignment horizontal="center" vertical="center"/>
    </xf>
    <xf numFmtId="167" fontId="11" fillId="0" borderId="0" xfId="73" applyNumberFormat="1" applyFont="1" applyAlignment="1">
      <alignment vertical="center"/>
    </xf>
    <xf numFmtId="2" fontId="11" fillId="0" borderId="0" xfId="73" applyNumberFormat="1" applyFont="1" applyAlignment="1">
      <alignment vertical="center"/>
    </xf>
    <xf numFmtId="1" fontId="43" fillId="0" borderId="34" xfId="73" applyNumberFormat="1" applyFont="1" applyBorder="1" applyAlignment="1">
      <alignment horizontal="center" vertical="center"/>
    </xf>
    <xf numFmtId="1" fontId="43" fillId="0" borderId="27" xfId="73" applyNumberFormat="1" applyFont="1" applyBorder="1" applyAlignment="1">
      <alignment horizontal="center" vertical="center"/>
    </xf>
    <xf numFmtId="10" fontId="41" fillId="0" borderId="3" xfId="73" applyNumberFormat="1" applyFont="1" applyBorder="1" applyAlignment="1">
      <alignment vertical="center"/>
    </xf>
    <xf numFmtId="10" fontId="41" fillId="0" borderId="1" xfId="73" applyNumberFormat="1" applyFont="1" applyBorder="1" applyAlignment="1">
      <alignment vertical="center"/>
    </xf>
    <xf numFmtId="4" fontId="41" fillId="0" borderId="36" xfId="73" applyNumberFormat="1" applyFont="1" applyBorder="1" applyAlignment="1">
      <alignment vertical="center"/>
    </xf>
    <xf numFmtId="4" fontId="41" fillId="0" borderId="23" xfId="73" applyNumberFormat="1" applyFont="1" applyBorder="1" applyAlignment="1">
      <alignment vertical="center"/>
    </xf>
    <xf numFmtId="3" fontId="11" fillId="0" borderId="21" xfId="73" applyNumberFormat="1" applyFont="1" applyBorder="1" applyAlignment="1">
      <alignment vertical="center"/>
    </xf>
    <xf numFmtId="3" fontId="11" fillId="0" borderId="2" xfId="73" applyNumberFormat="1" applyFont="1" applyBorder="1" applyAlignment="1">
      <alignment vertical="center"/>
    </xf>
    <xf numFmtId="3" fontId="11" fillId="0" borderId="3" xfId="73" applyNumberFormat="1" applyFont="1" applyBorder="1" applyAlignment="1">
      <alignment vertical="center"/>
    </xf>
    <xf numFmtId="3" fontId="11" fillId="0" borderId="1" xfId="73" applyNumberFormat="1" applyFont="1" applyBorder="1" applyAlignment="1">
      <alignment vertical="center"/>
    </xf>
    <xf numFmtId="0" fontId="11" fillId="0" borderId="3" xfId="73" applyFont="1" applyBorder="1" applyAlignment="1">
      <alignment vertical="center"/>
    </xf>
    <xf numFmtId="0" fontId="11" fillId="0" borderId="1" xfId="73" applyFont="1" applyBorder="1" applyAlignment="1">
      <alignment vertical="center"/>
    </xf>
    <xf numFmtId="1" fontId="43" fillId="0" borderId="27" xfId="73" applyNumberFormat="1" applyFont="1" applyBorder="1" applyAlignment="1">
      <alignment horizontal="center" vertical="center" wrapText="1"/>
    </xf>
    <xf numFmtId="3" fontId="11" fillId="0" borderId="0" xfId="73" applyNumberFormat="1" applyFont="1" applyAlignment="1">
      <alignment vertical="center"/>
    </xf>
    <xf numFmtId="171" fontId="42" fillId="0" borderId="1" xfId="73" applyNumberFormat="1" applyFont="1" applyBorder="1" applyAlignment="1">
      <alignment vertical="center"/>
    </xf>
    <xf numFmtId="171" fontId="41" fillId="0" borderId="1" xfId="73" applyNumberFormat="1" applyFont="1" applyBorder="1" applyAlignment="1">
      <alignment vertical="center"/>
    </xf>
    <xf numFmtId="171" fontId="42" fillId="0" borderId="23" xfId="73" applyNumberFormat="1" applyFont="1" applyBorder="1" applyAlignment="1">
      <alignment vertical="center"/>
    </xf>
    <xf numFmtId="0" fontId="77" fillId="0" borderId="0" xfId="73" applyFont="1" applyAlignment="1">
      <alignment vertical="center"/>
    </xf>
    <xf numFmtId="167" fontId="78" fillId="0" borderId="0" xfId="73" applyNumberFormat="1" applyFont="1" applyAlignment="1">
      <alignment horizontal="center" vertical="center"/>
    </xf>
    <xf numFmtId="168" fontId="41" fillId="0" borderId="1" xfId="73" applyNumberFormat="1" applyFont="1" applyBorder="1" applyAlignment="1">
      <alignment horizontal="center" vertical="center"/>
    </xf>
    <xf numFmtId="172" fontId="42" fillId="0" borderId="1" xfId="73" applyNumberFormat="1" applyFont="1" applyBorder="1" applyAlignment="1">
      <alignment vertical="center"/>
    </xf>
    <xf numFmtId="173" fontId="42" fillId="0" borderId="1" xfId="73" applyNumberFormat="1" applyFont="1" applyBorder="1" applyAlignment="1">
      <alignment vertical="center"/>
    </xf>
    <xf numFmtId="173" fontId="42" fillId="0" borderId="23" xfId="73" applyNumberFormat="1" applyFont="1" applyBorder="1" applyAlignment="1">
      <alignment vertical="center"/>
    </xf>
    <xf numFmtId="171" fontId="11" fillId="0" borderId="0" xfId="73" applyNumberFormat="1" applyFont="1" applyAlignment="1">
      <alignment vertical="center"/>
    </xf>
    <xf numFmtId="174" fontId="11" fillId="0" borderId="0" xfId="73" applyNumberFormat="1" applyFont="1" applyAlignment="1">
      <alignment vertical="center"/>
    </xf>
    <xf numFmtId="0" fontId="43" fillId="0" borderId="22" xfId="2"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3" applyFont="1" applyAlignment="1">
      <alignment horizontal="center" vertical="center"/>
    </xf>
    <xf numFmtId="0" fontId="9" fillId="0" borderId="0" xfId="1" applyNumberFormat="1" applyFont="1" applyAlignment="1">
      <alignment horizontal="center" vertical="center"/>
    </xf>
    <xf numFmtId="0" fontId="11" fillId="0" borderId="26" xfId="73" applyFont="1" applyBorder="1" applyAlignment="1">
      <alignment horizontal="left" vertical="center"/>
    </xf>
    <xf numFmtId="0" fontId="11" fillId="0" borderId="1" xfId="73" applyFont="1" applyBorder="1" applyAlignment="1">
      <alignment horizontal="left" vertical="center"/>
    </xf>
    <xf numFmtId="0" fontId="11" fillId="0" borderId="31" xfId="73" applyFont="1" applyBorder="1" applyAlignment="1">
      <alignment horizontal="left" vertical="center"/>
    </xf>
    <xf numFmtId="0" fontId="11" fillId="0" borderId="25" xfId="73" applyFont="1" applyBorder="1" applyAlignment="1">
      <alignment horizontal="center" vertical="center"/>
    </xf>
    <xf numFmtId="0" fontId="11" fillId="0" borderId="39" xfId="73" applyFont="1" applyBorder="1" applyAlignment="1">
      <alignment horizontal="center" vertical="center"/>
    </xf>
    <xf numFmtId="0" fontId="41" fillId="0" borderId="4" xfId="73" applyFont="1" applyBorder="1" applyAlignment="1">
      <alignment horizontal="center" vertical="center"/>
    </xf>
    <xf numFmtId="0" fontId="41" fillId="0" borderId="3" xfId="73" applyFont="1" applyBorder="1" applyAlignment="1">
      <alignment horizontal="center" vertical="center"/>
    </xf>
    <xf numFmtId="3" fontId="41" fillId="0" borderId="25" xfId="73" applyNumberFormat="1" applyFont="1" applyBorder="1" applyAlignment="1">
      <alignment horizontal="center" vertical="center"/>
    </xf>
    <xf numFmtId="3" fontId="41" fillId="0" borderId="39" xfId="73" applyNumberFormat="1" applyFont="1" applyBorder="1" applyAlignment="1">
      <alignment horizontal="center" vertical="center"/>
    </xf>
    <xf numFmtId="0" fontId="43" fillId="0" borderId="28" xfId="73" applyFont="1" applyBorder="1" applyAlignment="1">
      <alignment horizontal="left" vertical="center"/>
    </xf>
    <xf numFmtId="0" fontId="43" fillId="0" borderId="27" xfId="73" applyFont="1" applyBorder="1" applyAlignment="1">
      <alignment horizontal="left" vertical="center"/>
    </xf>
    <xf numFmtId="0" fontId="43" fillId="0" borderId="30" xfId="73" applyFont="1" applyBorder="1" applyAlignment="1">
      <alignment horizontal="left" vertical="center"/>
    </xf>
    <xf numFmtId="167" fontId="29" fillId="0" borderId="29" xfId="73" applyNumberFormat="1" applyFont="1" applyBorder="1" applyAlignment="1">
      <alignment horizontal="center" vertical="center"/>
    </xf>
    <xf numFmtId="167" fontId="29" fillId="0" borderId="38" xfId="73" applyNumberFormat="1" applyFont="1" applyBorder="1" applyAlignment="1">
      <alignment horizontal="center" vertical="center"/>
    </xf>
    <xf numFmtId="0" fontId="43" fillId="0" borderId="0" xfId="0" applyNumberFormat="1" applyFont="1" applyAlignment="1">
      <alignment horizontal="center" vertical="center"/>
    </xf>
    <xf numFmtId="3" fontId="41" fillId="0" borderId="26" xfId="73" applyNumberFormat="1" applyFont="1" applyBorder="1" applyAlignment="1">
      <alignment horizontal="center" vertical="center"/>
    </xf>
    <xf numFmtId="3" fontId="41" fillId="0" borderId="31" xfId="73" applyNumberFormat="1" applyFont="1" applyBorder="1" applyAlignment="1">
      <alignment horizontal="center" vertical="center"/>
    </xf>
    <xf numFmtId="10" fontId="41" fillId="0" borderId="26" xfId="73" applyNumberFormat="1" applyFont="1" applyBorder="1" applyAlignment="1">
      <alignment horizontal="center" vertical="center"/>
    </xf>
    <xf numFmtId="10" fontId="41" fillId="0" borderId="31"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1" xfId="73" applyFont="1" applyBorder="1" applyAlignment="1">
      <alignment horizontal="center" vertical="center"/>
    </xf>
    <xf numFmtId="9" fontId="41" fillId="0" borderId="26" xfId="73" applyNumberFormat="1" applyFont="1" applyBorder="1" applyAlignment="1">
      <alignment horizontal="center" vertical="center"/>
    </xf>
    <xf numFmtId="9" fontId="41" fillId="0" borderId="31" xfId="73" applyNumberFormat="1" applyFont="1" applyBorder="1" applyAlignment="1">
      <alignment horizontal="center" vertical="center"/>
    </xf>
    <xf numFmtId="10" fontId="41" fillId="0" borderId="3" xfId="73" applyNumberFormat="1" applyFont="1" applyBorder="1" applyAlignment="1">
      <alignment horizontal="center" vertical="center"/>
    </xf>
    <xf numFmtId="10" fontId="41" fillId="0" borderId="1" xfId="73" applyNumberFormat="1" applyFont="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32" xfId="73" applyFont="1" applyBorder="1" applyAlignment="1">
      <alignment horizontal="left" vertical="center"/>
    </xf>
    <xf numFmtId="4" fontId="41" fillId="0" borderId="36" xfId="73" applyNumberFormat="1" applyFont="1" applyBorder="1" applyAlignment="1">
      <alignment horizontal="center" vertical="center"/>
    </xf>
    <xf numFmtId="4" fontId="41" fillId="0" borderId="23" xfId="73" applyNumberFormat="1" applyFont="1" applyBorder="1" applyAlignment="1">
      <alignment horizontal="center" vertical="center"/>
    </xf>
    <xf numFmtId="0" fontId="11" fillId="0" borderId="40" xfId="73" applyFont="1" applyBorder="1" applyAlignment="1">
      <alignment horizontal="left" vertical="center"/>
    </xf>
    <xf numFmtId="0" fontId="11" fillId="0" borderId="10" xfId="73" applyFont="1" applyBorder="1" applyAlignment="1">
      <alignment horizontal="left" vertical="center"/>
    </xf>
    <xf numFmtId="0" fontId="11" fillId="0" borderId="41" xfId="73" applyFont="1" applyBorder="1" applyAlignment="1">
      <alignment horizontal="left" vertical="center"/>
    </xf>
    <xf numFmtId="10" fontId="41" fillId="0" borderId="24" xfId="73" applyNumberFormat="1" applyFont="1" applyBorder="1" applyAlignment="1">
      <alignment horizontal="center" vertical="center"/>
    </xf>
    <xf numFmtId="10" fontId="41" fillId="0" borderId="32"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30" xfId="73" applyFont="1" applyBorder="1" applyAlignment="1">
      <alignment horizontal="left" vertical="center"/>
    </xf>
    <xf numFmtId="1" fontId="43" fillId="0" borderId="34" xfId="73" applyNumberFormat="1" applyFont="1" applyBorder="1" applyAlignment="1">
      <alignment horizontal="center" vertical="center" wrapText="1"/>
    </xf>
    <xf numFmtId="1" fontId="43" fillId="0" borderId="27" xfId="73" applyNumberFormat="1" applyFont="1" applyBorder="1" applyAlignment="1">
      <alignment horizontal="center" vertical="center" wrapText="1"/>
    </xf>
    <xf numFmtId="0" fontId="11" fillId="0" borderId="43" xfId="73" applyFont="1" applyBorder="1" applyAlignment="1">
      <alignment horizontal="left" vertical="center"/>
    </xf>
    <xf numFmtId="0" fontId="11" fillId="0" borderId="44" xfId="73" applyFont="1" applyBorder="1" applyAlignment="1">
      <alignment horizontal="left" vertical="center"/>
    </xf>
    <xf numFmtId="0" fontId="11" fillId="0" borderId="1" xfId="73"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1" fontId="43" fillId="0" borderId="45" xfId="73" applyNumberFormat="1" applyFont="1" applyBorder="1" applyAlignment="1">
      <alignment horizontal="center" vertical="center" wrapText="1"/>
    </xf>
    <xf numFmtId="0" fontId="58" fillId="0" borderId="35"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11" fillId="0" borderId="42"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Border="1" applyAlignment="1">
      <alignment horizontal="center" vertical="center"/>
    </xf>
    <xf numFmtId="0" fontId="11" fillId="0" borderId="29" xfId="73" applyFont="1" applyBorder="1" applyAlignment="1">
      <alignment horizontal="left" vertical="center"/>
    </xf>
    <xf numFmtId="0" fontId="11" fillId="0" borderId="33" xfId="73" applyFont="1" applyBorder="1" applyAlignment="1">
      <alignment horizontal="left" vertical="center"/>
    </xf>
    <xf numFmtId="3" fontId="11" fillId="0" borderId="1" xfId="73" applyNumberFormat="1" applyFont="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0" fontId="41" fillId="0" borderId="26" xfId="73" applyFont="1" applyBorder="1" applyAlignment="1">
      <alignment horizontal="left" vertical="center"/>
    </xf>
    <xf numFmtId="0" fontId="41" fillId="0" borderId="1" xfId="73" applyFont="1" applyBorder="1" applyAlignment="1">
      <alignment horizontal="left" vertical="center"/>
    </xf>
    <xf numFmtId="171" fontId="42" fillId="0" borderId="4" xfId="73" applyNumberFormat="1" applyFont="1" applyBorder="1" applyAlignment="1">
      <alignment horizontal="center" vertical="center"/>
    </xf>
    <xf numFmtId="171" fontId="42" fillId="0" borderId="3" xfId="73" applyNumberFormat="1" applyFont="1" applyBorder="1" applyAlignment="1">
      <alignment horizontal="center" vertical="center"/>
    </xf>
    <xf numFmtId="171" fontId="41" fillId="0" borderId="4" xfId="73" applyNumberFormat="1" applyFont="1" applyBorder="1" applyAlignment="1">
      <alignment horizontal="center" vertical="center"/>
    </xf>
    <xf numFmtId="171" fontId="41" fillId="0" borderId="3" xfId="73" applyNumberFormat="1" applyFont="1" applyBorder="1" applyAlignment="1">
      <alignment horizontal="center"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1" fontId="42" fillId="0" borderId="37" xfId="73" applyNumberFormat="1" applyFont="1" applyBorder="1" applyAlignment="1">
      <alignment horizontal="center" vertical="center"/>
    </xf>
    <xf numFmtId="171" fontId="42" fillId="0" borderId="36" xfId="73" applyNumberFormat="1" applyFont="1" applyBorder="1" applyAlignment="1">
      <alignment horizontal="center" vertical="center"/>
    </xf>
    <xf numFmtId="167" fontId="78" fillId="0" borderId="44" xfId="73" applyNumberFormat="1" applyFont="1" applyBorder="1" applyAlignment="1">
      <alignment horizontal="center" vertical="center"/>
    </xf>
    <xf numFmtId="168" fontId="41" fillId="0" borderId="4" xfId="73" applyNumberFormat="1" applyFont="1" applyBorder="1" applyAlignment="1">
      <alignment horizontal="center" vertical="center"/>
    </xf>
    <xf numFmtId="168" fontId="41" fillId="0" borderId="3" xfId="73" applyNumberFormat="1" applyFont="1" applyBorder="1" applyAlignment="1">
      <alignment horizontal="center" vertical="center"/>
    </xf>
    <xf numFmtId="0" fontId="42" fillId="0" borderId="26" xfId="73" applyFont="1" applyBorder="1" applyAlignment="1">
      <alignment horizontal="left" vertical="center"/>
    </xf>
    <xf numFmtId="0" fontId="42" fillId="0" borderId="1" xfId="73" applyFont="1" applyBorder="1" applyAlignment="1">
      <alignment horizontal="left" vertical="center"/>
    </xf>
    <xf numFmtId="173" fontId="42" fillId="0" borderId="4" xfId="73" applyNumberFormat="1" applyFont="1" applyBorder="1" applyAlignment="1">
      <alignment horizontal="center" vertical="center"/>
    </xf>
    <xf numFmtId="173" fontId="42" fillId="0" borderId="3" xfId="73" applyNumberFormat="1" applyFont="1" applyBorder="1" applyAlignment="1">
      <alignment horizontal="center" vertical="center"/>
    </xf>
    <xf numFmtId="0" fontId="42" fillId="0" borderId="24" xfId="73" applyFont="1" applyBorder="1" applyAlignment="1">
      <alignment horizontal="left" vertical="center"/>
    </xf>
    <xf numFmtId="0" fontId="42" fillId="0" borderId="23" xfId="73" applyFont="1" applyBorder="1" applyAlignment="1">
      <alignment horizontal="left" vertical="center"/>
    </xf>
    <xf numFmtId="173" fontId="42" fillId="0" borderId="37" xfId="73" applyNumberFormat="1" applyFont="1" applyBorder="1" applyAlignment="1">
      <alignment horizontal="center" vertical="center"/>
    </xf>
    <xf numFmtId="173" fontId="42" fillId="0" borderId="36" xfId="73" applyNumberFormat="1" applyFont="1" applyBorder="1" applyAlignment="1">
      <alignment horizontal="center" vertical="center"/>
    </xf>
    <xf numFmtId="0" fontId="41" fillId="0" borderId="0" xfId="73" applyFont="1" applyAlignment="1">
      <alignment horizontal="left" vertical="center" wrapText="1"/>
    </xf>
    <xf numFmtId="172" fontId="42" fillId="0" borderId="4" xfId="73" applyNumberFormat="1" applyFont="1" applyBorder="1" applyAlignment="1">
      <alignment horizontal="center" vertical="center"/>
    </xf>
    <xf numFmtId="172" fontId="42" fillId="0" borderId="3" xfId="73"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6" fillId="0" borderId="0" xfId="1" applyFont="1" applyAlignment="1">
      <alignment horizontal="center" vertical="center"/>
    </xf>
    <xf numFmtId="0" fontId="66" fillId="0" borderId="0" xfId="1" applyFont="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3"/>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-631677023.03514755</c:v>
                </c:pt>
                <c:pt idx="1">
                  <c:v>-641327359.97883284</c:v>
                </c:pt>
                <c:pt idx="2">
                  <c:v>-649694875.01689398</c:v>
                </c:pt>
                <c:pt idx="3">
                  <c:v>-656948716.83306599</c:v>
                </c:pt>
                <c:pt idx="4">
                  <c:v>-663235866.58245397</c:v>
                </c:pt>
                <c:pt idx="5">
                  <c:v>-668684029.23242223</c:v>
                </c:pt>
                <c:pt idx="6">
                  <c:v>-673404149.21922731</c:v>
                </c:pt>
                <c:pt idx="7">
                  <c:v>-677492599.08127189</c:v>
                </c:pt>
                <c:pt idx="8">
                  <c:v>-681033083.44372177</c:v>
                </c:pt>
                <c:pt idx="9">
                  <c:v>-684098295.2533021</c:v>
                </c:pt>
                <c:pt idx="10">
                  <c:v>-686751356.39214301</c:v>
                </c:pt>
              </c:numCache>
            </c:numRef>
          </c:val>
          <c:smooth val="0"/>
          <c:extLst>
            <c:ext xmlns:c16="http://schemas.microsoft.com/office/drawing/2014/chart" uri="{C3380CC4-5D6E-409C-BE32-E72D297353CC}">
              <c16:uniqueId val="{00000000-6231-4F48-B489-59B81CD7806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-618294916.959324</c:v>
                </c:pt>
                <c:pt idx="1">
                  <c:v>-630854103.24213839</c:v>
                </c:pt>
                <c:pt idx="2">
                  <c:v>-643277061.87489295</c:v>
                </c:pt>
                <c:pt idx="3">
                  <c:v>-655562937.96094775</c:v>
                </c:pt>
                <c:pt idx="4">
                  <c:v>-667710842.40779722</c:v>
                </c:pt>
                <c:pt idx="5">
                  <c:v>-679719850.55923545</c:v>
                </c:pt>
                <c:pt idx="6">
                  <c:v>-691589000.77280843</c:v>
                </c:pt>
                <c:pt idx="7">
                  <c:v>-703317292.94036388</c:v>
                </c:pt>
                <c:pt idx="8">
                  <c:v>-714903686.94942355</c:v>
                </c:pt>
                <c:pt idx="9">
                  <c:v>-726347101.08301008</c:v>
                </c:pt>
                <c:pt idx="10">
                  <c:v>-737646410.35546684</c:v>
                </c:pt>
              </c:numCache>
            </c:numRef>
          </c:val>
          <c:smooth val="0"/>
          <c:extLst>
            <c:ext xmlns:c16="http://schemas.microsoft.com/office/drawing/2014/chart" uri="{C3380CC4-5D6E-409C-BE32-E72D297353CC}">
              <c16:uniqueId val="{00000001-6231-4F48-B489-59B81CD7806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M_TP1100.PS.0078/M_TP1100.PS.0078%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ell>
        </row>
        <row r="11">
          <cell r="D11">
            <v>1</v>
          </cell>
        </row>
        <row r="12">
          <cell r="D12">
            <v>0</v>
          </cell>
        </row>
        <row r="13">
          <cell r="D13">
            <v>5</v>
          </cell>
        </row>
        <row r="16">
          <cell r="D16">
            <v>1</v>
          </cell>
        </row>
        <row r="26">
          <cell r="B26">
            <v>47119</v>
          </cell>
        </row>
        <row r="27">
          <cell r="D27">
            <v>60</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37" zoomScale="70" zoomScaleNormal="70" workbookViewId="0">
      <selection activeCell="T19" activeCellId="1" sqref="A12:C12 T1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36" t="s">
        <v>673</v>
      </c>
      <c r="B5" s="236"/>
      <c r="C5" s="236"/>
      <c r="D5" s="83"/>
      <c r="E5" s="83"/>
      <c r="F5" s="83"/>
      <c r="G5" s="83"/>
    </row>
    <row r="6" spans="1:19" s="9" customFormat="1" ht="15.75" x14ac:dyDescent="0.2">
      <c r="A6" s="14"/>
    </row>
    <row r="7" spans="1:19" s="9" customFormat="1" ht="18.75" x14ac:dyDescent="0.2">
      <c r="A7" s="240" t="s">
        <v>9</v>
      </c>
      <c r="B7" s="240"/>
      <c r="C7" s="240"/>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41" t="s">
        <v>461</v>
      </c>
      <c r="B9" s="241"/>
      <c r="C9" s="241"/>
      <c r="D9" s="8"/>
      <c r="E9" s="8"/>
      <c r="F9" s="11"/>
      <c r="G9" s="11"/>
      <c r="H9" s="11"/>
      <c r="I9" s="11"/>
      <c r="J9" s="11"/>
      <c r="K9" s="11"/>
      <c r="L9" s="11"/>
      <c r="M9" s="11"/>
      <c r="N9" s="11"/>
      <c r="O9" s="11"/>
      <c r="P9" s="11"/>
      <c r="Q9" s="11"/>
      <c r="R9" s="11"/>
      <c r="S9" s="11"/>
    </row>
    <row r="10" spans="1:19" s="9" customFormat="1" ht="18.75" x14ac:dyDescent="0.2">
      <c r="A10" s="237" t="s">
        <v>8</v>
      </c>
      <c r="B10" s="237"/>
      <c r="C10" s="237"/>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42" t="s">
        <v>568</v>
      </c>
      <c r="B12" s="242"/>
      <c r="C12" s="242"/>
      <c r="D12" s="8"/>
      <c r="E12" s="8"/>
      <c r="F12" s="11"/>
      <c r="G12" s="11"/>
      <c r="H12" s="11"/>
      <c r="I12" s="11"/>
      <c r="J12" s="11"/>
      <c r="K12" s="11"/>
      <c r="L12" s="11"/>
      <c r="M12" s="11"/>
      <c r="N12" s="11"/>
      <c r="O12" s="11"/>
      <c r="P12" s="11"/>
      <c r="Q12" s="11"/>
      <c r="R12" s="11"/>
      <c r="S12" s="11"/>
    </row>
    <row r="13" spans="1:19" s="9" customFormat="1" ht="18.75" x14ac:dyDescent="0.2">
      <c r="A13" s="237" t="s">
        <v>7</v>
      </c>
      <c r="B13" s="237"/>
      <c r="C13" s="237"/>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50.25" customHeight="1" x14ac:dyDescent="0.2">
      <c r="A15" s="243" t="s">
        <v>582</v>
      </c>
      <c r="B15" s="243"/>
      <c r="C15" s="243"/>
      <c r="D15" s="8"/>
      <c r="E15" s="8"/>
      <c r="F15" s="8"/>
      <c r="G15" s="8"/>
      <c r="H15" s="8"/>
      <c r="I15" s="8"/>
      <c r="J15" s="8"/>
      <c r="K15" s="8"/>
      <c r="L15" s="8"/>
      <c r="M15" s="8"/>
      <c r="N15" s="8"/>
      <c r="O15" s="8"/>
      <c r="P15" s="8"/>
      <c r="Q15" s="8"/>
      <c r="R15" s="8"/>
      <c r="S15" s="8"/>
    </row>
    <row r="16" spans="1:19" s="3" customFormat="1" ht="15" customHeight="1" x14ac:dyDescent="0.2">
      <c r="A16" s="237" t="s">
        <v>6</v>
      </c>
      <c r="B16" s="237"/>
      <c r="C16" s="23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8" t="s">
        <v>423</v>
      </c>
      <c r="B18" s="239"/>
      <c r="C18" s="23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286</v>
      </c>
      <c r="C22" s="108" t="s">
        <v>570</v>
      </c>
      <c r="D22" s="6"/>
      <c r="E22" s="6"/>
      <c r="F22" s="4"/>
      <c r="G22" s="4"/>
      <c r="H22" s="4"/>
      <c r="I22" s="4"/>
      <c r="J22" s="4"/>
      <c r="K22" s="4"/>
      <c r="L22" s="4"/>
      <c r="M22" s="4"/>
      <c r="N22" s="4"/>
      <c r="O22" s="4"/>
      <c r="P22" s="4"/>
    </row>
    <row r="23" spans="1:19" s="3" customFormat="1" ht="49.5" customHeight="1" x14ac:dyDescent="0.2">
      <c r="A23" s="19" t="s">
        <v>63</v>
      </c>
      <c r="B23" s="21" t="s">
        <v>64</v>
      </c>
      <c r="C23" s="20" t="s">
        <v>571</v>
      </c>
      <c r="D23" s="6"/>
      <c r="E23" s="6"/>
      <c r="F23" s="4"/>
      <c r="G23" s="4"/>
      <c r="H23" s="4"/>
      <c r="I23" s="4"/>
      <c r="J23" s="4"/>
      <c r="K23" s="4"/>
      <c r="L23" s="4"/>
      <c r="M23" s="4"/>
      <c r="N23" s="4"/>
      <c r="O23" s="4"/>
      <c r="P23" s="4"/>
    </row>
    <row r="24" spans="1:19" s="3" customFormat="1" ht="13.5" customHeight="1" x14ac:dyDescent="0.2">
      <c r="A24" s="233"/>
      <c r="B24" s="234"/>
      <c r="C24" s="235"/>
      <c r="D24" s="6"/>
      <c r="E24" s="6"/>
      <c r="F24" s="4"/>
      <c r="G24" s="4"/>
      <c r="H24" s="4"/>
      <c r="I24" s="4"/>
      <c r="J24" s="4"/>
      <c r="K24" s="4"/>
      <c r="L24" s="4"/>
      <c r="M24" s="4"/>
      <c r="N24" s="4"/>
      <c r="O24" s="4"/>
      <c r="P24" s="4"/>
    </row>
    <row r="25" spans="1:19" s="3" customFormat="1" ht="65.25" customHeight="1" x14ac:dyDescent="0.2">
      <c r="A25" s="19" t="s">
        <v>62</v>
      </c>
      <c r="B25" s="27" t="s">
        <v>372</v>
      </c>
      <c r="C25" s="108" t="s">
        <v>451</v>
      </c>
      <c r="D25" s="6"/>
      <c r="E25" s="6"/>
      <c r="F25" s="4"/>
      <c r="G25" s="4"/>
      <c r="H25" s="4"/>
      <c r="I25" s="4"/>
      <c r="J25" s="4"/>
      <c r="K25" s="4"/>
      <c r="L25" s="4"/>
      <c r="M25" s="4"/>
      <c r="N25" s="4"/>
      <c r="O25" s="4"/>
    </row>
    <row r="26" spans="1:19" s="3" customFormat="1" ht="42.75" customHeight="1" x14ac:dyDescent="0.2">
      <c r="A26" s="19" t="s">
        <v>61</v>
      </c>
      <c r="B26" s="27" t="s">
        <v>75</v>
      </c>
      <c r="C26" s="108" t="s">
        <v>452</v>
      </c>
      <c r="D26" s="6"/>
      <c r="E26" s="6"/>
      <c r="F26" s="4"/>
      <c r="G26" s="4"/>
      <c r="H26" s="4"/>
      <c r="I26" s="4"/>
      <c r="J26" s="4"/>
      <c r="K26" s="4"/>
      <c r="L26" s="4"/>
      <c r="M26" s="4"/>
      <c r="N26" s="4"/>
      <c r="O26" s="4"/>
    </row>
    <row r="27" spans="1:19" s="3" customFormat="1" ht="51.75" customHeight="1" x14ac:dyDescent="0.2">
      <c r="A27" s="19" t="s">
        <v>59</v>
      </c>
      <c r="B27" s="27" t="s">
        <v>74</v>
      </c>
      <c r="C27" s="108" t="s">
        <v>572</v>
      </c>
      <c r="D27" s="6"/>
      <c r="E27" s="6"/>
      <c r="F27" s="4"/>
      <c r="G27" s="4"/>
      <c r="H27" s="4"/>
      <c r="I27" s="4"/>
      <c r="J27" s="4"/>
      <c r="K27" s="4"/>
      <c r="L27" s="4"/>
      <c r="M27" s="4"/>
      <c r="N27" s="4"/>
      <c r="O27" s="4"/>
    </row>
    <row r="28" spans="1:19" s="3" customFormat="1" ht="64.5" customHeight="1" x14ac:dyDescent="0.2">
      <c r="A28" s="19" t="s">
        <v>58</v>
      </c>
      <c r="B28" s="27" t="s">
        <v>373</v>
      </c>
      <c r="C28" s="108" t="s">
        <v>449</v>
      </c>
      <c r="D28" s="6"/>
      <c r="E28" s="6"/>
      <c r="F28" s="4"/>
      <c r="G28" s="4"/>
      <c r="H28" s="4"/>
      <c r="I28" s="4"/>
      <c r="J28" s="4"/>
      <c r="K28" s="4"/>
      <c r="L28" s="4"/>
      <c r="M28" s="4"/>
      <c r="N28" s="4"/>
      <c r="O28" s="4"/>
    </row>
    <row r="29" spans="1:19" s="3" customFormat="1" ht="51.75" customHeight="1" x14ac:dyDescent="0.2">
      <c r="A29" s="19" t="s">
        <v>56</v>
      </c>
      <c r="B29" s="27" t="s">
        <v>374</v>
      </c>
      <c r="C29" s="108" t="s">
        <v>449</v>
      </c>
      <c r="D29" s="6"/>
      <c r="E29" s="6"/>
      <c r="F29" s="4"/>
      <c r="G29" s="4"/>
      <c r="H29" s="4"/>
      <c r="I29" s="4"/>
      <c r="J29" s="4"/>
      <c r="K29" s="4"/>
      <c r="L29" s="4"/>
      <c r="M29" s="4"/>
      <c r="N29" s="4"/>
      <c r="O29" s="4"/>
    </row>
    <row r="30" spans="1:19" s="3" customFormat="1" ht="51.75" customHeight="1" x14ac:dyDescent="0.2">
      <c r="A30" s="19" t="s">
        <v>54</v>
      </c>
      <c r="B30" s="27" t="s">
        <v>375</v>
      </c>
      <c r="C30" s="108" t="s">
        <v>449</v>
      </c>
      <c r="D30" s="6"/>
      <c r="E30" s="6"/>
      <c r="F30" s="4"/>
      <c r="G30" s="4"/>
      <c r="H30" s="4"/>
      <c r="I30" s="4"/>
      <c r="J30" s="4"/>
      <c r="K30" s="4"/>
      <c r="L30" s="4"/>
      <c r="M30" s="4"/>
      <c r="N30" s="4"/>
      <c r="O30" s="4"/>
    </row>
    <row r="31" spans="1:19" s="3" customFormat="1" ht="51.75" customHeight="1" x14ac:dyDescent="0.2">
      <c r="A31" s="19" t="s">
        <v>73</v>
      </c>
      <c r="B31" s="27" t="s">
        <v>376</v>
      </c>
      <c r="C31" s="108" t="s">
        <v>449</v>
      </c>
      <c r="D31" s="6"/>
      <c r="E31" s="6"/>
      <c r="F31" s="4"/>
      <c r="G31" s="4"/>
      <c r="H31" s="4"/>
      <c r="I31" s="4"/>
      <c r="J31" s="4"/>
      <c r="K31" s="4"/>
      <c r="L31" s="4"/>
      <c r="M31" s="4"/>
      <c r="N31" s="4"/>
      <c r="O31" s="4"/>
    </row>
    <row r="32" spans="1:19" s="3" customFormat="1" ht="51.75" customHeight="1" x14ac:dyDescent="0.2">
      <c r="A32" s="19" t="s">
        <v>71</v>
      </c>
      <c r="B32" s="27" t="s">
        <v>377</v>
      </c>
      <c r="C32" s="108" t="s">
        <v>449</v>
      </c>
      <c r="D32" s="6"/>
      <c r="E32" s="6"/>
      <c r="F32" s="4"/>
      <c r="G32" s="4"/>
      <c r="H32" s="4"/>
      <c r="I32" s="4"/>
      <c r="J32" s="4"/>
      <c r="K32" s="4"/>
      <c r="L32" s="4"/>
      <c r="M32" s="4"/>
      <c r="N32" s="4"/>
      <c r="O32" s="4"/>
    </row>
    <row r="33" spans="1:15" s="3" customFormat="1" ht="101.25" customHeight="1" x14ac:dyDescent="0.2">
      <c r="A33" s="19" t="s">
        <v>70</v>
      </c>
      <c r="B33" s="27" t="s">
        <v>378</v>
      </c>
      <c r="C33" s="108" t="s">
        <v>462</v>
      </c>
      <c r="D33" s="6"/>
      <c r="E33" s="6"/>
      <c r="F33" s="4"/>
      <c r="G33" s="4"/>
      <c r="H33" s="4"/>
      <c r="I33" s="4"/>
      <c r="J33" s="4"/>
      <c r="K33" s="4"/>
      <c r="L33" s="4"/>
      <c r="M33" s="4"/>
      <c r="N33" s="4"/>
      <c r="O33" s="4"/>
    </row>
    <row r="34" spans="1:15" ht="111" customHeight="1" x14ac:dyDescent="0.25">
      <c r="A34" s="19" t="s">
        <v>392</v>
      </c>
      <c r="B34" s="27" t="s">
        <v>379</v>
      </c>
      <c r="C34" s="108" t="s">
        <v>449</v>
      </c>
    </row>
    <row r="35" spans="1:15" ht="58.5" customHeight="1" x14ac:dyDescent="0.25">
      <c r="A35" s="19" t="s">
        <v>382</v>
      </c>
      <c r="B35" s="27" t="s">
        <v>72</v>
      </c>
      <c r="C35" s="108" t="s">
        <v>449</v>
      </c>
    </row>
    <row r="36" spans="1:15" ht="51.75" customHeight="1" x14ac:dyDescent="0.25">
      <c r="A36" s="19" t="s">
        <v>393</v>
      </c>
      <c r="B36" s="27" t="s">
        <v>380</v>
      </c>
      <c r="C36" s="108" t="s">
        <v>312</v>
      </c>
    </row>
    <row r="37" spans="1:15" ht="43.5" customHeight="1" x14ac:dyDescent="0.25">
      <c r="A37" s="19" t="s">
        <v>383</v>
      </c>
      <c r="B37" s="27" t="s">
        <v>381</v>
      </c>
      <c r="C37" s="108" t="s">
        <v>312</v>
      </c>
    </row>
    <row r="38" spans="1:15" ht="43.5" customHeight="1" x14ac:dyDescent="0.25">
      <c r="A38" s="19" t="s">
        <v>394</v>
      </c>
      <c r="B38" s="27" t="s">
        <v>188</v>
      </c>
      <c r="C38" s="108" t="s">
        <v>449</v>
      </c>
    </row>
    <row r="39" spans="1:15" ht="23.25" customHeight="1" x14ac:dyDescent="0.25">
      <c r="A39" s="233"/>
      <c r="B39" s="234"/>
      <c r="C39" s="235"/>
    </row>
    <row r="40" spans="1:15" ht="63" x14ac:dyDescent="0.25">
      <c r="A40" s="19" t="s">
        <v>384</v>
      </c>
      <c r="B40" s="27" t="s">
        <v>436</v>
      </c>
      <c r="C40" s="106" t="str">
        <f>CONCATENATE('8. Общие сведения'!B24,"; ",(ROUND(C48,2))," ","млн. руб.")</f>
        <v>11 шт. ; 22,93 млн. руб.</v>
      </c>
    </row>
    <row r="41" spans="1:15" ht="105.75" customHeight="1" x14ac:dyDescent="0.25">
      <c r="A41" s="19" t="s">
        <v>395</v>
      </c>
      <c r="B41" s="27" t="s">
        <v>418</v>
      </c>
      <c r="C41" s="24" t="s">
        <v>440</v>
      </c>
    </row>
    <row r="42" spans="1:15" ht="83.25" customHeight="1" x14ac:dyDescent="0.25">
      <c r="A42" s="19" t="s">
        <v>385</v>
      </c>
      <c r="B42" s="27" t="s">
        <v>433</v>
      </c>
      <c r="C42" s="24" t="s">
        <v>440</v>
      </c>
    </row>
    <row r="43" spans="1:15" ht="186" customHeight="1" x14ac:dyDescent="0.25">
      <c r="A43" s="19" t="s">
        <v>398</v>
      </c>
      <c r="B43" s="27" t="s">
        <v>399</v>
      </c>
      <c r="C43" s="24" t="s">
        <v>440</v>
      </c>
    </row>
    <row r="44" spans="1:15" ht="111" customHeight="1" x14ac:dyDescent="0.25">
      <c r="A44" s="19" t="s">
        <v>386</v>
      </c>
      <c r="B44" s="27" t="s">
        <v>424</v>
      </c>
      <c r="C44" s="24" t="s">
        <v>440</v>
      </c>
    </row>
    <row r="45" spans="1:15" ht="120" customHeight="1" x14ac:dyDescent="0.25">
      <c r="A45" s="19" t="s">
        <v>419</v>
      </c>
      <c r="B45" s="27" t="s">
        <v>425</v>
      </c>
      <c r="C45" s="24" t="s">
        <v>440</v>
      </c>
    </row>
    <row r="46" spans="1:15" ht="101.25" customHeight="1" x14ac:dyDescent="0.25">
      <c r="A46" s="19" t="s">
        <v>387</v>
      </c>
      <c r="B46" s="27" t="s">
        <v>426</v>
      </c>
      <c r="C46" s="24" t="s">
        <v>440</v>
      </c>
    </row>
    <row r="47" spans="1:15" ht="18.75" customHeight="1" x14ac:dyDescent="0.25">
      <c r="A47" s="233"/>
      <c r="B47" s="234"/>
      <c r="C47" s="235"/>
    </row>
    <row r="48" spans="1:15" ht="75.75" customHeight="1" x14ac:dyDescent="0.25">
      <c r="A48" s="19" t="s">
        <v>420</v>
      </c>
      <c r="B48" s="27" t="s">
        <v>434</v>
      </c>
      <c r="C48" s="172">
        <v>22.927712161953234</v>
      </c>
    </row>
    <row r="49" spans="1:3" ht="71.25" customHeight="1" x14ac:dyDescent="0.25">
      <c r="A49" s="19" t="s">
        <v>388</v>
      </c>
      <c r="B49" s="27" t="s">
        <v>435</v>
      </c>
      <c r="C49" s="172">
        <v>18.793206690125601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A9" zoomScale="55" zoomScaleSheetLayoutView="55"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row>
    <row r="5" spans="1:28" s="9" customFormat="1" ht="15.75" x14ac:dyDescent="0.2">
      <c r="A5" s="14"/>
    </row>
    <row r="6" spans="1:28" s="9" customFormat="1" ht="18.75" x14ac:dyDescent="0.2">
      <c r="A6" s="240" t="s">
        <v>9</v>
      </c>
      <c r="B6" s="240"/>
      <c r="C6" s="240"/>
      <c r="D6" s="240"/>
      <c r="E6" s="240"/>
      <c r="F6" s="240"/>
      <c r="G6" s="240"/>
      <c r="H6" s="240"/>
      <c r="I6" s="240"/>
      <c r="J6" s="240"/>
      <c r="K6" s="240"/>
      <c r="L6" s="240"/>
      <c r="M6" s="240"/>
      <c r="N6" s="240"/>
      <c r="O6" s="240"/>
      <c r="P6" s="240"/>
      <c r="Q6" s="240"/>
      <c r="R6" s="240"/>
      <c r="S6" s="240"/>
      <c r="T6" s="11"/>
      <c r="U6" s="11"/>
      <c r="V6" s="11"/>
      <c r="W6" s="11"/>
      <c r="X6" s="11"/>
      <c r="Y6" s="11"/>
      <c r="Z6" s="11"/>
      <c r="AA6" s="11"/>
      <c r="AB6" s="11"/>
    </row>
    <row r="7" spans="1:28" s="9" customFormat="1" ht="18.75" x14ac:dyDescent="0.2">
      <c r="A7" s="240"/>
      <c r="B7" s="240"/>
      <c r="C7" s="240"/>
      <c r="D7" s="240"/>
      <c r="E7" s="240"/>
      <c r="F7" s="240"/>
      <c r="G7" s="240"/>
      <c r="H7" s="240"/>
      <c r="I7" s="240"/>
      <c r="J7" s="240"/>
      <c r="K7" s="240"/>
      <c r="L7" s="240"/>
      <c r="M7" s="240"/>
      <c r="N7" s="240"/>
      <c r="O7" s="240"/>
      <c r="P7" s="240"/>
      <c r="Q7" s="240"/>
      <c r="R7" s="240"/>
      <c r="S7" s="240"/>
      <c r="T7" s="11"/>
      <c r="U7" s="11"/>
      <c r="V7" s="11"/>
      <c r="W7" s="11"/>
      <c r="X7" s="11"/>
      <c r="Y7" s="11"/>
      <c r="Z7" s="11"/>
      <c r="AA7" s="11"/>
      <c r="AB7" s="11"/>
    </row>
    <row r="8" spans="1:28" s="9" customFormat="1" ht="18.75" x14ac:dyDescent="0.2">
      <c r="A8" s="241" t="s">
        <v>463</v>
      </c>
      <c r="B8" s="241"/>
      <c r="C8" s="241"/>
      <c r="D8" s="241"/>
      <c r="E8" s="241"/>
      <c r="F8" s="241"/>
      <c r="G8" s="241"/>
      <c r="H8" s="241"/>
      <c r="I8" s="241"/>
      <c r="J8" s="241"/>
      <c r="K8" s="241"/>
      <c r="L8" s="241"/>
      <c r="M8" s="241"/>
      <c r="N8" s="241"/>
      <c r="O8" s="241"/>
      <c r="P8" s="241"/>
      <c r="Q8" s="241"/>
      <c r="R8" s="241"/>
      <c r="S8" s="241"/>
      <c r="T8" s="11"/>
      <c r="U8" s="11"/>
      <c r="V8" s="11"/>
      <c r="W8" s="11"/>
      <c r="X8" s="11"/>
      <c r="Y8" s="11"/>
      <c r="Z8" s="11"/>
      <c r="AA8" s="11"/>
      <c r="AB8" s="11"/>
    </row>
    <row r="9" spans="1:28" s="9" customFormat="1" ht="18.75" x14ac:dyDescent="0.2">
      <c r="A9" s="237" t="s">
        <v>8</v>
      </c>
      <c r="B9" s="237"/>
      <c r="C9" s="237"/>
      <c r="D9" s="237"/>
      <c r="E9" s="237"/>
      <c r="F9" s="237"/>
      <c r="G9" s="237"/>
      <c r="H9" s="237"/>
      <c r="I9" s="237"/>
      <c r="J9" s="237"/>
      <c r="K9" s="237"/>
      <c r="L9" s="237"/>
      <c r="M9" s="237"/>
      <c r="N9" s="237"/>
      <c r="O9" s="237"/>
      <c r="P9" s="237"/>
      <c r="Q9" s="237"/>
      <c r="R9" s="237"/>
      <c r="S9" s="237"/>
      <c r="T9" s="11"/>
      <c r="U9" s="11"/>
      <c r="V9" s="11"/>
      <c r="W9" s="11"/>
      <c r="X9" s="11"/>
      <c r="Y9" s="11"/>
      <c r="Z9" s="11"/>
      <c r="AA9" s="11"/>
      <c r="AB9" s="11"/>
    </row>
    <row r="10" spans="1:28" s="9" customFormat="1" ht="18.75" x14ac:dyDescent="0.2">
      <c r="A10" s="240"/>
      <c r="B10" s="240"/>
      <c r="C10" s="240"/>
      <c r="D10" s="240"/>
      <c r="E10" s="240"/>
      <c r="F10" s="240"/>
      <c r="G10" s="240"/>
      <c r="H10" s="240"/>
      <c r="I10" s="240"/>
      <c r="J10" s="240"/>
      <c r="K10" s="240"/>
      <c r="L10" s="240"/>
      <c r="M10" s="240"/>
      <c r="N10" s="240"/>
      <c r="O10" s="240"/>
      <c r="P10" s="240"/>
      <c r="Q10" s="240"/>
      <c r="R10" s="240"/>
      <c r="S10" s="240"/>
      <c r="T10" s="11"/>
      <c r="U10" s="11"/>
      <c r="V10" s="11"/>
      <c r="W10" s="11"/>
      <c r="X10" s="11"/>
      <c r="Y10" s="11"/>
      <c r="Z10" s="11"/>
      <c r="AA10" s="11"/>
      <c r="AB10" s="11"/>
    </row>
    <row r="11" spans="1:28" s="9" customFormat="1" ht="18.75" x14ac:dyDescent="0.2">
      <c r="A11" s="241" t="str">
        <f>'1. паспорт местоположение'!A12:C12</f>
        <v>M_TP1100.PS.0078</v>
      </c>
      <c r="B11" s="241"/>
      <c r="C11" s="241"/>
      <c r="D11" s="241"/>
      <c r="E11" s="241"/>
      <c r="F11" s="241"/>
      <c r="G11" s="241"/>
      <c r="H11" s="241"/>
      <c r="I11" s="241"/>
      <c r="J11" s="241"/>
      <c r="K11" s="241"/>
      <c r="L11" s="241"/>
      <c r="M11" s="241"/>
      <c r="N11" s="241"/>
      <c r="O11" s="241"/>
      <c r="P11" s="241"/>
      <c r="Q11" s="241"/>
      <c r="R11" s="241"/>
      <c r="S11" s="241"/>
      <c r="T11" s="11"/>
      <c r="U11" s="11"/>
      <c r="V11" s="11"/>
      <c r="W11" s="11"/>
      <c r="X11" s="11"/>
      <c r="Y11" s="11"/>
      <c r="Z11" s="11"/>
      <c r="AA11" s="11"/>
      <c r="AB11" s="11"/>
    </row>
    <row r="12" spans="1:28" s="9"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1"/>
      <c r="U12" s="11"/>
      <c r="V12" s="11"/>
      <c r="W12" s="11"/>
      <c r="X12" s="11"/>
      <c r="Y12" s="11"/>
      <c r="Z12" s="11"/>
      <c r="AA12" s="11"/>
      <c r="AB12" s="11"/>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4"/>
      <c r="U13" s="4"/>
      <c r="V13" s="4"/>
      <c r="W13" s="4"/>
      <c r="X13" s="4"/>
      <c r="Y13" s="4"/>
      <c r="Z13" s="4"/>
      <c r="AA13" s="4"/>
      <c r="AB13" s="4"/>
    </row>
    <row r="14" spans="1:28" s="3" customFormat="1" ht="14.25" x14ac:dyDescent="0.2">
      <c r="A14" s="241"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8" t="s">
        <v>397</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4" t="s">
        <v>5</v>
      </c>
      <c r="B19" s="244" t="s">
        <v>100</v>
      </c>
      <c r="C19" s="245" t="s">
        <v>318</v>
      </c>
      <c r="D19" s="244" t="s">
        <v>317</v>
      </c>
      <c r="E19" s="244" t="s">
        <v>99</v>
      </c>
      <c r="F19" s="244" t="s">
        <v>98</v>
      </c>
      <c r="G19" s="244" t="s">
        <v>313</v>
      </c>
      <c r="H19" s="244" t="s">
        <v>97</v>
      </c>
      <c r="I19" s="244" t="s">
        <v>96</v>
      </c>
      <c r="J19" s="244" t="s">
        <v>95</v>
      </c>
      <c r="K19" s="244" t="s">
        <v>94</v>
      </c>
      <c r="L19" s="244" t="s">
        <v>93</v>
      </c>
      <c r="M19" s="244" t="s">
        <v>92</v>
      </c>
      <c r="N19" s="244" t="s">
        <v>91</v>
      </c>
      <c r="O19" s="244" t="s">
        <v>90</v>
      </c>
      <c r="P19" s="244" t="s">
        <v>89</v>
      </c>
      <c r="Q19" s="244" t="s">
        <v>316</v>
      </c>
      <c r="R19" s="244"/>
      <c r="S19" s="247" t="s">
        <v>391</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29" t="s">
        <v>314</v>
      </c>
      <c r="R20" s="30" t="s">
        <v>315</v>
      </c>
      <c r="S20" s="247"/>
      <c r="T20" s="4"/>
      <c r="U20" s="4"/>
      <c r="V20" s="4"/>
      <c r="W20" s="4"/>
      <c r="X20" s="4"/>
      <c r="Y20" s="4"/>
    </row>
    <row r="21" spans="1:28" s="3" customFormat="1" ht="18.75" x14ac:dyDescent="0.2">
      <c r="A21" s="29">
        <v>1</v>
      </c>
      <c r="B21" s="107">
        <v>2</v>
      </c>
      <c r="C21" s="29">
        <v>3</v>
      </c>
      <c r="D21" s="107">
        <v>4</v>
      </c>
      <c r="E21" s="29">
        <v>5</v>
      </c>
      <c r="F21" s="107">
        <v>6</v>
      </c>
      <c r="G21" s="29">
        <v>7</v>
      </c>
      <c r="H21" s="107">
        <v>8</v>
      </c>
      <c r="I21" s="29">
        <v>9</v>
      </c>
      <c r="J21" s="107">
        <v>10</v>
      </c>
      <c r="K21" s="29">
        <v>11</v>
      </c>
      <c r="L21" s="107">
        <v>12</v>
      </c>
      <c r="M21" s="29">
        <v>13</v>
      </c>
      <c r="N21" s="107">
        <v>14</v>
      </c>
      <c r="O21" s="29">
        <v>15</v>
      </c>
      <c r="P21" s="107">
        <v>16</v>
      </c>
      <c r="Q21" s="29">
        <v>17</v>
      </c>
      <c r="R21" s="107">
        <v>18</v>
      </c>
      <c r="S21" s="29">
        <v>19</v>
      </c>
      <c r="T21" s="4"/>
      <c r="U21" s="4"/>
      <c r="V21" s="4"/>
      <c r="W21" s="4"/>
      <c r="X21" s="4"/>
      <c r="Y21" s="4"/>
    </row>
    <row r="22" spans="1:28" s="3" customFormat="1" ht="348.6" customHeight="1" x14ac:dyDescent="0.2">
      <c r="A22" s="29"/>
      <c r="B22" s="245"/>
      <c r="C22" s="245"/>
      <c r="D22" s="245"/>
      <c r="E22" s="245"/>
      <c r="F22" s="245"/>
      <c r="G22" s="107"/>
      <c r="H22" s="107"/>
      <c r="I22" s="107"/>
      <c r="J22" s="107"/>
      <c r="K22" s="245"/>
      <c r="L22" s="245"/>
      <c r="M22" s="29"/>
      <c r="N22" s="29"/>
      <c r="O22" s="245"/>
      <c r="P22" s="245"/>
      <c r="Q22" s="251"/>
      <c r="R22" s="251"/>
      <c r="S22" s="254"/>
      <c r="T22" s="4"/>
      <c r="U22" s="4"/>
      <c r="V22" s="4"/>
      <c r="W22" s="4"/>
      <c r="X22" s="4"/>
      <c r="Y22" s="4"/>
    </row>
    <row r="23" spans="1:28" s="3" customFormat="1" ht="18.75" x14ac:dyDescent="0.2">
      <c r="A23" s="29"/>
      <c r="B23" s="250"/>
      <c r="C23" s="250"/>
      <c r="D23" s="250"/>
      <c r="E23" s="250"/>
      <c r="F23" s="250"/>
      <c r="G23" s="107"/>
      <c r="H23" s="109"/>
      <c r="I23" s="109"/>
      <c r="J23" s="109"/>
      <c r="K23" s="250"/>
      <c r="L23" s="250"/>
      <c r="M23" s="29"/>
      <c r="N23" s="29"/>
      <c r="O23" s="250"/>
      <c r="P23" s="250"/>
      <c r="Q23" s="252"/>
      <c r="R23" s="252"/>
      <c r="S23" s="255"/>
      <c r="T23" s="4"/>
      <c r="U23" s="4"/>
      <c r="V23" s="4"/>
      <c r="W23" s="4"/>
    </row>
    <row r="24" spans="1:28" s="3" customFormat="1" ht="18.75" x14ac:dyDescent="0.2">
      <c r="A24" s="29"/>
      <c r="B24" s="246"/>
      <c r="C24" s="246"/>
      <c r="D24" s="246"/>
      <c r="E24" s="246"/>
      <c r="F24" s="246"/>
      <c r="G24" s="107"/>
      <c r="H24" s="109"/>
      <c r="I24" s="109"/>
      <c r="J24" s="109"/>
      <c r="K24" s="246"/>
      <c r="L24" s="246"/>
      <c r="M24" s="29"/>
      <c r="N24" s="29"/>
      <c r="O24" s="246"/>
      <c r="P24" s="246"/>
      <c r="Q24" s="253"/>
      <c r="R24" s="253"/>
      <c r="S24" s="256"/>
      <c r="T24" s="4"/>
      <c r="U24" s="4"/>
      <c r="V24" s="4"/>
      <c r="W24" s="4"/>
    </row>
    <row r="25" spans="1:28" ht="20.25" customHeight="1" x14ac:dyDescent="0.25">
      <c r="A25" s="77"/>
      <c r="B25" s="107" t="s">
        <v>311</v>
      </c>
      <c r="C25" s="107"/>
      <c r="D25" s="107"/>
      <c r="E25" s="77" t="s">
        <v>312</v>
      </c>
      <c r="F25" s="77" t="s">
        <v>312</v>
      </c>
      <c r="G25" s="77"/>
      <c r="H25" s="77"/>
      <c r="I25" s="77"/>
      <c r="J25" s="77"/>
      <c r="K25" s="77"/>
      <c r="L25" s="77"/>
      <c r="M25" s="77"/>
      <c r="N25" s="77"/>
      <c r="O25" s="77"/>
      <c r="P25" s="77"/>
      <c r="Q25" s="78"/>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6"/>
  <sheetViews>
    <sheetView view="pageBreakPreview" zoomScale="40" zoomScaleNormal="60" zoomScaleSheetLayoutView="40" workbookViewId="0">
      <selection activeCell="N24" sqref="N24"/>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7" width="26.42578125" style="36" customWidth="1"/>
    <col min="8" max="8" width="22" style="36" customWidth="1"/>
    <col min="9" max="9" width="12.28515625" style="36" customWidth="1"/>
    <col min="10" max="10" width="12.8554687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6" t="str">
        <f>'1. паспорт местоположение'!A5:C5</f>
        <v>Год раскрытия информации: 2026 год</v>
      </c>
      <c r="B6" s="236"/>
      <c r="C6" s="236"/>
      <c r="D6" s="236"/>
      <c r="E6" s="236"/>
      <c r="F6" s="236"/>
      <c r="G6" s="236"/>
      <c r="H6" s="236"/>
      <c r="I6" s="236"/>
      <c r="J6" s="236"/>
      <c r="K6" s="236"/>
      <c r="L6" s="236"/>
      <c r="M6" s="236"/>
      <c r="N6" s="236"/>
      <c r="O6" s="236"/>
      <c r="P6" s="236"/>
      <c r="Q6" s="236"/>
      <c r="R6" s="236"/>
      <c r="S6" s="236"/>
      <c r="T6" s="236"/>
    </row>
    <row r="7" spans="1:20" s="9" customFormat="1" x14ac:dyDescent="0.2">
      <c r="A7" s="14"/>
    </row>
    <row r="8" spans="1:20" s="9"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9"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9" customFormat="1" ht="18.75" customHeight="1" x14ac:dyDescent="0.2">
      <c r="A10" s="241" t="s">
        <v>463</v>
      </c>
      <c r="B10" s="241"/>
      <c r="C10" s="241"/>
      <c r="D10" s="241"/>
      <c r="E10" s="241"/>
      <c r="F10" s="241"/>
      <c r="G10" s="241"/>
      <c r="H10" s="241"/>
      <c r="I10" s="241"/>
      <c r="J10" s="241"/>
      <c r="K10" s="241"/>
      <c r="L10" s="241"/>
      <c r="M10" s="241"/>
      <c r="N10" s="241"/>
      <c r="O10" s="241"/>
      <c r="P10" s="241"/>
      <c r="Q10" s="241"/>
      <c r="R10" s="241"/>
      <c r="S10" s="241"/>
      <c r="T10" s="241"/>
    </row>
    <row r="11" spans="1:20" s="9"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9"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9" customFormat="1" ht="18.75" customHeight="1" x14ac:dyDescent="0.2">
      <c r="A13" s="241" t="str">
        <f>'1. паспорт местоположение'!A12:C12</f>
        <v>M_TP1100.PS.0078</v>
      </c>
      <c r="B13" s="241"/>
      <c r="C13" s="241"/>
      <c r="D13" s="241"/>
      <c r="E13" s="241"/>
      <c r="F13" s="241"/>
      <c r="G13" s="241"/>
      <c r="H13" s="241"/>
      <c r="I13" s="241"/>
      <c r="J13" s="241"/>
      <c r="K13" s="241"/>
      <c r="L13" s="241"/>
      <c r="M13" s="241"/>
      <c r="N13" s="241"/>
      <c r="O13" s="241"/>
      <c r="P13" s="241"/>
      <c r="Q13" s="241"/>
      <c r="R13" s="241"/>
      <c r="S13" s="241"/>
      <c r="T13" s="241"/>
    </row>
    <row r="14" spans="1:20" s="9"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4.25" x14ac:dyDescent="0.2">
      <c r="A16" s="241"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6" s="241"/>
      <c r="C16" s="241"/>
      <c r="D16" s="241"/>
      <c r="E16" s="241"/>
      <c r="F16" s="241"/>
      <c r="G16" s="241"/>
      <c r="H16" s="241"/>
      <c r="I16" s="241"/>
      <c r="J16" s="241"/>
      <c r="K16" s="241"/>
      <c r="L16" s="241"/>
      <c r="M16" s="241"/>
      <c r="N16" s="241"/>
      <c r="O16" s="241"/>
      <c r="P16" s="241"/>
      <c r="Q16" s="241"/>
      <c r="R16" s="241"/>
      <c r="S16" s="241"/>
      <c r="T16" s="241"/>
    </row>
    <row r="17" spans="1:20"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20" s="3" customFormat="1" ht="15" customHeight="1" x14ac:dyDescent="0.2">
      <c r="A19" s="239" t="s">
        <v>402</v>
      </c>
      <c r="B19" s="239"/>
      <c r="C19" s="239"/>
      <c r="D19" s="239"/>
      <c r="E19" s="239"/>
      <c r="F19" s="239"/>
      <c r="G19" s="239"/>
      <c r="H19" s="239"/>
      <c r="I19" s="239"/>
      <c r="J19" s="239"/>
      <c r="K19" s="239"/>
      <c r="L19" s="239"/>
      <c r="M19" s="239"/>
      <c r="N19" s="239"/>
      <c r="O19" s="239"/>
      <c r="P19" s="239"/>
      <c r="Q19" s="239"/>
      <c r="R19" s="239"/>
      <c r="S19" s="239"/>
      <c r="T19" s="239"/>
    </row>
    <row r="20" spans="1:20" s="37"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65" t="s">
        <v>5</v>
      </c>
      <c r="B21" s="258" t="s">
        <v>184</v>
      </c>
      <c r="C21" s="259"/>
      <c r="D21" s="262" t="s">
        <v>122</v>
      </c>
      <c r="E21" s="258" t="s">
        <v>431</v>
      </c>
      <c r="F21" s="259"/>
      <c r="G21" s="258" t="s">
        <v>229</v>
      </c>
      <c r="H21" s="259"/>
      <c r="I21" s="258" t="s">
        <v>121</v>
      </c>
      <c r="J21" s="259"/>
      <c r="K21" s="262" t="s">
        <v>120</v>
      </c>
      <c r="L21" s="258" t="s">
        <v>119</v>
      </c>
      <c r="M21" s="259"/>
      <c r="N21" s="258" t="s">
        <v>427</v>
      </c>
      <c r="O21" s="259"/>
      <c r="P21" s="262" t="s">
        <v>118</v>
      </c>
      <c r="Q21" s="268" t="s">
        <v>117</v>
      </c>
      <c r="R21" s="269"/>
      <c r="S21" s="268" t="s">
        <v>116</v>
      </c>
      <c r="T21" s="270"/>
    </row>
    <row r="22" spans="1:20" ht="204.75" customHeight="1" x14ac:dyDescent="0.25">
      <c r="A22" s="266"/>
      <c r="B22" s="260"/>
      <c r="C22" s="261"/>
      <c r="D22" s="264"/>
      <c r="E22" s="260"/>
      <c r="F22" s="261"/>
      <c r="G22" s="260"/>
      <c r="H22" s="261"/>
      <c r="I22" s="260"/>
      <c r="J22" s="261"/>
      <c r="K22" s="263"/>
      <c r="L22" s="260"/>
      <c r="M22" s="261"/>
      <c r="N22" s="260"/>
      <c r="O22" s="261"/>
      <c r="P22" s="263"/>
      <c r="Q22" s="65" t="s">
        <v>115</v>
      </c>
      <c r="R22" s="65" t="s">
        <v>401</v>
      </c>
      <c r="S22" s="65" t="s">
        <v>114</v>
      </c>
      <c r="T22" s="65" t="s">
        <v>113</v>
      </c>
    </row>
    <row r="23" spans="1:20" ht="51.75" customHeight="1" x14ac:dyDescent="0.25">
      <c r="A23" s="267"/>
      <c r="B23" s="65" t="s">
        <v>111</v>
      </c>
      <c r="C23" s="65" t="s">
        <v>112</v>
      </c>
      <c r="D23" s="263"/>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110.25" customHeight="1" x14ac:dyDescent="0.25">
      <c r="A25" s="42">
        <v>1</v>
      </c>
      <c r="B25" s="173" t="s">
        <v>583</v>
      </c>
      <c r="C25" s="173" t="s">
        <v>583</v>
      </c>
      <c r="D25" s="174" t="s">
        <v>584</v>
      </c>
      <c r="E25" s="174" t="s">
        <v>585</v>
      </c>
      <c r="F25" s="174" t="s">
        <v>586</v>
      </c>
      <c r="G25" s="177" t="s">
        <v>588</v>
      </c>
      <c r="H25" s="177" t="s">
        <v>588</v>
      </c>
      <c r="I25" s="175">
        <v>1991</v>
      </c>
      <c r="J25" s="174" t="s">
        <v>586</v>
      </c>
      <c r="K25" s="173">
        <v>1991</v>
      </c>
      <c r="L25" s="174">
        <v>110</v>
      </c>
      <c r="M25" s="174">
        <v>110</v>
      </c>
      <c r="N25" s="174" t="s">
        <v>586</v>
      </c>
      <c r="O25" s="174" t="s">
        <v>586</v>
      </c>
      <c r="P25" s="176">
        <v>2013</v>
      </c>
      <c r="Q25" s="176" t="s">
        <v>597</v>
      </c>
      <c r="R25" s="176" t="s">
        <v>598</v>
      </c>
      <c r="S25" s="174" t="s">
        <v>648</v>
      </c>
      <c r="T25" s="174" t="s">
        <v>649</v>
      </c>
    </row>
    <row r="26" spans="1:20" ht="110.25" customHeight="1" x14ac:dyDescent="0.25">
      <c r="A26" s="42">
        <v>2</v>
      </c>
      <c r="B26" s="173" t="s">
        <v>583</v>
      </c>
      <c r="C26" s="173" t="s">
        <v>583</v>
      </c>
      <c r="D26" s="174" t="s">
        <v>584</v>
      </c>
      <c r="E26" s="174" t="s">
        <v>585</v>
      </c>
      <c r="F26" s="174" t="s">
        <v>586</v>
      </c>
      <c r="G26" s="177" t="s">
        <v>589</v>
      </c>
      <c r="H26" s="177" t="s">
        <v>589</v>
      </c>
      <c r="I26" s="175">
        <v>1987</v>
      </c>
      <c r="J26" s="174" t="s">
        <v>586</v>
      </c>
      <c r="K26" s="173">
        <v>1987</v>
      </c>
      <c r="L26" s="174">
        <v>110</v>
      </c>
      <c r="M26" s="174">
        <v>110</v>
      </c>
      <c r="N26" s="174" t="s">
        <v>586</v>
      </c>
      <c r="O26" s="174" t="s">
        <v>586</v>
      </c>
      <c r="P26" s="176">
        <v>2016</v>
      </c>
      <c r="Q26" s="176" t="s">
        <v>597</v>
      </c>
      <c r="R26" s="176" t="s">
        <v>598</v>
      </c>
      <c r="S26" s="174" t="s">
        <v>648</v>
      </c>
      <c r="T26" s="174" t="s">
        <v>649</v>
      </c>
    </row>
    <row r="27" spans="1:20" ht="110.25" customHeight="1" x14ac:dyDescent="0.25">
      <c r="A27" s="42">
        <v>3</v>
      </c>
      <c r="B27" s="173" t="s">
        <v>583</v>
      </c>
      <c r="C27" s="173" t="s">
        <v>583</v>
      </c>
      <c r="D27" s="174" t="s">
        <v>584</v>
      </c>
      <c r="E27" s="174" t="s">
        <v>587</v>
      </c>
      <c r="F27" s="174" t="s">
        <v>586</v>
      </c>
      <c r="G27" s="177" t="s">
        <v>590</v>
      </c>
      <c r="H27" s="177" t="s">
        <v>590</v>
      </c>
      <c r="I27" s="175">
        <v>1982</v>
      </c>
      <c r="J27" s="174" t="s">
        <v>586</v>
      </c>
      <c r="K27" s="173">
        <v>1982</v>
      </c>
      <c r="L27" s="174">
        <v>35</v>
      </c>
      <c r="M27" s="174">
        <v>35</v>
      </c>
      <c r="N27" s="174" t="s">
        <v>586</v>
      </c>
      <c r="O27" s="174" t="s">
        <v>586</v>
      </c>
      <c r="P27" s="174" t="s">
        <v>586</v>
      </c>
      <c r="Q27" s="176" t="s">
        <v>597</v>
      </c>
      <c r="R27" s="176" t="s">
        <v>598</v>
      </c>
      <c r="S27" s="174" t="s">
        <v>648</v>
      </c>
      <c r="T27" s="174" t="s">
        <v>649</v>
      </c>
    </row>
    <row r="28" spans="1:20" ht="110.25" customHeight="1" x14ac:dyDescent="0.25">
      <c r="A28" s="42">
        <v>4</v>
      </c>
      <c r="B28" s="173" t="s">
        <v>583</v>
      </c>
      <c r="C28" s="173" t="s">
        <v>583</v>
      </c>
      <c r="D28" s="174" t="s">
        <v>584</v>
      </c>
      <c r="E28" s="174" t="s">
        <v>587</v>
      </c>
      <c r="F28" s="174" t="s">
        <v>586</v>
      </c>
      <c r="G28" s="177" t="s">
        <v>591</v>
      </c>
      <c r="H28" s="177" t="s">
        <v>591</v>
      </c>
      <c r="I28" s="175">
        <v>1982</v>
      </c>
      <c r="J28" s="174" t="s">
        <v>586</v>
      </c>
      <c r="K28" s="173">
        <v>1982</v>
      </c>
      <c r="L28" s="174">
        <v>35</v>
      </c>
      <c r="M28" s="174">
        <v>35</v>
      </c>
      <c r="N28" s="174" t="s">
        <v>586</v>
      </c>
      <c r="O28" s="174" t="s">
        <v>586</v>
      </c>
      <c r="P28" s="174" t="s">
        <v>586</v>
      </c>
      <c r="Q28" s="176" t="s">
        <v>597</v>
      </c>
      <c r="R28" s="176" t="s">
        <v>598</v>
      </c>
      <c r="S28" s="174" t="s">
        <v>648</v>
      </c>
      <c r="T28" s="174" t="s">
        <v>649</v>
      </c>
    </row>
    <row r="29" spans="1:20" ht="110.25" customHeight="1" x14ac:dyDescent="0.25">
      <c r="A29" s="42">
        <v>5</v>
      </c>
      <c r="B29" s="173" t="s">
        <v>583</v>
      </c>
      <c r="C29" s="173" t="s">
        <v>583</v>
      </c>
      <c r="D29" s="174" t="s">
        <v>584</v>
      </c>
      <c r="E29" s="174" t="s">
        <v>587</v>
      </c>
      <c r="F29" s="174" t="s">
        <v>586</v>
      </c>
      <c r="G29" s="177" t="s">
        <v>592</v>
      </c>
      <c r="H29" s="177" t="s">
        <v>592</v>
      </c>
      <c r="I29" s="175">
        <v>1982</v>
      </c>
      <c r="J29" s="174" t="s">
        <v>586</v>
      </c>
      <c r="K29" s="173">
        <v>1982</v>
      </c>
      <c r="L29" s="174">
        <v>35</v>
      </c>
      <c r="M29" s="174">
        <v>35</v>
      </c>
      <c r="N29" s="174" t="s">
        <v>586</v>
      </c>
      <c r="O29" s="174" t="s">
        <v>586</v>
      </c>
      <c r="P29" s="174" t="s">
        <v>586</v>
      </c>
      <c r="Q29" s="176" t="s">
        <v>597</v>
      </c>
      <c r="R29" s="176" t="s">
        <v>598</v>
      </c>
      <c r="S29" s="174" t="s">
        <v>648</v>
      </c>
      <c r="T29" s="174" t="s">
        <v>649</v>
      </c>
    </row>
    <row r="30" spans="1:20" ht="110.25" customHeight="1" x14ac:dyDescent="0.25">
      <c r="A30" s="42">
        <v>6</v>
      </c>
      <c r="B30" s="173" t="s">
        <v>583</v>
      </c>
      <c r="C30" s="173" t="s">
        <v>583</v>
      </c>
      <c r="D30" s="174" t="s">
        <v>584</v>
      </c>
      <c r="E30" s="174" t="s">
        <v>587</v>
      </c>
      <c r="F30" s="174" t="s">
        <v>586</v>
      </c>
      <c r="G30" s="177" t="s">
        <v>593</v>
      </c>
      <c r="H30" s="177" t="s">
        <v>593</v>
      </c>
      <c r="I30" s="175">
        <v>1982</v>
      </c>
      <c r="J30" s="174" t="s">
        <v>586</v>
      </c>
      <c r="K30" s="173">
        <v>1982</v>
      </c>
      <c r="L30" s="174">
        <v>35</v>
      </c>
      <c r="M30" s="174">
        <v>35</v>
      </c>
      <c r="N30" s="174" t="s">
        <v>586</v>
      </c>
      <c r="O30" s="174" t="s">
        <v>586</v>
      </c>
      <c r="P30" s="174" t="s">
        <v>586</v>
      </c>
      <c r="Q30" s="176" t="s">
        <v>597</v>
      </c>
      <c r="R30" s="176" t="s">
        <v>598</v>
      </c>
      <c r="S30" s="174" t="s">
        <v>648</v>
      </c>
      <c r="T30" s="174" t="s">
        <v>649</v>
      </c>
    </row>
    <row r="31" spans="1:20" ht="110.25" customHeight="1" x14ac:dyDescent="0.25">
      <c r="A31" s="42">
        <f>A30+1</f>
        <v>7</v>
      </c>
      <c r="B31" s="173" t="s">
        <v>583</v>
      </c>
      <c r="C31" s="173" t="s">
        <v>583</v>
      </c>
      <c r="D31" s="174" t="s">
        <v>584</v>
      </c>
      <c r="E31" s="174" t="s">
        <v>587</v>
      </c>
      <c r="F31" s="174" t="s">
        <v>586</v>
      </c>
      <c r="G31" s="177" t="s">
        <v>594</v>
      </c>
      <c r="H31" s="177" t="s">
        <v>594</v>
      </c>
      <c r="I31" s="175">
        <v>1982</v>
      </c>
      <c r="J31" s="174" t="s">
        <v>586</v>
      </c>
      <c r="K31" s="173">
        <v>1982</v>
      </c>
      <c r="L31" s="174">
        <v>35</v>
      </c>
      <c r="M31" s="174">
        <v>35</v>
      </c>
      <c r="N31" s="174" t="s">
        <v>586</v>
      </c>
      <c r="O31" s="174" t="s">
        <v>586</v>
      </c>
      <c r="P31" s="174" t="s">
        <v>586</v>
      </c>
      <c r="Q31" s="176" t="s">
        <v>597</v>
      </c>
      <c r="R31" s="176" t="s">
        <v>598</v>
      </c>
      <c r="S31" s="174" t="s">
        <v>648</v>
      </c>
      <c r="T31" s="174" t="s">
        <v>649</v>
      </c>
    </row>
    <row r="32" spans="1:20" ht="110.25" customHeight="1" x14ac:dyDescent="0.25">
      <c r="A32" s="42">
        <f t="shared" ref="A32:A69" si="0">A31+1</f>
        <v>8</v>
      </c>
      <c r="B32" s="173" t="s">
        <v>583</v>
      </c>
      <c r="C32" s="173" t="s">
        <v>583</v>
      </c>
      <c r="D32" s="174" t="s">
        <v>584</v>
      </c>
      <c r="E32" s="174" t="s">
        <v>587</v>
      </c>
      <c r="F32" s="174" t="s">
        <v>586</v>
      </c>
      <c r="G32" s="177" t="s">
        <v>595</v>
      </c>
      <c r="H32" s="177" t="s">
        <v>595</v>
      </c>
      <c r="I32" s="175">
        <v>1982</v>
      </c>
      <c r="J32" s="174" t="s">
        <v>586</v>
      </c>
      <c r="K32" s="173">
        <v>1982</v>
      </c>
      <c r="L32" s="174">
        <v>35</v>
      </c>
      <c r="M32" s="174">
        <v>35</v>
      </c>
      <c r="N32" s="174" t="s">
        <v>586</v>
      </c>
      <c r="O32" s="174" t="s">
        <v>586</v>
      </c>
      <c r="P32" s="174" t="s">
        <v>586</v>
      </c>
      <c r="Q32" s="176" t="s">
        <v>597</v>
      </c>
      <c r="R32" s="176" t="s">
        <v>598</v>
      </c>
      <c r="S32" s="174" t="s">
        <v>648</v>
      </c>
      <c r="T32" s="174" t="s">
        <v>649</v>
      </c>
    </row>
    <row r="33" spans="1:20" ht="110.25" customHeight="1" x14ac:dyDescent="0.25">
      <c r="A33" s="42">
        <f t="shared" si="0"/>
        <v>9</v>
      </c>
      <c r="B33" s="173" t="s">
        <v>583</v>
      </c>
      <c r="C33" s="173" t="s">
        <v>583</v>
      </c>
      <c r="D33" s="174" t="s">
        <v>584</v>
      </c>
      <c r="E33" s="174" t="s">
        <v>587</v>
      </c>
      <c r="F33" s="174" t="s">
        <v>586</v>
      </c>
      <c r="G33" s="177" t="s">
        <v>596</v>
      </c>
      <c r="H33" s="177" t="s">
        <v>596</v>
      </c>
      <c r="I33" s="175">
        <v>1982</v>
      </c>
      <c r="J33" s="174" t="s">
        <v>586</v>
      </c>
      <c r="K33" s="173">
        <v>1982</v>
      </c>
      <c r="L33" s="174">
        <v>35</v>
      </c>
      <c r="M33" s="174">
        <v>35</v>
      </c>
      <c r="N33" s="174" t="s">
        <v>586</v>
      </c>
      <c r="O33" s="174" t="s">
        <v>586</v>
      </c>
      <c r="P33" s="174" t="s">
        <v>586</v>
      </c>
      <c r="Q33" s="176" t="s">
        <v>597</v>
      </c>
      <c r="R33" s="176" t="s">
        <v>598</v>
      </c>
      <c r="S33" s="174" t="s">
        <v>648</v>
      </c>
      <c r="T33" s="174" t="s">
        <v>649</v>
      </c>
    </row>
    <row r="34" spans="1:20" ht="110.25" customHeight="1" x14ac:dyDescent="0.25">
      <c r="A34" s="42">
        <f t="shared" si="0"/>
        <v>10</v>
      </c>
      <c r="B34" s="174" t="s">
        <v>599</v>
      </c>
      <c r="C34" s="174" t="s">
        <v>599</v>
      </c>
      <c r="D34" s="174" t="s">
        <v>600</v>
      </c>
      <c r="E34" s="174" t="s">
        <v>603</v>
      </c>
      <c r="F34" s="174" t="s">
        <v>627</v>
      </c>
      <c r="G34" s="174" t="s">
        <v>603</v>
      </c>
      <c r="H34" s="174" t="s">
        <v>604</v>
      </c>
      <c r="I34" s="174" t="s">
        <v>632</v>
      </c>
      <c r="J34" s="174" t="s">
        <v>633</v>
      </c>
      <c r="K34" s="174" t="s">
        <v>632</v>
      </c>
      <c r="L34" s="174" t="s">
        <v>569</v>
      </c>
      <c r="M34" s="174" t="s">
        <v>569</v>
      </c>
      <c r="N34" s="174" t="s">
        <v>586</v>
      </c>
      <c r="O34" s="174" t="s">
        <v>586</v>
      </c>
      <c r="P34" s="174" t="s">
        <v>586</v>
      </c>
      <c r="Q34" s="174" t="s">
        <v>635</v>
      </c>
      <c r="R34" s="174" t="s">
        <v>636</v>
      </c>
      <c r="S34" s="174" t="s">
        <v>648</v>
      </c>
      <c r="T34" s="174" t="s">
        <v>649</v>
      </c>
    </row>
    <row r="35" spans="1:20" ht="110.25" customHeight="1" x14ac:dyDescent="0.25">
      <c r="A35" s="42">
        <f t="shared" si="0"/>
        <v>11</v>
      </c>
      <c r="B35" s="174" t="s">
        <v>599</v>
      </c>
      <c r="C35" s="174" t="s">
        <v>599</v>
      </c>
      <c r="D35" s="174" t="s">
        <v>600</v>
      </c>
      <c r="E35" s="174" t="s">
        <v>569</v>
      </c>
      <c r="F35" s="174" t="s">
        <v>628</v>
      </c>
      <c r="G35" s="174" t="s">
        <v>312</v>
      </c>
      <c r="H35" s="174" t="s">
        <v>605</v>
      </c>
      <c r="I35" s="174" t="s">
        <v>312</v>
      </c>
      <c r="J35" s="174" t="s">
        <v>633</v>
      </c>
      <c r="K35" s="174" t="s">
        <v>312</v>
      </c>
      <c r="L35" s="174" t="s">
        <v>569</v>
      </c>
      <c r="M35" s="174" t="s">
        <v>569</v>
      </c>
      <c r="N35" s="174" t="s">
        <v>586</v>
      </c>
      <c r="O35" s="174" t="s">
        <v>586</v>
      </c>
      <c r="P35" s="174" t="s">
        <v>586</v>
      </c>
      <c r="Q35" s="174" t="s">
        <v>637</v>
      </c>
      <c r="R35" s="174" t="s">
        <v>638</v>
      </c>
      <c r="S35" s="174" t="s">
        <v>648</v>
      </c>
      <c r="T35" s="174" t="s">
        <v>649</v>
      </c>
    </row>
    <row r="36" spans="1:20" ht="110.25" customHeight="1" x14ac:dyDescent="0.25">
      <c r="A36" s="42">
        <f t="shared" si="0"/>
        <v>12</v>
      </c>
      <c r="B36" s="174" t="s">
        <v>599</v>
      </c>
      <c r="C36" s="174" t="s">
        <v>599</v>
      </c>
      <c r="D36" s="174" t="s">
        <v>601</v>
      </c>
      <c r="E36" s="174" t="s">
        <v>569</v>
      </c>
      <c r="F36" s="174" t="s">
        <v>629</v>
      </c>
      <c r="G36" s="174" t="s">
        <v>312</v>
      </c>
      <c r="H36" s="174" t="s">
        <v>606</v>
      </c>
      <c r="I36" s="174" t="s">
        <v>312</v>
      </c>
      <c r="J36" s="174" t="s">
        <v>633</v>
      </c>
      <c r="K36" s="174" t="s">
        <v>312</v>
      </c>
      <c r="L36" s="174" t="s">
        <v>569</v>
      </c>
      <c r="M36" s="174" t="s">
        <v>569</v>
      </c>
      <c r="N36" s="174" t="s">
        <v>586</v>
      </c>
      <c r="O36" s="174" t="s">
        <v>586</v>
      </c>
      <c r="P36" s="174" t="s">
        <v>586</v>
      </c>
      <c r="Q36" s="174" t="s">
        <v>637</v>
      </c>
      <c r="R36" s="174" t="s">
        <v>638</v>
      </c>
      <c r="S36" s="174" t="s">
        <v>648</v>
      </c>
      <c r="T36" s="174" t="s">
        <v>649</v>
      </c>
    </row>
    <row r="37" spans="1:20" ht="110.25" customHeight="1" x14ac:dyDescent="0.25">
      <c r="A37" s="42">
        <f t="shared" si="0"/>
        <v>13</v>
      </c>
      <c r="B37" s="175" t="s">
        <v>583</v>
      </c>
      <c r="C37" s="175" t="s">
        <v>583</v>
      </c>
      <c r="D37" s="174" t="s">
        <v>602</v>
      </c>
      <c r="E37" s="174" t="s">
        <v>630</v>
      </c>
      <c r="F37" s="174" t="s">
        <v>586</v>
      </c>
      <c r="G37" s="178" t="s">
        <v>607</v>
      </c>
      <c r="H37" s="178" t="s">
        <v>607</v>
      </c>
      <c r="I37" s="175">
        <v>1982</v>
      </c>
      <c r="J37" s="174" t="s">
        <v>586</v>
      </c>
      <c r="K37" s="175">
        <v>1982</v>
      </c>
      <c r="L37" s="174" t="s">
        <v>634</v>
      </c>
      <c r="M37" s="174" t="s">
        <v>634</v>
      </c>
      <c r="N37" s="174" t="s">
        <v>586</v>
      </c>
      <c r="O37" s="174" t="s">
        <v>586</v>
      </c>
      <c r="P37" s="174" t="s">
        <v>586</v>
      </c>
      <c r="Q37" s="176" t="s">
        <v>597</v>
      </c>
      <c r="R37" s="176" t="s">
        <v>598</v>
      </c>
      <c r="S37" s="174" t="s">
        <v>648</v>
      </c>
      <c r="T37" s="174" t="s">
        <v>649</v>
      </c>
    </row>
    <row r="38" spans="1:20" ht="110.25" customHeight="1" x14ac:dyDescent="0.25">
      <c r="A38" s="42">
        <f t="shared" si="0"/>
        <v>14</v>
      </c>
      <c r="B38" s="175" t="s">
        <v>583</v>
      </c>
      <c r="C38" s="175" t="s">
        <v>583</v>
      </c>
      <c r="D38" s="174" t="s">
        <v>602</v>
      </c>
      <c r="E38" s="174" t="s">
        <v>630</v>
      </c>
      <c r="F38" s="174" t="s">
        <v>586</v>
      </c>
      <c r="G38" s="178" t="s">
        <v>608</v>
      </c>
      <c r="H38" s="178" t="s">
        <v>608</v>
      </c>
      <c r="I38" s="175">
        <v>1982</v>
      </c>
      <c r="J38" s="174" t="s">
        <v>586</v>
      </c>
      <c r="K38" s="175">
        <v>1982</v>
      </c>
      <c r="L38" s="174" t="s">
        <v>634</v>
      </c>
      <c r="M38" s="174" t="s">
        <v>634</v>
      </c>
      <c r="N38" s="174" t="s">
        <v>586</v>
      </c>
      <c r="O38" s="174" t="s">
        <v>586</v>
      </c>
      <c r="P38" s="174" t="s">
        <v>586</v>
      </c>
      <c r="Q38" s="176" t="s">
        <v>597</v>
      </c>
      <c r="R38" s="176" t="s">
        <v>598</v>
      </c>
      <c r="S38" s="174" t="s">
        <v>648</v>
      </c>
      <c r="T38" s="174" t="s">
        <v>649</v>
      </c>
    </row>
    <row r="39" spans="1:20" ht="110.25" customHeight="1" x14ac:dyDescent="0.25">
      <c r="A39" s="42">
        <f t="shared" si="0"/>
        <v>15</v>
      </c>
      <c r="B39" s="175" t="s">
        <v>583</v>
      </c>
      <c r="C39" s="175" t="s">
        <v>583</v>
      </c>
      <c r="D39" s="174" t="s">
        <v>602</v>
      </c>
      <c r="E39" s="174" t="s">
        <v>630</v>
      </c>
      <c r="F39" s="174" t="s">
        <v>586</v>
      </c>
      <c r="G39" s="178" t="s">
        <v>609</v>
      </c>
      <c r="H39" s="178" t="s">
        <v>609</v>
      </c>
      <c r="I39" s="175">
        <v>1982</v>
      </c>
      <c r="J39" s="174" t="s">
        <v>586</v>
      </c>
      <c r="K39" s="175">
        <v>1982</v>
      </c>
      <c r="L39" s="174" t="s">
        <v>634</v>
      </c>
      <c r="M39" s="174" t="s">
        <v>634</v>
      </c>
      <c r="N39" s="174" t="s">
        <v>586</v>
      </c>
      <c r="O39" s="174" t="s">
        <v>586</v>
      </c>
      <c r="P39" s="174" t="s">
        <v>586</v>
      </c>
      <c r="Q39" s="176" t="s">
        <v>597</v>
      </c>
      <c r="R39" s="176" t="s">
        <v>598</v>
      </c>
      <c r="S39" s="174" t="s">
        <v>648</v>
      </c>
      <c r="T39" s="174" t="s">
        <v>649</v>
      </c>
    </row>
    <row r="40" spans="1:20" ht="110.25" customHeight="1" x14ac:dyDescent="0.25">
      <c r="A40" s="42">
        <f t="shared" si="0"/>
        <v>16</v>
      </c>
      <c r="B40" s="175" t="s">
        <v>583</v>
      </c>
      <c r="C40" s="175" t="s">
        <v>583</v>
      </c>
      <c r="D40" s="174" t="s">
        <v>602</v>
      </c>
      <c r="E40" s="174" t="s">
        <v>630</v>
      </c>
      <c r="F40" s="174" t="s">
        <v>586</v>
      </c>
      <c r="G40" s="178" t="s">
        <v>610</v>
      </c>
      <c r="H40" s="178" t="s">
        <v>610</v>
      </c>
      <c r="I40" s="175">
        <v>1982</v>
      </c>
      <c r="J40" s="174" t="s">
        <v>586</v>
      </c>
      <c r="K40" s="175">
        <v>1982</v>
      </c>
      <c r="L40" s="174" t="s">
        <v>634</v>
      </c>
      <c r="M40" s="174" t="s">
        <v>634</v>
      </c>
      <c r="N40" s="174" t="s">
        <v>586</v>
      </c>
      <c r="O40" s="174" t="s">
        <v>586</v>
      </c>
      <c r="P40" s="174" t="s">
        <v>586</v>
      </c>
      <c r="Q40" s="176" t="s">
        <v>597</v>
      </c>
      <c r="R40" s="176" t="s">
        <v>598</v>
      </c>
      <c r="S40" s="174" t="s">
        <v>648</v>
      </c>
      <c r="T40" s="174" t="s">
        <v>649</v>
      </c>
    </row>
    <row r="41" spans="1:20" ht="110.25" customHeight="1" x14ac:dyDescent="0.25">
      <c r="A41" s="42">
        <f t="shared" si="0"/>
        <v>17</v>
      </c>
      <c r="B41" s="175" t="s">
        <v>583</v>
      </c>
      <c r="C41" s="175" t="s">
        <v>583</v>
      </c>
      <c r="D41" s="174" t="s">
        <v>602</v>
      </c>
      <c r="E41" s="174" t="s">
        <v>631</v>
      </c>
      <c r="F41" s="174" t="s">
        <v>586</v>
      </c>
      <c r="G41" s="178" t="s">
        <v>611</v>
      </c>
      <c r="H41" s="178" t="s">
        <v>611</v>
      </c>
      <c r="I41" s="175">
        <v>1982</v>
      </c>
      <c r="J41" s="174" t="s">
        <v>586</v>
      </c>
      <c r="K41" s="175">
        <v>1982</v>
      </c>
      <c r="L41" s="174">
        <v>35</v>
      </c>
      <c r="M41" s="174">
        <v>35</v>
      </c>
      <c r="N41" s="174" t="s">
        <v>586</v>
      </c>
      <c r="O41" s="174" t="s">
        <v>586</v>
      </c>
      <c r="P41" s="174" t="s">
        <v>586</v>
      </c>
      <c r="Q41" s="176" t="s">
        <v>597</v>
      </c>
      <c r="R41" s="176" t="s">
        <v>598</v>
      </c>
      <c r="S41" s="174" t="s">
        <v>648</v>
      </c>
      <c r="T41" s="174" t="s">
        <v>649</v>
      </c>
    </row>
    <row r="42" spans="1:20" ht="110.25" customHeight="1" x14ac:dyDescent="0.25">
      <c r="A42" s="42">
        <f t="shared" si="0"/>
        <v>18</v>
      </c>
      <c r="B42" s="175" t="s">
        <v>583</v>
      </c>
      <c r="C42" s="175" t="s">
        <v>583</v>
      </c>
      <c r="D42" s="174" t="s">
        <v>602</v>
      </c>
      <c r="E42" s="174" t="s">
        <v>631</v>
      </c>
      <c r="F42" s="174" t="s">
        <v>586</v>
      </c>
      <c r="G42" s="178" t="s">
        <v>612</v>
      </c>
      <c r="H42" s="178" t="s">
        <v>612</v>
      </c>
      <c r="I42" s="175">
        <v>1982</v>
      </c>
      <c r="J42" s="174" t="s">
        <v>586</v>
      </c>
      <c r="K42" s="175">
        <v>1982</v>
      </c>
      <c r="L42" s="174">
        <v>35</v>
      </c>
      <c r="M42" s="174">
        <v>35</v>
      </c>
      <c r="N42" s="174" t="s">
        <v>586</v>
      </c>
      <c r="O42" s="174" t="s">
        <v>586</v>
      </c>
      <c r="P42" s="174" t="s">
        <v>586</v>
      </c>
      <c r="Q42" s="176" t="s">
        <v>597</v>
      </c>
      <c r="R42" s="176" t="s">
        <v>598</v>
      </c>
      <c r="S42" s="174" t="s">
        <v>648</v>
      </c>
      <c r="T42" s="174" t="s">
        <v>649</v>
      </c>
    </row>
    <row r="43" spans="1:20" ht="110.25" customHeight="1" x14ac:dyDescent="0.25">
      <c r="A43" s="42">
        <f t="shared" si="0"/>
        <v>19</v>
      </c>
      <c r="B43" s="175" t="s">
        <v>583</v>
      </c>
      <c r="C43" s="175" t="s">
        <v>583</v>
      </c>
      <c r="D43" s="174" t="s">
        <v>602</v>
      </c>
      <c r="E43" s="174" t="s">
        <v>631</v>
      </c>
      <c r="F43" s="174" t="s">
        <v>586</v>
      </c>
      <c r="G43" s="178" t="s">
        <v>613</v>
      </c>
      <c r="H43" s="178" t="s">
        <v>613</v>
      </c>
      <c r="I43" s="175">
        <v>1982</v>
      </c>
      <c r="J43" s="174" t="s">
        <v>586</v>
      </c>
      <c r="K43" s="175">
        <v>1982</v>
      </c>
      <c r="L43" s="174">
        <v>35</v>
      </c>
      <c r="M43" s="174">
        <v>35</v>
      </c>
      <c r="N43" s="174" t="s">
        <v>586</v>
      </c>
      <c r="O43" s="174" t="s">
        <v>586</v>
      </c>
      <c r="P43" s="174" t="s">
        <v>586</v>
      </c>
      <c r="Q43" s="176" t="s">
        <v>597</v>
      </c>
      <c r="R43" s="176" t="s">
        <v>598</v>
      </c>
      <c r="S43" s="174" t="s">
        <v>648</v>
      </c>
      <c r="T43" s="174" t="s">
        <v>649</v>
      </c>
    </row>
    <row r="44" spans="1:20" ht="110.25" customHeight="1" x14ac:dyDescent="0.25">
      <c r="A44" s="42">
        <f t="shared" si="0"/>
        <v>20</v>
      </c>
      <c r="B44" s="175" t="s">
        <v>583</v>
      </c>
      <c r="C44" s="175" t="s">
        <v>583</v>
      </c>
      <c r="D44" s="174" t="s">
        <v>602</v>
      </c>
      <c r="E44" s="174" t="s">
        <v>631</v>
      </c>
      <c r="F44" s="174" t="s">
        <v>586</v>
      </c>
      <c r="G44" s="178" t="s">
        <v>614</v>
      </c>
      <c r="H44" s="178" t="s">
        <v>614</v>
      </c>
      <c r="I44" s="175">
        <v>1982</v>
      </c>
      <c r="J44" s="174" t="s">
        <v>586</v>
      </c>
      <c r="K44" s="175">
        <v>1982</v>
      </c>
      <c r="L44" s="174">
        <v>35</v>
      </c>
      <c r="M44" s="174">
        <v>35</v>
      </c>
      <c r="N44" s="174" t="s">
        <v>586</v>
      </c>
      <c r="O44" s="174" t="s">
        <v>586</v>
      </c>
      <c r="P44" s="174" t="s">
        <v>586</v>
      </c>
      <c r="Q44" s="176" t="s">
        <v>597</v>
      </c>
      <c r="R44" s="176" t="s">
        <v>598</v>
      </c>
      <c r="S44" s="174" t="s">
        <v>648</v>
      </c>
      <c r="T44" s="174" t="s">
        <v>649</v>
      </c>
    </row>
    <row r="45" spans="1:20" ht="110.25" customHeight="1" x14ac:dyDescent="0.25">
      <c r="A45" s="42">
        <f t="shared" si="0"/>
        <v>21</v>
      </c>
      <c r="B45" s="175" t="s">
        <v>583</v>
      </c>
      <c r="C45" s="175" t="s">
        <v>583</v>
      </c>
      <c r="D45" s="174" t="s">
        <v>602</v>
      </c>
      <c r="E45" s="174" t="s">
        <v>631</v>
      </c>
      <c r="F45" s="174" t="s">
        <v>586</v>
      </c>
      <c r="G45" s="178" t="s">
        <v>615</v>
      </c>
      <c r="H45" s="178" t="s">
        <v>615</v>
      </c>
      <c r="I45" s="175">
        <v>1982</v>
      </c>
      <c r="J45" s="174" t="s">
        <v>586</v>
      </c>
      <c r="K45" s="175">
        <v>1982</v>
      </c>
      <c r="L45" s="174">
        <v>35</v>
      </c>
      <c r="M45" s="174">
        <v>35</v>
      </c>
      <c r="N45" s="174" t="s">
        <v>586</v>
      </c>
      <c r="O45" s="174" t="s">
        <v>586</v>
      </c>
      <c r="P45" s="174" t="s">
        <v>586</v>
      </c>
      <c r="Q45" s="176" t="s">
        <v>597</v>
      </c>
      <c r="R45" s="176" t="s">
        <v>598</v>
      </c>
      <c r="S45" s="174" t="s">
        <v>648</v>
      </c>
      <c r="T45" s="174" t="s">
        <v>649</v>
      </c>
    </row>
    <row r="46" spans="1:20" ht="110.25" customHeight="1" x14ac:dyDescent="0.25">
      <c r="A46" s="42">
        <f t="shared" si="0"/>
        <v>22</v>
      </c>
      <c r="B46" s="175" t="s">
        <v>583</v>
      </c>
      <c r="C46" s="175" t="s">
        <v>583</v>
      </c>
      <c r="D46" s="174" t="s">
        <v>602</v>
      </c>
      <c r="E46" s="174" t="s">
        <v>631</v>
      </c>
      <c r="F46" s="174" t="s">
        <v>586</v>
      </c>
      <c r="G46" s="178" t="s">
        <v>616</v>
      </c>
      <c r="H46" s="178" t="s">
        <v>616</v>
      </c>
      <c r="I46" s="175">
        <v>1982</v>
      </c>
      <c r="J46" s="174" t="s">
        <v>586</v>
      </c>
      <c r="K46" s="175">
        <v>1982</v>
      </c>
      <c r="L46" s="174">
        <v>35</v>
      </c>
      <c r="M46" s="174">
        <v>35</v>
      </c>
      <c r="N46" s="174" t="s">
        <v>586</v>
      </c>
      <c r="O46" s="174" t="s">
        <v>586</v>
      </c>
      <c r="P46" s="174" t="s">
        <v>586</v>
      </c>
      <c r="Q46" s="176" t="s">
        <v>597</v>
      </c>
      <c r="R46" s="176" t="s">
        <v>598</v>
      </c>
      <c r="S46" s="174" t="s">
        <v>648</v>
      </c>
      <c r="T46" s="174" t="s">
        <v>649</v>
      </c>
    </row>
    <row r="47" spans="1:20" ht="110.25" customHeight="1" x14ac:dyDescent="0.25">
      <c r="A47" s="42">
        <f t="shared" si="0"/>
        <v>23</v>
      </c>
      <c r="B47" s="175" t="s">
        <v>583</v>
      </c>
      <c r="C47" s="175" t="s">
        <v>583</v>
      </c>
      <c r="D47" s="174" t="s">
        <v>602</v>
      </c>
      <c r="E47" s="174" t="s">
        <v>631</v>
      </c>
      <c r="F47" s="174" t="s">
        <v>586</v>
      </c>
      <c r="G47" s="178" t="s">
        <v>617</v>
      </c>
      <c r="H47" s="178" t="s">
        <v>617</v>
      </c>
      <c r="I47" s="175">
        <v>1982</v>
      </c>
      <c r="J47" s="174" t="s">
        <v>586</v>
      </c>
      <c r="K47" s="175">
        <v>1982</v>
      </c>
      <c r="L47" s="174">
        <v>35</v>
      </c>
      <c r="M47" s="174">
        <v>35</v>
      </c>
      <c r="N47" s="174" t="s">
        <v>586</v>
      </c>
      <c r="O47" s="174" t="s">
        <v>586</v>
      </c>
      <c r="P47" s="174" t="s">
        <v>586</v>
      </c>
      <c r="Q47" s="176" t="s">
        <v>597</v>
      </c>
      <c r="R47" s="176" t="s">
        <v>598</v>
      </c>
      <c r="S47" s="174" t="s">
        <v>648</v>
      </c>
      <c r="T47" s="174" t="s">
        <v>649</v>
      </c>
    </row>
    <row r="48" spans="1:20" ht="110.25" customHeight="1" x14ac:dyDescent="0.25">
      <c r="A48" s="42">
        <f t="shared" si="0"/>
        <v>24</v>
      </c>
      <c r="B48" s="175" t="s">
        <v>583</v>
      </c>
      <c r="C48" s="175" t="s">
        <v>583</v>
      </c>
      <c r="D48" s="174" t="s">
        <v>602</v>
      </c>
      <c r="E48" s="174" t="s">
        <v>631</v>
      </c>
      <c r="F48" s="174" t="s">
        <v>586</v>
      </c>
      <c r="G48" s="178" t="s">
        <v>618</v>
      </c>
      <c r="H48" s="178" t="s">
        <v>618</v>
      </c>
      <c r="I48" s="175">
        <v>1982</v>
      </c>
      <c r="J48" s="174" t="s">
        <v>586</v>
      </c>
      <c r="K48" s="175">
        <v>1982</v>
      </c>
      <c r="L48" s="174">
        <v>35</v>
      </c>
      <c r="M48" s="174">
        <v>35</v>
      </c>
      <c r="N48" s="174" t="s">
        <v>586</v>
      </c>
      <c r="O48" s="174" t="s">
        <v>586</v>
      </c>
      <c r="P48" s="174" t="s">
        <v>586</v>
      </c>
      <c r="Q48" s="176" t="s">
        <v>597</v>
      </c>
      <c r="R48" s="176" t="s">
        <v>598</v>
      </c>
      <c r="S48" s="174" t="s">
        <v>648</v>
      </c>
      <c r="T48" s="174" t="s">
        <v>649</v>
      </c>
    </row>
    <row r="49" spans="1:20" ht="110.25" customHeight="1" x14ac:dyDescent="0.25">
      <c r="A49" s="42">
        <f t="shared" si="0"/>
        <v>25</v>
      </c>
      <c r="B49" s="175" t="s">
        <v>583</v>
      </c>
      <c r="C49" s="175" t="s">
        <v>583</v>
      </c>
      <c r="D49" s="174" t="s">
        <v>602</v>
      </c>
      <c r="E49" s="174" t="s">
        <v>631</v>
      </c>
      <c r="F49" s="174" t="s">
        <v>586</v>
      </c>
      <c r="G49" s="178" t="s">
        <v>619</v>
      </c>
      <c r="H49" s="178" t="s">
        <v>619</v>
      </c>
      <c r="I49" s="175">
        <v>1982</v>
      </c>
      <c r="J49" s="174" t="s">
        <v>586</v>
      </c>
      <c r="K49" s="175">
        <v>1982</v>
      </c>
      <c r="L49" s="174">
        <v>35</v>
      </c>
      <c r="M49" s="174">
        <v>35</v>
      </c>
      <c r="N49" s="174" t="s">
        <v>586</v>
      </c>
      <c r="O49" s="174" t="s">
        <v>586</v>
      </c>
      <c r="P49" s="174" t="s">
        <v>586</v>
      </c>
      <c r="Q49" s="176" t="s">
        <v>597</v>
      </c>
      <c r="R49" s="176" t="s">
        <v>598</v>
      </c>
      <c r="S49" s="174" t="s">
        <v>648</v>
      </c>
      <c r="T49" s="174" t="s">
        <v>649</v>
      </c>
    </row>
    <row r="50" spans="1:20" ht="110.25" customHeight="1" x14ac:dyDescent="0.25">
      <c r="A50" s="42">
        <f t="shared" si="0"/>
        <v>26</v>
      </c>
      <c r="B50" s="175" t="s">
        <v>583</v>
      </c>
      <c r="C50" s="175" t="s">
        <v>583</v>
      </c>
      <c r="D50" s="174" t="s">
        <v>602</v>
      </c>
      <c r="E50" s="174" t="s">
        <v>631</v>
      </c>
      <c r="F50" s="174" t="s">
        <v>586</v>
      </c>
      <c r="G50" s="178" t="s">
        <v>620</v>
      </c>
      <c r="H50" s="178" t="s">
        <v>620</v>
      </c>
      <c r="I50" s="175">
        <v>1982</v>
      </c>
      <c r="J50" s="174" t="s">
        <v>586</v>
      </c>
      <c r="K50" s="175">
        <v>1982</v>
      </c>
      <c r="L50" s="174">
        <v>35</v>
      </c>
      <c r="M50" s="174">
        <v>35</v>
      </c>
      <c r="N50" s="174" t="s">
        <v>586</v>
      </c>
      <c r="O50" s="174" t="s">
        <v>586</v>
      </c>
      <c r="P50" s="174" t="s">
        <v>586</v>
      </c>
      <c r="Q50" s="176" t="s">
        <v>597</v>
      </c>
      <c r="R50" s="176" t="s">
        <v>598</v>
      </c>
      <c r="S50" s="174" t="s">
        <v>648</v>
      </c>
      <c r="T50" s="174" t="s">
        <v>649</v>
      </c>
    </row>
    <row r="51" spans="1:20" ht="110.25" customHeight="1" x14ac:dyDescent="0.25">
      <c r="A51" s="42">
        <f t="shared" si="0"/>
        <v>27</v>
      </c>
      <c r="B51" s="175" t="s">
        <v>583</v>
      </c>
      <c r="C51" s="175" t="s">
        <v>583</v>
      </c>
      <c r="D51" s="174" t="s">
        <v>602</v>
      </c>
      <c r="E51" s="174" t="s">
        <v>631</v>
      </c>
      <c r="F51" s="174" t="s">
        <v>586</v>
      </c>
      <c r="G51" s="178" t="s">
        <v>621</v>
      </c>
      <c r="H51" s="178" t="s">
        <v>621</v>
      </c>
      <c r="I51" s="175">
        <v>1982</v>
      </c>
      <c r="J51" s="174" t="s">
        <v>586</v>
      </c>
      <c r="K51" s="175">
        <v>1982</v>
      </c>
      <c r="L51" s="174">
        <v>35</v>
      </c>
      <c r="M51" s="174">
        <v>35</v>
      </c>
      <c r="N51" s="174" t="s">
        <v>586</v>
      </c>
      <c r="O51" s="174" t="s">
        <v>586</v>
      </c>
      <c r="P51" s="174" t="s">
        <v>586</v>
      </c>
      <c r="Q51" s="176" t="s">
        <v>597</v>
      </c>
      <c r="R51" s="176" t="s">
        <v>598</v>
      </c>
      <c r="S51" s="174" t="s">
        <v>648</v>
      </c>
      <c r="T51" s="174" t="s">
        <v>649</v>
      </c>
    </row>
    <row r="52" spans="1:20" ht="110.25" customHeight="1" x14ac:dyDescent="0.25">
      <c r="A52" s="42">
        <f t="shared" si="0"/>
        <v>28</v>
      </c>
      <c r="B52" s="175" t="s">
        <v>583</v>
      </c>
      <c r="C52" s="175" t="s">
        <v>583</v>
      </c>
      <c r="D52" s="174" t="s">
        <v>602</v>
      </c>
      <c r="E52" s="174" t="s">
        <v>631</v>
      </c>
      <c r="F52" s="174" t="s">
        <v>586</v>
      </c>
      <c r="G52" s="178" t="s">
        <v>622</v>
      </c>
      <c r="H52" s="178" t="s">
        <v>622</v>
      </c>
      <c r="I52" s="175">
        <v>1982</v>
      </c>
      <c r="J52" s="174" t="s">
        <v>586</v>
      </c>
      <c r="K52" s="175">
        <v>1982</v>
      </c>
      <c r="L52" s="174">
        <v>35</v>
      </c>
      <c r="M52" s="174">
        <v>35</v>
      </c>
      <c r="N52" s="174" t="s">
        <v>586</v>
      </c>
      <c r="O52" s="174" t="s">
        <v>586</v>
      </c>
      <c r="P52" s="174" t="s">
        <v>586</v>
      </c>
      <c r="Q52" s="176" t="s">
        <v>597</v>
      </c>
      <c r="R52" s="176" t="s">
        <v>598</v>
      </c>
      <c r="S52" s="174" t="s">
        <v>648</v>
      </c>
      <c r="T52" s="174" t="s">
        <v>649</v>
      </c>
    </row>
    <row r="53" spans="1:20" ht="110.25" customHeight="1" x14ac:dyDescent="0.25">
      <c r="A53" s="42">
        <f t="shared" si="0"/>
        <v>29</v>
      </c>
      <c r="B53" s="175" t="s">
        <v>583</v>
      </c>
      <c r="C53" s="175" t="s">
        <v>583</v>
      </c>
      <c r="D53" s="174" t="s">
        <v>602</v>
      </c>
      <c r="E53" s="174" t="s">
        <v>631</v>
      </c>
      <c r="F53" s="174" t="s">
        <v>586</v>
      </c>
      <c r="G53" s="178" t="s">
        <v>623</v>
      </c>
      <c r="H53" s="178" t="s">
        <v>623</v>
      </c>
      <c r="I53" s="175">
        <v>1982</v>
      </c>
      <c r="J53" s="174" t="s">
        <v>586</v>
      </c>
      <c r="K53" s="175">
        <v>1982</v>
      </c>
      <c r="L53" s="174">
        <v>35</v>
      </c>
      <c r="M53" s="174">
        <v>35</v>
      </c>
      <c r="N53" s="174" t="s">
        <v>586</v>
      </c>
      <c r="O53" s="174" t="s">
        <v>586</v>
      </c>
      <c r="P53" s="174" t="s">
        <v>586</v>
      </c>
      <c r="Q53" s="176" t="s">
        <v>597</v>
      </c>
      <c r="R53" s="176" t="s">
        <v>598</v>
      </c>
      <c r="S53" s="174" t="s">
        <v>648</v>
      </c>
      <c r="T53" s="174" t="s">
        <v>649</v>
      </c>
    </row>
    <row r="54" spans="1:20" ht="110.25" customHeight="1" x14ac:dyDescent="0.25">
      <c r="A54" s="42">
        <f t="shared" si="0"/>
        <v>30</v>
      </c>
      <c r="B54" s="175" t="s">
        <v>583</v>
      </c>
      <c r="C54" s="175" t="s">
        <v>583</v>
      </c>
      <c r="D54" s="174" t="s">
        <v>602</v>
      </c>
      <c r="E54" s="174" t="s">
        <v>631</v>
      </c>
      <c r="F54" s="174" t="s">
        <v>586</v>
      </c>
      <c r="G54" s="178" t="s">
        <v>624</v>
      </c>
      <c r="H54" s="178" t="s">
        <v>624</v>
      </c>
      <c r="I54" s="175">
        <v>1982</v>
      </c>
      <c r="J54" s="174" t="s">
        <v>586</v>
      </c>
      <c r="K54" s="175">
        <v>1982</v>
      </c>
      <c r="L54" s="174">
        <v>35</v>
      </c>
      <c r="M54" s="174">
        <v>35</v>
      </c>
      <c r="N54" s="174" t="s">
        <v>586</v>
      </c>
      <c r="O54" s="174" t="s">
        <v>586</v>
      </c>
      <c r="P54" s="174" t="s">
        <v>586</v>
      </c>
      <c r="Q54" s="176" t="s">
        <v>597</v>
      </c>
      <c r="R54" s="176" t="s">
        <v>598</v>
      </c>
      <c r="S54" s="174" t="s">
        <v>648</v>
      </c>
      <c r="T54" s="174" t="s">
        <v>649</v>
      </c>
    </row>
    <row r="55" spans="1:20" ht="110.25" customHeight="1" x14ac:dyDescent="0.25">
      <c r="A55" s="42">
        <f t="shared" si="0"/>
        <v>31</v>
      </c>
      <c r="B55" s="175" t="s">
        <v>583</v>
      </c>
      <c r="C55" s="175" t="s">
        <v>583</v>
      </c>
      <c r="D55" s="174" t="s">
        <v>602</v>
      </c>
      <c r="E55" s="174" t="s">
        <v>631</v>
      </c>
      <c r="F55" s="174" t="s">
        <v>586</v>
      </c>
      <c r="G55" s="178" t="s">
        <v>625</v>
      </c>
      <c r="H55" s="178" t="s">
        <v>625</v>
      </c>
      <c r="I55" s="175">
        <v>1982</v>
      </c>
      <c r="J55" s="174" t="s">
        <v>586</v>
      </c>
      <c r="K55" s="175">
        <v>1982</v>
      </c>
      <c r="L55" s="174">
        <v>35</v>
      </c>
      <c r="M55" s="174">
        <v>35</v>
      </c>
      <c r="N55" s="174" t="s">
        <v>586</v>
      </c>
      <c r="O55" s="174" t="s">
        <v>586</v>
      </c>
      <c r="P55" s="174" t="s">
        <v>586</v>
      </c>
      <c r="Q55" s="176" t="s">
        <v>597</v>
      </c>
      <c r="R55" s="176" t="s">
        <v>598</v>
      </c>
      <c r="S55" s="174" t="s">
        <v>648</v>
      </c>
      <c r="T55" s="174" t="s">
        <v>649</v>
      </c>
    </row>
    <row r="56" spans="1:20" ht="110.25" customHeight="1" x14ac:dyDescent="0.25">
      <c r="A56" s="42">
        <f t="shared" si="0"/>
        <v>32</v>
      </c>
      <c r="B56" s="175" t="s">
        <v>583</v>
      </c>
      <c r="C56" s="175" t="s">
        <v>583</v>
      </c>
      <c r="D56" s="174" t="s">
        <v>602</v>
      </c>
      <c r="E56" s="174" t="s">
        <v>631</v>
      </c>
      <c r="F56" s="174" t="s">
        <v>586</v>
      </c>
      <c r="G56" s="178" t="s">
        <v>626</v>
      </c>
      <c r="H56" s="178" t="s">
        <v>626</v>
      </c>
      <c r="I56" s="175">
        <v>1982</v>
      </c>
      <c r="J56" s="174" t="s">
        <v>586</v>
      </c>
      <c r="K56" s="175">
        <v>1982</v>
      </c>
      <c r="L56" s="174">
        <v>35</v>
      </c>
      <c r="M56" s="174">
        <v>35</v>
      </c>
      <c r="N56" s="174" t="s">
        <v>586</v>
      </c>
      <c r="O56" s="174" t="s">
        <v>586</v>
      </c>
      <c r="P56" s="174" t="s">
        <v>586</v>
      </c>
      <c r="Q56" s="176" t="s">
        <v>597</v>
      </c>
      <c r="R56" s="176" t="s">
        <v>598</v>
      </c>
      <c r="S56" s="174" t="s">
        <v>648</v>
      </c>
      <c r="T56" s="174" t="s">
        <v>649</v>
      </c>
    </row>
    <row r="57" spans="1:20" ht="110.25" customHeight="1" x14ac:dyDescent="0.25">
      <c r="A57" s="42">
        <f t="shared" si="0"/>
        <v>33</v>
      </c>
      <c r="B57" s="174" t="s">
        <v>599</v>
      </c>
      <c r="C57" s="174" t="s">
        <v>599</v>
      </c>
      <c r="D57" s="179" t="s">
        <v>639</v>
      </c>
      <c r="E57" s="174" t="s">
        <v>643</v>
      </c>
      <c r="F57" s="174" t="s">
        <v>641</v>
      </c>
      <c r="G57" s="174" t="s">
        <v>640</v>
      </c>
      <c r="H57" s="174" t="s">
        <v>641</v>
      </c>
      <c r="I57" s="174" t="s">
        <v>647</v>
      </c>
      <c r="J57" s="174" t="s">
        <v>633</v>
      </c>
      <c r="K57" s="174" t="s">
        <v>647</v>
      </c>
      <c r="L57" s="174" t="s">
        <v>569</v>
      </c>
      <c r="M57" s="174" t="s">
        <v>569</v>
      </c>
      <c r="N57" s="174" t="s">
        <v>586</v>
      </c>
      <c r="O57" s="174" t="s">
        <v>586</v>
      </c>
      <c r="P57" s="174" t="s">
        <v>586</v>
      </c>
      <c r="Q57" s="174" t="s">
        <v>586</v>
      </c>
      <c r="R57" s="174" t="s">
        <v>586</v>
      </c>
      <c r="S57" s="174" t="s">
        <v>648</v>
      </c>
      <c r="T57" s="174" t="s">
        <v>649</v>
      </c>
    </row>
    <row r="58" spans="1:20" ht="110.25" customHeight="1" x14ac:dyDescent="0.25">
      <c r="A58" s="42">
        <f t="shared" si="0"/>
        <v>34</v>
      </c>
      <c r="B58" s="174" t="s">
        <v>599</v>
      </c>
      <c r="C58" s="174" t="s">
        <v>599</v>
      </c>
      <c r="D58" s="179" t="s">
        <v>639</v>
      </c>
      <c r="E58" s="174" t="s">
        <v>643</v>
      </c>
      <c r="F58" s="174" t="s">
        <v>641</v>
      </c>
      <c r="G58" s="174" t="s">
        <v>640</v>
      </c>
      <c r="H58" s="174" t="s">
        <v>641</v>
      </c>
      <c r="I58" s="174" t="s">
        <v>647</v>
      </c>
      <c r="J58" s="174" t="s">
        <v>633</v>
      </c>
      <c r="K58" s="174" t="s">
        <v>647</v>
      </c>
      <c r="L58" s="174" t="s">
        <v>569</v>
      </c>
      <c r="M58" s="174" t="s">
        <v>569</v>
      </c>
      <c r="N58" s="174" t="s">
        <v>586</v>
      </c>
      <c r="O58" s="174" t="s">
        <v>586</v>
      </c>
      <c r="P58" s="174" t="s">
        <v>586</v>
      </c>
      <c r="Q58" s="174" t="s">
        <v>586</v>
      </c>
      <c r="R58" s="174" t="s">
        <v>586</v>
      </c>
      <c r="S58" s="174" t="s">
        <v>648</v>
      </c>
      <c r="T58" s="174" t="s">
        <v>649</v>
      </c>
    </row>
    <row r="59" spans="1:20" ht="110.25" customHeight="1" x14ac:dyDescent="0.25">
      <c r="A59" s="42">
        <f t="shared" si="0"/>
        <v>35</v>
      </c>
      <c r="B59" s="174" t="s">
        <v>599</v>
      </c>
      <c r="C59" s="174" t="s">
        <v>599</v>
      </c>
      <c r="D59" s="179" t="s">
        <v>639</v>
      </c>
      <c r="E59" s="174" t="s">
        <v>643</v>
      </c>
      <c r="F59" s="174" t="s">
        <v>641</v>
      </c>
      <c r="G59" s="174" t="s">
        <v>640</v>
      </c>
      <c r="H59" s="174" t="s">
        <v>641</v>
      </c>
      <c r="I59" s="174" t="s">
        <v>647</v>
      </c>
      <c r="J59" s="174" t="s">
        <v>633</v>
      </c>
      <c r="K59" s="174" t="s">
        <v>647</v>
      </c>
      <c r="L59" s="174" t="s">
        <v>569</v>
      </c>
      <c r="M59" s="174" t="s">
        <v>569</v>
      </c>
      <c r="N59" s="174" t="s">
        <v>586</v>
      </c>
      <c r="O59" s="174" t="s">
        <v>586</v>
      </c>
      <c r="P59" s="174" t="s">
        <v>586</v>
      </c>
      <c r="Q59" s="174" t="s">
        <v>586</v>
      </c>
      <c r="R59" s="174" t="s">
        <v>586</v>
      </c>
      <c r="S59" s="174" t="s">
        <v>648</v>
      </c>
      <c r="T59" s="174" t="s">
        <v>649</v>
      </c>
    </row>
    <row r="60" spans="1:20" ht="110.25" customHeight="1" x14ac:dyDescent="0.25">
      <c r="A60" s="42">
        <f t="shared" si="0"/>
        <v>36</v>
      </c>
      <c r="B60" s="174" t="s">
        <v>599</v>
      </c>
      <c r="C60" s="174" t="s">
        <v>599</v>
      </c>
      <c r="D60" s="179" t="s">
        <v>639</v>
      </c>
      <c r="E60" s="174" t="s">
        <v>569</v>
      </c>
      <c r="F60" s="174" t="s">
        <v>644</v>
      </c>
      <c r="G60" s="174" t="s">
        <v>569</v>
      </c>
      <c r="H60" s="174" t="s">
        <v>642</v>
      </c>
      <c r="I60" s="174" t="s">
        <v>569</v>
      </c>
      <c r="J60" s="174">
        <v>2027</v>
      </c>
      <c r="K60" s="174" t="s">
        <v>569</v>
      </c>
      <c r="L60" s="174" t="s">
        <v>569</v>
      </c>
      <c r="M60" s="174" t="s">
        <v>569</v>
      </c>
      <c r="N60" s="174" t="s">
        <v>586</v>
      </c>
      <c r="O60" s="174" t="s">
        <v>586</v>
      </c>
      <c r="P60" s="174" t="s">
        <v>586</v>
      </c>
      <c r="Q60" s="174" t="s">
        <v>586</v>
      </c>
      <c r="R60" s="174" t="s">
        <v>586</v>
      </c>
      <c r="S60" s="174" t="s">
        <v>648</v>
      </c>
      <c r="T60" s="174" t="s">
        <v>649</v>
      </c>
    </row>
    <row r="61" spans="1:20" ht="110.25" customHeight="1" x14ac:dyDescent="0.25">
      <c r="A61" s="42">
        <f t="shared" si="0"/>
        <v>37</v>
      </c>
      <c r="B61" s="174" t="s">
        <v>599</v>
      </c>
      <c r="C61" s="174" t="s">
        <v>599</v>
      </c>
      <c r="D61" s="179" t="s">
        <v>639</v>
      </c>
      <c r="E61" s="174" t="s">
        <v>645</v>
      </c>
      <c r="F61" s="174" t="s">
        <v>646</v>
      </c>
      <c r="G61" s="178" t="s">
        <v>588</v>
      </c>
      <c r="H61" s="178" t="s">
        <v>588</v>
      </c>
      <c r="I61" s="180">
        <v>1982</v>
      </c>
      <c r="J61" s="180">
        <v>2027</v>
      </c>
      <c r="K61" s="180">
        <v>1982</v>
      </c>
      <c r="L61" s="180">
        <v>110</v>
      </c>
      <c r="M61" s="180">
        <v>110</v>
      </c>
      <c r="N61" s="174" t="s">
        <v>586</v>
      </c>
      <c r="O61" s="174" t="s">
        <v>586</v>
      </c>
      <c r="P61" s="174" t="s">
        <v>586</v>
      </c>
      <c r="Q61" s="174" t="s">
        <v>586</v>
      </c>
      <c r="R61" s="174" t="s">
        <v>586</v>
      </c>
      <c r="S61" s="174" t="s">
        <v>648</v>
      </c>
      <c r="T61" s="174" t="s">
        <v>649</v>
      </c>
    </row>
    <row r="62" spans="1:20" ht="110.25" customHeight="1" x14ac:dyDescent="0.25">
      <c r="A62" s="42">
        <f t="shared" si="0"/>
        <v>38</v>
      </c>
      <c r="B62" s="174" t="s">
        <v>599</v>
      </c>
      <c r="C62" s="174" t="s">
        <v>599</v>
      </c>
      <c r="D62" s="179" t="s">
        <v>639</v>
      </c>
      <c r="E62" s="174" t="s">
        <v>645</v>
      </c>
      <c r="F62" s="174" t="s">
        <v>646</v>
      </c>
      <c r="G62" s="178" t="s">
        <v>589</v>
      </c>
      <c r="H62" s="178" t="s">
        <v>589</v>
      </c>
      <c r="I62" s="180">
        <v>1982</v>
      </c>
      <c r="J62" s="180">
        <v>2027</v>
      </c>
      <c r="K62" s="180">
        <v>1982</v>
      </c>
      <c r="L62" s="180">
        <v>110</v>
      </c>
      <c r="M62" s="180">
        <v>110</v>
      </c>
      <c r="N62" s="174" t="s">
        <v>586</v>
      </c>
      <c r="O62" s="174" t="s">
        <v>586</v>
      </c>
      <c r="P62" s="174" t="s">
        <v>586</v>
      </c>
      <c r="Q62" s="174" t="s">
        <v>586</v>
      </c>
      <c r="R62" s="174" t="s">
        <v>586</v>
      </c>
      <c r="S62" s="174" t="s">
        <v>648</v>
      </c>
      <c r="T62" s="174" t="s">
        <v>649</v>
      </c>
    </row>
    <row r="63" spans="1:20" ht="110.25" customHeight="1" x14ac:dyDescent="0.25">
      <c r="A63" s="42">
        <f t="shared" si="0"/>
        <v>39</v>
      </c>
      <c r="B63" s="174" t="s">
        <v>599</v>
      </c>
      <c r="C63" s="174" t="s">
        <v>599</v>
      </c>
      <c r="D63" s="179" t="s">
        <v>639</v>
      </c>
      <c r="E63" s="174" t="s">
        <v>645</v>
      </c>
      <c r="F63" s="174" t="s">
        <v>646</v>
      </c>
      <c r="G63" s="178" t="s">
        <v>590</v>
      </c>
      <c r="H63" s="178" t="s">
        <v>590</v>
      </c>
      <c r="I63" s="180">
        <v>1982</v>
      </c>
      <c r="J63" s="180">
        <v>2027</v>
      </c>
      <c r="K63" s="180">
        <v>1982</v>
      </c>
      <c r="L63" s="180">
        <v>35</v>
      </c>
      <c r="M63" s="180">
        <v>35</v>
      </c>
      <c r="N63" s="174" t="s">
        <v>586</v>
      </c>
      <c r="O63" s="174" t="s">
        <v>586</v>
      </c>
      <c r="P63" s="174" t="s">
        <v>586</v>
      </c>
      <c r="Q63" s="174" t="s">
        <v>586</v>
      </c>
      <c r="R63" s="174" t="s">
        <v>586</v>
      </c>
      <c r="S63" s="174" t="s">
        <v>648</v>
      </c>
      <c r="T63" s="174" t="s">
        <v>649</v>
      </c>
    </row>
    <row r="64" spans="1:20" ht="110.25" customHeight="1" x14ac:dyDescent="0.25">
      <c r="A64" s="42">
        <f t="shared" si="0"/>
        <v>40</v>
      </c>
      <c r="B64" s="174" t="s">
        <v>599</v>
      </c>
      <c r="C64" s="174" t="s">
        <v>599</v>
      </c>
      <c r="D64" s="179" t="s">
        <v>639</v>
      </c>
      <c r="E64" s="174" t="s">
        <v>645</v>
      </c>
      <c r="F64" s="174" t="s">
        <v>646</v>
      </c>
      <c r="G64" s="178" t="s">
        <v>591</v>
      </c>
      <c r="H64" s="178" t="s">
        <v>591</v>
      </c>
      <c r="I64" s="180">
        <v>1982</v>
      </c>
      <c r="J64" s="180">
        <v>2027</v>
      </c>
      <c r="K64" s="180">
        <v>1982</v>
      </c>
      <c r="L64" s="180">
        <v>35</v>
      </c>
      <c r="M64" s="180">
        <v>35</v>
      </c>
      <c r="N64" s="174" t="s">
        <v>586</v>
      </c>
      <c r="O64" s="174" t="s">
        <v>586</v>
      </c>
      <c r="P64" s="174" t="s">
        <v>586</v>
      </c>
      <c r="Q64" s="174" t="s">
        <v>586</v>
      </c>
      <c r="R64" s="174" t="s">
        <v>586</v>
      </c>
      <c r="S64" s="174" t="s">
        <v>648</v>
      </c>
      <c r="T64" s="174" t="s">
        <v>649</v>
      </c>
    </row>
    <row r="65" spans="1:113" ht="110.25" customHeight="1" x14ac:dyDescent="0.25">
      <c r="A65" s="42">
        <f t="shared" si="0"/>
        <v>41</v>
      </c>
      <c r="B65" s="174" t="s">
        <v>599</v>
      </c>
      <c r="C65" s="174" t="s">
        <v>599</v>
      </c>
      <c r="D65" s="179" t="s">
        <v>639</v>
      </c>
      <c r="E65" s="174" t="s">
        <v>645</v>
      </c>
      <c r="F65" s="174" t="s">
        <v>646</v>
      </c>
      <c r="G65" s="178" t="s">
        <v>592</v>
      </c>
      <c r="H65" s="178" t="s">
        <v>592</v>
      </c>
      <c r="I65" s="180">
        <v>1982</v>
      </c>
      <c r="J65" s="180">
        <v>2027</v>
      </c>
      <c r="K65" s="180">
        <v>1982</v>
      </c>
      <c r="L65" s="180">
        <v>35</v>
      </c>
      <c r="M65" s="180">
        <v>35</v>
      </c>
      <c r="N65" s="174" t="s">
        <v>586</v>
      </c>
      <c r="O65" s="174" t="s">
        <v>586</v>
      </c>
      <c r="P65" s="174" t="s">
        <v>586</v>
      </c>
      <c r="Q65" s="174" t="s">
        <v>586</v>
      </c>
      <c r="R65" s="174" t="s">
        <v>586</v>
      </c>
      <c r="S65" s="174" t="s">
        <v>648</v>
      </c>
      <c r="T65" s="174" t="s">
        <v>649</v>
      </c>
    </row>
    <row r="66" spans="1:113" ht="110.25" customHeight="1" x14ac:dyDescent="0.25">
      <c r="A66" s="42">
        <f t="shared" si="0"/>
        <v>42</v>
      </c>
      <c r="B66" s="174" t="s">
        <v>599</v>
      </c>
      <c r="C66" s="174" t="s">
        <v>599</v>
      </c>
      <c r="D66" s="179" t="s">
        <v>639</v>
      </c>
      <c r="E66" s="174" t="s">
        <v>645</v>
      </c>
      <c r="F66" s="174" t="s">
        <v>646</v>
      </c>
      <c r="G66" s="178" t="s">
        <v>593</v>
      </c>
      <c r="H66" s="178" t="s">
        <v>593</v>
      </c>
      <c r="I66" s="180">
        <v>1982</v>
      </c>
      <c r="J66" s="180">
        <v>2027</v>
      </c>
      <c r="K66" s="180">
        <v>1982</v>
      </c>
      <c r="L66" s="180">
        <v>35</v>
      </c>
      <c r="M66" s="180">
        <v>35</v>
      </c>
      <c r="N66" s="174" t="s">
        <v>586</v>
      </c>
      <c r="O66" s="174" t="s">
        <v>586</v>
      </c>
      <c r="P66" s="174" t="s">
        <v>586</v>
      </c>
      <c r="Q66" s="174" t="s">
        <v>586</v>
      </c>
      <c r="R66" s="174" t="s">
        <v>586</v>
      </c>
      <c r="S66" s="174" t="s">
        <v>648</v>
      </c>
      <c r="T66" s="174" t="s">
        <v>649</v>
      </c>
    </row>
    <row r="67" spans="1:113" ht="110.25" customHeight="1" x14ac:dyDescent="0.25">
      <c r="A67" s="42">
        <f t="shared" si="0"/>
        <v>43</v>
      </c>
      <c r="B67" s="174" t="s">
        <v>599</v>
      </c>
      <c r="C67" s="174" t="s">
        <v>599</v>
      </c>
      <c r="D67" s="179" t="s">
        <v>639</v>
      </c>
      <c r="E67" s="174" t="s">
        <v>645</v>
      </c>
      <c r="F67" s="174" t="s">
        <v>646</v>
      </c>
      <c r="G67" s="178" t="s">
        <v>594</v>
      </c>
      <c r="H67" s="178" t="s">
        <v>594</v>
      </c>
      <c r="I67" s="180">
        <v>1982</v>
      </c>
      <c r="J67" s="180">
        <v>2027</v>
      </c>
      <c r="K67" s="180">
        <v>1982</v>
      </c>
      <c r="L67" s="180">
        <v>35</v>
      </c>
      <c r="M67" s="180">
        <v>35</v>
      </c>
      <c r="N67" s="174" t="s">
        <v>586</v>
      </c>
      <c r="O67" s="174" t="s">
        <v>586</v>
      </c>
      <c r="P67" s="174" t="s">
        <v>586</v>
      </c>
      <c r="Q67" s="174" t="s">
        <v>586</v>
      </c>
      <c r="R67" s="174" t="s">
        <v>586</v>
      </c>
      <c r="S67" s="174" t="s">
        <v>648</v>
      </c>
      <c r="T67" s="174" t="s">
        <v>649</v>
      </c>
    </row>
    <row r="68" spans="1:113" ht="110.25" customHeight="1" x14ac:dyDescent="0.25">
      <c r="A68" s="42">
        <f t="shared" si="0"/>
        <v>44</v>
      </c>
      <c r="B68" s="174" t="s">
        <v>599</v>
      </c>
      <c r="C68" s="174" t="s">
        <v>599</v>
      </c>
      <c r="D68" s="179" t="s">
        <v>639</v>
      </c>
      <c r="E68" s="174" t="s">
        <v>645</v>
      </c>
      <c r="F68" s="174" t="s">
        <v>646</v>
      </c>
      <c r="G68" s="178" t="s">
        <v>595</v>
      </c>
      <c r="H68" s="178" t="s">
        <v>595</v>
      </c>
      <c r="I68" s="180">
        <v>1982</v>
      </c>
      <c r="J68" s="180">
        <v>2027</v>
      </c>
      <c r="K68" s="180">
        <v>1982</v>
      </c>
      <c r="L68" s="180">
        <v>35</v>
      </c>
      <c r="M68" s="180">
        <v>35</v>
      </c>
      <c r="N68" s="174" t="s">
        <v>586</v>
      </c>
      <c r="O68" s="174" t="s">
        <v>586</v>
      </c>
      <c r="P68" s="174" t="s">
        <v>586</v>
      </c>
      <c r="Q68" s="174" t="s">
        <v>586</v>
      </c>
      <c r="R68" s="174" t="s">
        <v>586</v>
      </c>
      <c r="S68" s="174" t="s">
        <v>648</v>
      </c>
      <c r="T68" s="174" t="s">
        <v>649</v>
      </c>
    </row>
    <row r="69" spans="1:113" ht="110.25" customHeight="1" x14ac:dyDescent="0.25">
      <c r="A69" s="42">
        <f t="shared" si="0"/>
        <v>45</v>
      </c>
      <c r="B69" s="174" t="s">
        <v>599</v>
      </c>
      <c r="C69" s="174" t="s">
        <v>599</v>
      </c>
      <c r="D69" s="179" t="s">
        <v>639</v>
      </c>
      <c r="E69" s="174" t="s">
        <v>645</v>
      </c>
      <c r="F69" s="174" t="s">
        <v>646</v>
      </c>
      <c r="G69" s="178" t="s">
        <v>596</v>
      </c>
      <c r="H69" s="178" t="s">
        <v>596</v>
      </c>
      <c r="I69" s="180">
        <v>1982</v>
      </c>
      <c r="J69" s="180">
        <v>2027</v>
      </c>
      <c r="K69" s="180">
        <v>1982</v>
      </c>
      <c r="L69" s="180">
        <v>35</v>
      </c>
      <c r="M69" s="180">
        <v>35</v>
      </c>
      <c r="N69" s="174" t="s">
        <v>586</v>
      </c>
      <c r="O69" s="174" t="s">
        <v>586</v>
      </c>
      <c r="P69" s="174" t="s">
        <v>586</v>
      </c>
      <c r="Q69" s="174" t="s">
        <v>586</v>
      </c>
      <c r="R69" s="174" t="s">
        <v>586</v>
      </c>
      <c r="S69" s="174" t="s">
        <v>648</v>
      </c>
      <c r="T69" s="174" t="s">
        <v>649</v>
      </c>
    </row>
    <row r="70" spans="1:113" ht="3" customHeight="1" x14ac:dyDescent="0.25"/>
    <row r="71" spans="1:113" s="40" customFormat="1" ht="12.75" x14ac:dyDescent="0.2">
      <c r="B71" s="41"/>
      <c r="C71" s="41"/>
      <c r="K71" s="41"/>
    </row>
    <row r="72" spans="1:113" s="40" customFormat="1" x14ac:dyDescent="0.25">
      <c r="B72" s="36" t="s">
        <v>110</v>
      </c>
      <c r="C72" s="36"/>
      <c r="D72" s="36"/>
      <c r="E72" s="36"/>
      <c r="F72" s="36"/>
      <c r="G72" s="36"/>
      <c r="H72" s="36"/>
      <c r="I72" s="36"/>
      <c r="J72" s="36"/>
      <c r="K72" s="36"/>
      <c r="L72" s="36"/>
      <c r="M72" s="36"/>
      <c r="N72" s="36"/>
      <c r="O72" s="36"/>
      <c r="P72" s="36"/>
      <c r="Q72" s="36"/>
      <c r="R72" s="36"/>
    </row>
    <row r="73" spans="1:113" x14ac:dyDescent="0.25">
      <c r="B73" s="257" t="s">
        <v>437</v>
      </c>
      <c r="C73" s="257"/>
      <c r="D73" s="257"/>
      <c r="E73" s="257"/>
      <c r="F73" s="257"/>
      <c r="G73" s="257"/>
      <c r="H73" s="257"/>
      <c r="I73" s="257"/>
      <c r="J73" s="257"/>
      <c r="K73" s="257"/>
      <c r="L73" s="257"/>
      <c r="M73" s="257"/>
      <c r="N73" s="257"/>
      <c r="O73" s="257"/>
      <c r="P73" s="257"/>
      <c r="Q73" s="257"/>
      <c r="R73" s="257"/>
    </row>
    <row r="75" spans="1:113" x14ac:dyDescent="0.25">
      <c r="B75" s="38" t="s">
        <v>400</v>
      </c>
      <c r="C75" s="38"/>
      <c r="D75" s="38"/>
      <c r="E75" s="38"/>
      <c r="H75" s="38"/>
      <c r="I75" s="38"/>
      <c r="J75" s="38"/>
      <c r="K75" s="38"/>
      <c r="L75" s="38"/>
      <c r="M75" s="38"/>
      <c r="N75" s="38"/>
      <c r="O75" s="38"/>
      <c r="P75" s="38"/>
      <c r="Q75" s="38"/>
      <c r="R75" s="38"/>
      <c r="S75" s="39"/>
      <c r="T75" s="39"/>
      <c r="U75" s="39"/>
      <c r="V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c r="CV75" s="39"/>
      <c r="CW75" s="39"/>
      <c r="CX75" s="39"/>
      <c r="CY75" s="39"/>
      <c r="CZ75" s="39"/>
      <c r="DA75" s="39"/>
      <c r="DB75" s="39"/>
      <c r="DC75" s="39"/>
      <c r="DD75" s="39"/>
      <c r="DE75" s="39"/>
      <c r="DF75" s="39"/>
      <c r="DG75" s="39"/>
      <c r="DH75" s="39"/>
      <c r="DI75" s="39"/>
    </row>
    <row r="76" spans="1:113" x14ac:dyDescent="0.25">
      <c r="B76" s="38" t="s">
        <v>109</v>
      </c>
      <c r="C76" s="38"/>
      <c r="D76" s="38"/>
      <c r="E76" s="38"/>
      <c r="H76" s="38"/>
      <c r="I76" s="38"/>
      <c r="J76" s="38"/>
      <c r="K76" s="38"/>
      <c r="L76" s="38"/>
      <c r="M76" s="38"/>
      <c r="N76" s="38"/>
      <c r="O76" s="38"/>
      <c r="P76" s="38"/>
      <c r="Q76" s="38"/>
      <c r="R76" s="38"/>
    </row>
    <row r="77" spans="1:113" x14ac:dyDescent="0.25">
      <c r="B77" s="38" t="s">
        <v>108</v>
      </c>
      <c r="C77" s="38"/>
      <c r="D77" s="38"/>
      <c r="E77" s="38"/>
      <c r="H77" s="38"/>
      <c r="I77" s="38"/>
      <c r="J77" s="38"/>
      <c r="K77" s="38"/>
      <c r="L77" s="38"/>
      <c r="M77" s="38"/>
      <c r="N77" s="38"/>
      <c r="O77" s="38"/>
      <c r="P77" s="38"/>
      <c r="Q77" s="38"/>
      <c r="R77" s="38"/>
      <c r="AN77" s="38"/>
      <c r="AO77" s="38"/>
      <c r="AP77" s="38"/>
      <c r="AQ77" s="38"/>
      <c r="AR77" s="38"/>
      <c r="AS77" s="38"/>
      <c r="AT77" s="38"/>
      <c r="AU77" s="38"/>
      <c r="AV77" s="38"/>
      <c r="AW77" s="38"/>
      <c r="AX77" s="38"/>
      <c r="AY77" s="38"/>
      <c r="AZ77" s="38"/>
      <c r="BA77" s="38"/>
      <c r="BB77" s="38"/>
      <c r="BC77" s="38"/>
      <c r="BD77" s="38"/>
      <c r="BE77" s="38"/>
      <c r="BF77" s="38"/>
      <c r="BG77" s="38"/>
      <c r="BH77" s="38"/>
      <c r="BI77" s="38"/>
      <c r="BJ77" s="38"/>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37"/>
      <c r="CQ77" s="37"/>
      <c r="CR77" s="37"/>
      <c r="CS77" s="37"/>
      <c r="CT77" s="37"/>
      <c r="CU77" s="37"/>
      <c r="CV77" s="37"/>
      <c r="CW77" s="37"/>
      <c r="CX77" s="37"/>
      <c r="CY77" s="37"/>
      <c r="CZ77" s="37"/>
      <c r="DA77" s="37"/>
      <c r="DB77" s="37"/>
      <c r="DC77" s="37"/>
      <c r="DD77" s="37"/>
      <c r="DE77" s="37"/>
      <c r="DF77" s="37"/>
      <c r="DG77" s="37"/>
      <c r="DH77" s="37"/>
      <c r="DI77" s="37"/>
    </row>
    <row r="78" spans="1:113" x14ac:dyDescent="0.25">
      <c r="B78" s="38" t="s">
        <v>107</v>
      </c>
      <c r="C78" s="38"/>
      <c r="D78" s="38"/>
      <c r="E78" s="38"/>
      <c r="H78" s="38"/>
      <c r="I78" s="38"/>
      <c r="J78" s="38"/>
      <c r="K78" s="38"/>
      <c r="L78" s="38"/>
      <c r="M78" s="38"/>
      <c r="N78" s="38"/>
      <c r="O78" s="38"/>
      <c r="P78" s="38"/>
      <c r="Q78" s="38"/>
      <c r="R78" s="38"/>
      <c r="S78" s="38"/>
      <c r="T78" s="38"/>
      <c r="U78" s="38"/>
      <c r="V78" s="38"/>
      <c r="AN78" s="38"/>
      <c r="AO78" s="38"/>
      <c r="AP78" s="38"/>
      <c r="AQ78" s="38"/>
      <c r="AR78" s="38"/>
      <c r="AS78" s="38"/>
      <c r="AT78" s="38"/>
      <c r="AU78" s="38"/>
      <c r="AV78" s="38"/>
      <c r="AW78" s="38"/>
      <c r="AX78" s="38"/>
      <c r="AY78" s="38"/>
      <c r="AZ78" s="38"/>
      <c r="BA78" s="38"/>
      <c r="BB78" s="38"/>
      <c r="BC78" s="38"/>
      <c r="BD78" s="38"/>
      <c r="BE78" s="38"/>
      <c r="BF78" s="38"/>
      <c r="BG78" s="38"/>
      <c r="BH78" s="38"/>
      <c r="BI78" s="38"/>
      <c r="BJ78" s="38"/>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row>
    <row r="79" spans="1:113" x14ac:dyDescent="0.25">
      <c r="B79" s="38" t="s">
        <v>106</v>
      </c>
      <c r="C79" s="38"/>
      <c r="D79" s="38"/>
      <c r="E79" s="38"/>
      <c r="H79" s="38"/>
      <c r="I79" s="38"/>
      <c r="J79" s="38"/>
      <c r="K79" s="38"/>
      <c r="L79" s="38"/>
      <c r="M79" s="38"/>
      <c r="N79" s="38"/>
      <c r="O79" s="38"/>
      <c r="P79" s="38"/>
      <c r="Q79" s="38"/>
      <c r="R79" s="38"/>
      <c r="S79" s="38"/>
      <c r="T79" s="38"/>
      <c r="U79" s="38"/>
      <c r="V79" s="38"/>
      <c r="AN79" s="38"/>
      <c r="AO79" s="38"/>
      <c r="AP79" s="38"/>
      <c r="AQ79" s="38"/>
      <c r="AR79" s="38"/>
      <c r="AS79" s="38"/>
      <c r="AT79" s="38"/>
      <c r="AU79" s="38"/>
      <c r="AV79" s="38"/>
      <c r="AW79" s="38"/>
      <c r="AX79" s="38"/>
      <c r="AY79" s="38"/>
      <c r="AZ79" s="38"/>
      <c r="BA79" s="38"/>
      <c r="BB79" s="38"/>
      <c r="BC79" s="38"/>
      <c r="BD79" s="38"/>
      <c r="BE79" s="38"/>
      <c r="BF79" s="38"/>
      <c r="BG79" s="38"/>
      <c r="BH79" s="38"/>
      <c r="BI79" s="38"/>
      <c r="BJ79" s="38"/>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row>
    <row r="80" spans="1:113" x14ac:dyDescent="0.25">
      <c r="B80" s="38" t="s">
        <v>105</v>
      </c>
      <c r="C80" s="38"/>
      <c r="D80" s="38"/>
      <c r="E80" s="38"/>
      <c r="H80" s="38"/>
      <c r="I80" s="38"/>
      <c r="J80" s="38"/>
      <c r="K80" s="38"/>
      <c r="L80" s="38"/>
      <c r="M80" s="38"/>
      <c r="N80" s="38"/>
      <c r="O80" s="38"/>
      <c r="P80" s="38"/>
      <c r="Q80" s="38"/>
      <c r="R80" s="38"/>
      <c r="S80" s="38"/>
      <c r="T80" s="38"/>
      <c r="U80" s="38"/>
      <c r="V80" s="38"/>
      <c r="AN80" s="38"/>
      <c r="AO80" s="38"/>
      <c r="AP80" s="38"/>
      <c r="AQ80" s="38"/>
      <c r="AR80" s="38"/>
      <c r="AS80" s="38"/>
      <c r="AT80" s="38"/>
      <c r="AU80" s="38"/>
      <c r="AV80" s="38"/>
      <c r="AW80" s="38"/>
      <c r="AX80" s="38"/>
      <c r="AY80" s="38"/>
      <c r="AZ80" s="38"/>
      <c r="BA80" s="38"/>
      <c r="BB80" s="38"/>
      <c r="BC80" s="38"/>
      <c r="BD80" s="38"/>
      <c r="BE80" s="38"/>
      <c r="BF80" s="38"/>
      <c r="BG80" s="38"/>
      <c r="BH80" s="38"/>
      <c r="BI80" s="38"/>
      <c r="BJ80" s="38"/>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row>
    <row r="81" spans="2:113" x14ac:dyDescent="0.25">
      <c r="B81" s="38" t="s">
        <v>104</v>
      </c>
      <c r="C81" s="38"/>
      <c r="D81" s="38"/>
      <c r="E81" s="38"/>
      <c r="H81" s="38"/>
      <c r="I81" s="38"/>
      <c r="J81" s="38"/>
      <c r="K81" s="38"/>
      <c r="L81" s="38"/>
      <c r="M81" s="38"/>
      <c r="N81" s="38"/>
      <c r="O81" s="38"/>
      <c r="P81" s="38"/>
      <c r="Q81" s="38"/>
      <c r="R81" s="38"/>
      <c r="S81" s="38"/>
      <c r="T81" s="38"/>
      <c r="U81" s="38"/>
      <c r="V81" s="38"/>
      <c r="AN81" s="38"/>
      <c r="AO81" s="38"/>
      <c r="AP81" s="38"/>
      <c r="AQ81" s="38"/>
      <c r="AR81" s="38"/>
      <c r="AS81" s="38"/>
      <c r="AT81" s="38"/>
      <c r="AU81" s="38"/>
      <c r="AV81" s="38"/>
      <c r="AW81" s="38"/>
      <c r="AX81" s="38"/>
      <c r="AY81" s="38"/>
      <c r="AZ81" s="38"/>
      <c r="BA81" s="38"/>
      <c r="BB81" s="38"/>
      <c r="BC81" s="38"/>
      <c r="BD81" s="38"/>
      <c r="BE81" s="38"/>
      <c r="BF81" s="38"/>
      <c r="BG81" s="38"/>
      <c r="BH81" s="38"/>
      <c r="BI81" s="38"/>
      <c r="BJ81" s="38"/>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row>
    <row r="82" spans="2:113" x14ac:dyDescent="0.25">
      <c r="B82" s="38" t="s">
        <v>103</v>
      </c>
      <c r="C82" s="38"/>
      <c r="D82" s="38"/>
      <c r="E82" s="38"/>
      <c r="H82" s="38"/>
      <c r="I82" s="38"/>
      <c r="J82" s="38"/>
      <c r="K82" s="38"/>
      <c r="L82" s="38"/>
      <c r="M82" s="38"/>
      <c r="N82" s="38"/>
      <c r="O82" s="38"/>
      <c r="P82" s="38"/>
      <c r="Q82" s="38"/>
      <c r="R82" s="38"/>
      <c r="S82" s="38"/>
      <c r="T82" s="38"/>
      <c r="U82" s="38"/>
      <c r="V82" s="38"/>
      <c r="AN82" s="38"/>
      <c r="AO82" s="38"/>
      <c r="AP82" s="38"/>
      <c r="AQ82" s="38"/>
      <c r="AR82" s="38"/>
      <c r="AS82" s="38"/>
      <c r="AT82" s="38"/>
      <c r="AU82" s="38"/>
      <c r="AV82" s="38"/>
      <c r="AW82" s="38"/>
      <c r="AX82" s="38"/>
      <c r="AY82" s="38"/>
      <c r="AZ82" s="38"/>
      <c r="BA82" s="38"/>
      <c r="BB82" s="38"/>
      <c r="BC82" s="38"/>
      <c r="BD82" s="38"/>
      <c r="BE82" s="38"/>
      <c r="BF82" s="38"/>
      <c r="BG82" s="38"/>
      <c r="BH82" s="38"/>
      <c r="BI82" s="38"/>
      <c r="BJ82" s="38"/>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row>
    <row r="83" spans="2:113" x14ac:dyDescent="0.25">
      <c r="B83" s="38" t="s">
        <v>102</v>
      </c>
      <c r="C83" s="38"/>
      <c r="D83" s="38"/>
      <c r="E83" s="38"/>
      <c r="H83" s="38"/>
      <c r="I83" s="38"/>
      <c r="J83" s="38"/>
      <c r="K83" s="38"/>
      <c r="L83" s="38"/>
      <c r="M83" s="38"/>
      <c r="N83" s="38"/>
      <c r="O83" s="38"/>
      <c r="P83" s="38"/>
      <c r="Q83" s="38"/>
      <c r="R83" s="38"/>
      <c r="S83" s="38"/>
      <c r="T83" s="38"/>
      <c r="U83" s="38"/>
      <c r="V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row>
    <row r="84" spans="2:113" x14ac:dyDescent="0.25">
      <c r="B84" s="38" t="s">
        <v>101</v>
      </c>
      <c r="C84" s="38"/>
      <c r="D84" s="38"/>
      <c r="E84" s="38"/>
      <c r="H84" s="38"/>
      <c r="I84" s="38"/>
      <c r="J84" s="38"/>
      <c r="K84" s="38"/>
      <c r="L84" s="38"/>
      <c r="M84" s="38"/>
      <c r="N84" s="38"/>
      <c r="O84" s="38"/>
      <c r="P84" s="38"/>
      <c r="Q84" s="38"/>
      <c r="R84" s="38"/>
      <c r="S84" s="38"/>
      <c r="T84" s="38"/>
      <c r="U84" s="38"/>
      <c r="V84" s="38"/>
      <c r="AN84" s="38"/>
      <c r="AO84" s="38"/>
      <c r="AP84" s="38"/>
      <c r="AQ84" s="38"/>
      <c r="AR84" s="38"/>
      <c r="AS84" s="38"/>
      <c r="AT84" s="38"/>
      <c r="AU84" s="38"/>
      <c r="AV84" s="38"/>
      <c r="AW84" s="38"/>
      <c r="AX84" s="38"/>
      <c r="AY84" s="38"/>
      <c r="AZ84" s="38"/>
      <c r="BA84" s="38"/>
      <c r="BB84" s="38"/>
      <c r="BC84" s="38"/>
      <c r="BD84" s="38"/>
      <c r="BE84" s="38"/>
      <c r="BF84" s="38"/>
      <c r="BG84" s="38"/>
      <c r="BH84" s="38"/>
      <c r="BI84" s="38"/>
      <c r="BJ84" s="38"/>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row>
    <row r="85" spans="2:113" x14ac:dyDescent="0.25">
      <c r="Q85" s="38"/>
      <c r="R85" s="38"/>
      <c r="S85" s="38"/>
      <c r="T85" s="38"/>
      <c r="U85" s="38"/>
      <c r="V85" s="38"/>
      <c r="AN85" s="38"/>
      <c r="AO85" s="38"/>
      <c r="AP85" s="38"/>
      <c r="AQ85" s="38"/>
      <c r="AR85" s="38"/>
      <c r="AS85" s="38"/>
      <c r="AT85" s="38"/>
      <c r="AU85" s="38"/>
      <c r="AV85" s="38"/>
      <c r="AW85" s="38"/>
      <c r="AX85" s="38"/>
      <c r="AY85" s="38"/>
      <c r="AZ85" s="38"/>
      <c r="BA85" s="38"/>
      <c r="BB85" s="38"/>
      <c r="BC85" s="38"/>
      <c r="BD85" s="38"/>
      <c r="BE85" s="38"/>
      <c r="BF85" s="38"/>
      <c r="BG85" s="38"/>
      <c r="BH85" s="38"/>
      <c r="BI85" s="38"/>
      <c r="BJ85" s="38"/>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row>
    <row r="86" spans="2:113" x14ac:dyDescent="0.25">
      <c r="Q86" s="38"/>
      <c r="R86" s="38"/>
      <c r="S86" s="38"/>
      <c r="T86" s="38"/>
      <c r="U86" s="38"/>
      <c r="V86" s="38"/>
      <c r="W86" s="38"/>
      <c r="X86" s="38"/>
      <c r="Y86" s="38"/>
      <c r="Z86" s="38"/>
      <c r="AA86" s="38"/>
      <c r="AB86" s="38"/>
      <c r="AC86" s="38"/>
      <c r="AD86" s="38"/>
      <c r="AE86" s="38"/>
      <c r="AF86" s="38"/>
      <c r="AG86" s="38"/>
      <c r="AH86" s="38"/>
      <c r="AI86" s="38"/>
      <c r="AJ86" s="38"/>
      <c r="AK86" s="38"/>
      <c r="AL86" s="38"/>
      <c r="AM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73:R73"/>
    <mergeCell ref="L21:M22"/>
    <mergeCell ref="N21:O22"/>
    <mergeCell ref="P21:P22"/>
    <mergeCell ref="D21:D23"/>
    <mergeCell ref="B21:C22"/>
  </mergeCells>
  <dataValidations count="4">
    <dataValidation type="list" allowBlank="1" showInputMessage="1" sqref="D25:D33 D37:D56">
      <formula1>INDIRECT("Вид_обор")</formula1>
    </dataValidation>
    <dataValidation type="list" allowBlank="1" showInputMessage="1" showErrorMessage="1" sqref="L25:M33">
      <formula1>INDIRECT("Ур_нап")</formula1>
    </dataValidation>
    <dataValidation type="list" allowBlank="1" showInputMessage="1" sqref="L37:M56">
      <formula1>INDIRECT("Ур_нап")</formula1>
    </dataValidation>
    <dataValidation type="list" allowBlank="1" showInputMessage="1" sqref="E61:E69">
      <formula1>INDIRECT("Тип_шкафа")</formula1>
    </dataValidation>
  </dataValidation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V11" sqref="V11"/>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9" customFormat="1" x14ac:dyDescent="0.2">
      <c r="A6" s="84"/>
      <c r="B6" s="84"/>
      <c r="C6" s="84"/>
      <c r="D6" s="84"/>
      <c r="E6" s="84"/>
      <c r="F6" s="84"/>
      <c r="G6" s="84"/>
      <c r="H6" s="84"/>
      <c r="I6" s="84"/>
      <c r="J6" s="84"/>
      <c r="K6" s="84"/>
      <c r="L6" s="84"/>
      <c r="M6" s="84"/>
      <c r="N6" s="84"/>
      <c r="O6" s="84"/>
      <c r="P6" s="84"/>
      <c r="Q6" s="84"/>
      <c r="R6" s="84"/>
      <c r="S6" s="84"/>
      <c r="T6" s="84"/>
    </row>
    <row r="7" spans="1:27" s="9" customFormat="1" ht="18.75" x14ac:dyDescent="0.2">
      <c r="E7" s="240" t="s">
        <v>9</v>
      </c>
      <c r="F7" s="240"/>
      <c r="G7" s="240"/>
      <c r="H7" s="240"/>
      <c r="I7" s="240"/>
      <c r="J7" s="240"/>
      <c r="K7" s="240"/>
      <c r="L7" s="240"/>
      <c r="M7" s="240"/>
      <c r="N7" s="240"/>
      <c r="O7" s="240"/>
      <c r="P7" s="240"/>
      <c r="Q7" s="240"/>
      <c r="R7" s="240"/>
      <c r="S7" s="240"/>
      <c r="T7" s="240"/>
      <c r="U7" s="240"/>
      <c r="V7" s="240"/>
      <c r="W7" s="240"/>
      <c r="X7" s="240"/>
      <c r="Y7" s="24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41" t="s">
        <v>463</v>
      </c>
      <c r="F9" s="241"/>
      <c r="G9" s="241"/>
      <c r="H9" s="241"/>
      <c r="I9" s="241"/>
      <c r="J9" s="241"/>
      <c r="K9" s="241"/>
      <c r="L9" s="241"/>
      <c r="M9" s="241"/>
      <c r="N9" s="241"/>
      <c r="O9" s="241"/>
      <c r="P9" s="241"/>
      <c r="Q9" s="241"/>
      <c r="R9" s="241"/>
      <c r="S9" s="241"/>
      <c r="T9" s="241"/>
      <c r="U9" s="241"/>
      <c r="V9" s="241"/>
      <c r="W9" s="241"/>
      <c r="X9" s="241"/>
      <c r="Y9" s="241"/>
    </row>
    <row r="10" spans="1:27" s="9" customFormat="1" ht="18.75" customHeight="1" x14ac:dyDescent="0.2">
      <c r="E10" s="237" t="s">
        <v>8</v>
      </c>
      <c r="F10" s="237"/>
      <c r="G10" s="237"/>
      <c r="H10" s="237"/>
      <c r="I10" s="237"/>
      <c r="J10" s="237"/>
      <c r="K10" s="237"/>
      <c r="L10" s="237"/>
      <c r="M10" s="237"/>
      <c r="N10" s="237"/>
      <c r="O10" s="237"/>
      <c r="P10" s="237"/>
      <c r="Q10" s="237"/>
      <c r="R10" s="237"/>
      <c r="S10" s="237"/>
      <c r="T10" s="237"/>
      <c r="U10" s="237"/>
      <c r="V10" s="237"/>
      <c r="W10" s="237"/>
      <c r="X10" s="237"/>
      <c r="Y10" s="23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41" t="s">
        <v>568</v>
      </c>
      <c r="F12" s="241"/>
      <c r="G12" s="241"/>
      <c r="H12" s="241"/>
      <c r="I12" s="241"/>
      <c r="J12" s="241"/>
      <c r="K12" s="241"/>
      <c r="L12" s="241"/>
      <c r="M12" s="241"/>
      <c r="N12" s="241"/>
      <c r="O12" s="241"/>
      <c r="P12" s="241"/>
      <c r="Q12" s="241"/>
      <c r="R12" s="241"/>
      <c r="S12" s="241"/>
      <c r="T12" s="241"/>
      <c r="U12" s="241"/>
      <c r="V12" s="241"/>
      <c r="W12" s="241"/>
      <c r="X12" s="241"/>
      <c r="Y12" s="241"/>
    </row>
    <row r="13" spans="1:27" s="9" customFormat="1" ht="18.75" customHeight="1" x14ac:dyDescent="0.2">
      <c r="E13" s="237" t="s">
        <v>7</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41" t="s">
        <v>582</v>
      </c>
      <c r="F15" s="241"/>
      <c r="G15" s="241"/>
      <c r="H15" s="241"/>
      <c r="I15" s="241"/>
      <c r="J15" s="241"/>
      <c r="K15" s="241"/>
      <c r="L15" s="241"/>
      <c r="M15" s="241"/>
      <c r="N15" s="241"/>
      <c r="O15" s="241"/>
      <c r="P15" s="241"/>
      <c r="Q15" s="241"/>
      <c r="R15" s="241"/>
      <c r="S15" s="241"/>
      <c r="T15" s="241"/>
      <c r="U15" s="241"/>
      <c r="V15" s="241"/>
      <c r="W15" s="241"/>
      <c r="X15" s="241"/>
      <c r="Y15" s="241"/>
    </row>
    <row r="16" spans="1:27" s="3" customFormat="1" ht="15" customHeight="1" x14ac:dyDescent="0.2">
      <c r="E16" s="237" t="s">
        <v>6</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404</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37" customFormat="1" ht="21" customHeight="1" x14ac:dyDescent="0.25"/>
    <row r="21" spans="1:27" ht="15.75" customHeight="1" x14ac:dyDescent="0.25">
      <c r="A21" s="262" t="s">
        <v>5</v>
      </c>
      <c r="B21" s="258" t="s">
        <v>411</v>
      </c>
      <c r="C21" s="259"/>
      <c r="D21" s="258" t="s">
        <v>413</v>
      </c>
      <c r="E21" s="259"/>
      <c r="F21" s="268" t="s">
        <v>94</v>
      </c>
      <c r="G21" s="270"/>
      <c r="H21" s="270"/>
      <c r="I21" s="269"/>
      <c r="J21" s="262" t="s">
        <v>414</v>
      </c>
      <c r="K21" s="258" t="s">
        <v>415</v>
      </c>
      <c r="L21" s="259"/>
      <c r="M21" s="258" t="s">
        <v>416</v>
      </c>
      <c r="N21" s="259"/>
      <c r="O21" s="258" t="s">
        <v>403</v>
      </c>
      <c r="P21" s="259"/>
      <c r="Q21" s="258" t="s">
        <v>127</v>
      </c>
      <c r="R21" s="259"/>
      <c r="S21" s="262" t="s">
        <v>126</v>
      </c>
      <c r="T21" s="262" t="s">
        <v>417</v>
      </c>
      <c r="U21" s="262" t="s">
        <v>412</v>
      </c>
      <c r="V21" s="258" t="s">
        <v>125</v>
      </c>
      <c r="W21" s="259"/>
      <c r="X21" s="268" t="s">
        <v>117</v>
      </c>
      <c r="Y21" s="270"/>
      <c r="Z21" s="268" t="s">
        <v>116</v>
      </c>
      <c r="AA21" s="270"/>
    </row>
    <row r="22" spans="1:27" ht="216" customHeight="1" x14ac:dyDescent="0.25">
      <c r="A22" s="264"/>
      <c r="B22" s="260"/>
      <c r="C22" s="261"/>
      <c r="D22" s="260"/>
      <c r="E22" s="261"/>
      <c r="F22" s="268" t="s">
        <v>124</v>
      </c>
      <c r="G22" s="269"/>
      <c r="H22" s="268" t="s">
        <v>123</v>
      </c>
      <c r="I22" s="269"/>
      <c r="J22" s="263"/>
      <c r="K22" s="260"/>
      <c r="L22" s="261"/>
      <c r="M22" s="260"/>
      <c r="N22" s="261"/>
      <c r="O22" s="260"/>
      <c r="P22" s="261"/>
      <c r="Q22" s="260"/>
      <c r="R22" s="261"/>
      <c r="S22" s="263"/>
      <c r="T22" s="263"/>
      <c r="U22" s="263"/>
      <c r="V22" s="260"/>
      <c r="W22" s="261"/>
      <c r="X22" s="65" t="s">
        <v>115</v>
      </c>
      <c r="Y22" s="65" t="s">
        <v>401</v>
      </c>
      <c r="Z22" s="65" t="s">
        <v>114</v>
      </c>
      <c r="AA22" s="65" t="s">
        <v>113</v>
      </c>
    </row>
    <row r="23" spans="1:27" ht="60" customHeight="1" x14ac:dyDescent="0.25">
      <c r="A23" s="263"/>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89"/>
      <c r="B25" s="90"/>
      <c r="C25" s="90"/>
      <c r="D25" s="90"/>
      <c r="E25" s="90"/>
      <c r="F25" s="90"/>
      <c r="G25" s="92"/>
      <c r="H25" s="92"/>
      <c r="I25" s="92"/>
      <c r="J25" s="91"/>
      <c r="K25" s="91"/>
      <c r="L25" s="93"/>
      <c r="M25" s="93"/>
      <c r="N25" s="93"/>
      <c r="O25" s="90"/>
      <c r="P25" s="90"/>
      <c r="Q25" s="90"/>
      <c r="R25" s="92"/>
      <c r="S25" s="91"/>
      <c r="T25" s="91"/>
      <c r="U25" s="91"/>
      <c r="V25" s="94"/>
      <c r="W25" s="94"/>
      <c r="X25" s="89"/>
      <c r="Y25" s="89"/>
      <c r="Z25" s="89"/>
      <c r="AA25" s="89"/>
    </row>
    <row r="26" spans="1:27" s="37" customFormat="1" ht="60" customHeight="1" x14ac:dyDescent="0.25">
      <c r="A26" s="89"/>
      <c r="B26" s="90"/>
      <c r="C26" s="90"/>
      <c r="D26" s="90"/>
      <c r="E26" s="90"/>
      <c r="F26" s="69"/>
      <c r="G26" s="70"/>
      <c r="H26" s="70"/>
      <c r="I26" s="70"/>
      <c r="J26" s="91"/>
      <c r="K26" s="91"/>
      <c r="L26" s="93"/>
      <c r="M26" s="72"/>
      <c r="N26" s="69"/>
      <c r="O26" s="90"/>
      <c r="P26" s="90"/>
      <c r="Q26" s="69"/>
      <c r="R26" s="70"/>
      <c r="S26" s="71"/>
      <c r="T26" s="71"/>
      <c r="U26" s="71"/>
      <c r="V26" s="71"/>
      <c r="W26" s="69"/>
      <c r="X26" s="68"/>
      <c r="Y26" s="68"/>
      <c r="Z26" s="68"/>
      <c r="AA26" s="68"/>
    </row>
    <row r="27" spans="1:27" s="37" customFormat="1" ht="51.75" customHeight="1" x14ac:dyDescent="0.25">
      <c r="A27" s="89"/>
      <c r="B27" s="90"/>
      <c r="C27" s="90"/>
      <c r="D27" s="90"/>
      <c r="E27" s="90"/>
      <c r="F27" s="69"/>
      <c r="G27" s="70"/>
      <c r="H27" s="70"/>
      <c r="I27" s="70"/>
      <c r="J27" s="91"/>
      <c r="K27" s="91"/>
      <c r="L27" s="93"/>
      <c r="M27" s="72"/>
      <c r="N27" s="69"/>
      <c r="O27" s="90"/>
      <c r="P27" s="90"/>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7" zoomScale="70" zoomScaleNormal="70" workbookViewId="0">
      <selection activeCell="E30" sqref="E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6" t="str">
        <f>'1. паспорт местоположение'!A5:C5</f>
        <v>Год раскрытия информации: 2026 год</v>
      </c>
      <c r="B5" s="236"/>
      <c r="C5" s="236"/>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9" customFormat="1" ht="18.75" x14ac:dyDescent="0.3">
      <c r="A6" s="14"/>
      <c r="G6" s="13"/>
    </row>
    <row r="7" spans="1:29" s="9" customFormat="1" ht="18.75" x14ac:dyDescent="0.2">
      <c r="A7" s="240" t="s">
        <v>9</v>
      </c>
      <c r="B7" s="240"/>
      <c r="C7" s="240"/>
      <c r="D7" s="11"/>
      <c r="E7" s="11"/>
      <c r="F7" s="11"/>
      <c r="G7" s="11"/>
      <c r="H7" s="11"/>
      <c r="I7" s="11"/>
      <c r="J7" s="11"/>
      <c r="K7" s="11"/>
      <c r="L7" s="11"/>
      <c r="M7" s="11"/>
      <c r="N7" s="11"/>
      <c r="O7" s="11"/>
      <c r="P7" s="11"/>
      <c r="Q7" s="11"/>
      <c r="R7" s="11"/>
      <c r="S7" s="11"/>
      <c r="T7" s="11"/>
      <c r="U7" s="11"/>
    </row>
    <row r="8" spans="1:29" s="9" customFormat="1" ht="18.75" x14ac:dyDescent="0.2">
      <c r="A8" s="240"/>
      <c r="B8" s="240"/>
      <c r="C8" s="240"/>
      <c r="D8" s="12"/>
      <c r="E8" s="12"/>
      <c r="F8" s="12"/>
      <c r="G8" s="12"/>
      <c r="H8" s="11"/>
      <c r="I8" s="11"/>
      <c r="J8" s="11"/>
      <c r="K8" s="11"/>
      <c r="L8" s="11"/>
      <c r="M8" s="11"/>
      <c r="N8" s="11"/>
      <c r="O8" s="11"/>
      <c r="P8" s="11"/>
      <c r="Q8" s="11"/>
      <c r="R8" s="11"/>
      <c r="S8" s="11"/>
      <c r="T8" s="11"/>
      <c r="U8" s="11"/>
    </row>
    <row r="9" spans="1:29" s="9" customFormat="1" ht="18.75" x14ac:dyDescent="0.2">
      <c r="A9" s="242" t="str">
        <f>'1. паспорт местоположение'!A9:C9</f>
        <v xml:space="preserve"> АО "Россети Тюмень"</v>
      </c>
      <c r="B9" s="242"/>
      <c r="C9" s="242"/>
      <c r="D9" s="8"/>
      <c r="E9" s="8"/>
      <c r="F9" s="8"/>
      <c r="G9" s="8"/>
      <c r="H9" s="11"/>
      <c r="I9" s="11"/>
      <c r="J9" s="11"/>
      <c r="K9" s="11"/>
      <c r="L9" s="11"/>
      <c r="M9" s="11"/>
      <c r="N9" s="11"/>
      <c r="O9" s="11"/>
      <c r="P9" s="11"/>
      <c r="Q9" s="11"/>
      <c r="R9" s="11"/>
      <c r="S9" s="11"/>
      <c r="T9" s="11"/>
      <c r="U9" s="11"/>
    </row>
    <row r="10" spans="1:29" s="9" customFormat="1" ht="18.75" x14ac:dyDescent="0.2">
      <c r="A10" s="237" t="s">
        <v>8</v>
      </c>
      <c r="B10" s="237"/>
      <c r="C10" s="237"/>
      <c r="D10" s="6"/>
      <c r="E10" s="6"/>
      <c r="F10" s="6"/>
      <c r="G10" s="6"/>
      <c r="H10" s="11"/>
      <c r="I10" s="11"/>
      <c r="J10" s="11"/>
      <c r="K10" s="11"/>
      <c r="L10" s="11"/>
      <c r="M10" s="11"/>
      <c r="N10" s="11"/>
      <c r="O10" s="11"/>
      <c r="P10" s="11"/>
      <c r="Q10" s="11"/>
      <c r="R10" s="11"/>
      <c r="S10" s="11"/>
      <c r="T10" s="11"/>
      <c r="U10" s="11"/>
    </row>
    <row r="11" spans="1:29" s="9" customFormat="1" ht="18.75" x14ac:dyDescent="0.2">
      <c r="A11" s="240"/>
      <c r="B11" s="240"/>
      <c r="C11" s="240"/>
      <c r="D11" s="12"/>
      <c r="E11" s="12"/>
      <c r="F11" s="12"/>
      <c r="G11" s="12"/>
      <c r="H11" s="11"/>
      <c r="I11" s="11"/>
      <c r="J11" s="11"/>
      <c r="K11" s="11"/>
      <c r="L11" s="11"/>
      <c r="M11" s="11"/>
      <c r="N11" s="11"/>
      <c r="O11" s="11"/>
      <c r="P11" s="11"/>
      <c r="Q11" s="11"/>
      <c r="R11" s="11"/>
      <c r="S11" s="11"/>
      <c r="T11" s="11"/>
      <c r="U11" s="11"/>
    </row>
    <row r="12" spans="1:29" s="9" customFormat="1" ht="18.75" x14ac:dyDescent="0.2">
      <c r="A12" s="242" t="str">
        <f>'1. паспорт местоположение'!A12:C12</f>
        <v>M_TP1100.PS.0078</v>
      </c>
      <c r="B12" s="242"/>
      <c r="C12" s="242"/>
      <c r="D12" s="8"/>
      <c r="E12" s="8"/>
      <c r="F12" s="8"/>
      <c r="G12" s="8"/>
      <c r="H12" s="11"/>
      <c r="I12" s="11"/>
      <c r="J12" s="11"/>
      <c r="K12" s="11"/>
      <c r="L12" s="11"/>
      <c r="M12" s="11"/>
      <c r="N12" s="11"/>
      <c r="O12" s="11"/>
      <c r="P12" s="11"/>
      <c r="Q12" s="11"/>
      <c r="R12" s="11"/>
      <c r="S12" s="11"/>
      <c r="T12" s="11"/>
      <c r="U12" s="11"/>
    </row>
    <row r="13" spans="1:29" s="9" customFormat="1" ht="18.75" x14ac:dyDescent="0.2">
      <c r="A13" s="237" t="s">
        <v>7</v>
      </c>
      <c r="B13" s="237"/>
      <c r="C13" s="23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8"/>
      <c r="B14" s="248"/>
      <c r="C14" s="248"/>
      <c r="D14" s="4"/>
      <c r="E14" s="4"/>
      <c r="F14" s="4"/>
      <c r="G14" s="4"/>
      <c r="H14" s="4"/>
      <c r="I14" s="4"/>
      <c r="J14" s="4"/>
      <c r="K14" s="4"/>
      <c r="L14" s="4"/>
      <c r="M14" s="4"/>
      <c r="N14" s="4"/>
      <c r="O14" s="4"/>
      <c r="P14" s="4"/>
      <c r="Q14" s="4"/>
      <c r="R14" s="4"/>
      <c r="S14" s="4"/>
      <c r="T14" s="4"/>
      <c r="U14" s="4"/>
    </row>
    <row r="15" spans="1:29" s="3" customFormat="1" ht="42.75" customHeight="1" x14ac:dyDescent="0.2">
      <c r="A15" s="243"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8" t="s">
        <v>396</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409</v>
      </c>
      <c r="C22" s="88" t="s">
        <v>659</v>
      </c>
      <c r="D22" s="6"/>
      <c r="E22" s="6"/>
      <c r="F22" s="4"/>
      <c r="G22" s="4"/>
      <c r="H22" s="4"/>
      <c r="I22" s="4"/>
      <c r="J22" s="4"/>
      <c r="K22" s="4"/>
      <c r="L22" s="4"/>
      <c r="M22" s="4"/>
      <c r="N22" s="4"/>
      <c r="O22" s="4"/>
      <c r="P22" s="4"/>
    </row>
    <row r="23" spans="1:21" ht="111" customHeight="1" x14ac:dyDescent="0.25">
      <c r="A23" s="19" t="s">
        <v>63</v>
      </c>
      <c r="B23" s="21" t="s">
        <v>60</v>
      </c>
      <c r="C23" s="22" t="s">
        <v>656</v>
      </c>
    </row>
    <row r="24" spans="1:21" ht="60.75" customHeight="1" x14ac:dyDescent="0.25">
      <c r="A24" s="19" t="s">
        <v>62</v>
      </c>
      <c r="B24" s="21" t="s">
        <v>429</v>
      </c>
      <c r="C24" s="88" t="s">
        <v>653</v>
      </c>
    </row>
    <row r="25" spans="1:21" ht="38.25" customHeight="1" x14ac:dyDescent="0.25">
      <c r="A25" s="19" t="s">
        <v>61</v>
      </c>
      <c r="B25" s="21" t="s">
        <v>430</v>
      </c>
      <c r="C25" s="182" t="s">
        <v>660</v>
      </c>
    </row>
    <row r="26" spans="1:21" ht="51.75" customHeight="1" x14ac:dyDescent="0.25">
      <c r="A26" s="19" t="s">
        <v>59</v>
      </c>
      <c r="B26" s="21" t="s">
        <v>186</v>
      </c>
      <c r="C26" s="20" t="s">
        <v>450</v>
      </c>
    </row>
    <row r="27" spans="1:21" ht="128.25" customHeight="1" x14ac:dyDescent="0.25">
      <c r="A27" s="19" t="s">
        <v>58</v>
      </c>
      <c r="B27" s="21" t="s">
        <v>410</v>
      </c>
      <c r="C27" s="104" t="s">
        <v>657</v>
      </c>
    </row>
    <row r="28" spans="1:21" ht="25.5" customHeight="1" x14ac:dyDescent="0.25">
      <c r="A28" s="19" t="s">
        <v>56</v>
      </c>
      <c r="B28" s="21" t="s">
        <v>57</v>
      </c>
      <c r="C28" s="24">
        <v>2030</v>
      </c>
    </row>
    <row r="29" spans="1:21" ht="25.5" customHeight="1" x14ac:dyDescent="0.25">
      <c r="A29" s="19" t="s">
        <v>54</v>
      </c>
      <c r="B29" s="20" t="s">
        <v>55</v>
      </c>
      <c r="C29" s="24">
        <v>2031</v>
      </c>
    </row>
    <row r="30" spans="1:21" ht="25.5" customHeight="1" x14ac:dyDescent="0.25">
      <c r="A30" s="19" t="s">
        <v>73</v>
      </c>
      <c r="B30" s="20" t="s">
        <v>53</v>
      </c>
      <c r="C30" s="24" t="s">
        <v>573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1"/>
      <c r="AB6" s="1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1"/>
      <c r="AB7" s="11"/>
    </row>
    <row r="8" spans="1:28" x14ac:dyDescent="0.25">
      <c r="A8" s="242" t="str">
        <f>'1. паспорт местоположение'!A9:C9</f>
        <v xml:space="preserve"> 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8"/>
      <c r="AB8" s="8"/>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6"/>
      <c r="AB9" s="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1"/>
      <c r="AB10" s="11"/>
    </row>
    <row r="11" spans="1:28" x14ac:dyDescent="0.25">
      <c r="A11" s="242" t="str">
        <f>'1. паспорт местоположение'!A12:C12</f>
        <v>M_TP1100.PS.0078</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8"/>
      <c r="AB11" s="8"/>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6"/>
      <c r="AB12" s="6"/>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0"/>
      <c r="AB13" s="10"/>
    </row>
    <row r="14" spans="1:28" x14ac:dyDescent="0.25">
      <c r="A14" s="242"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8"/>
      <c r="AB14" s="8"/>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6"/>
      <c r="AB15" s="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6"/>
      <c r="AB16" s="16"/>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6"/>
      <c r="AB17" s="16"/>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6"/>
      <c r="AB18" s="16"/>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6"/>
      <c r="AB19" s="1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6"/>
      <c r="AB20" s="16"/>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6"/>
      <c r="AB21" s="16"/>
    </row>
    <row r="22" spans="1:28" x14ac:dyDescent="0.25">
      <c r="A22" s="273" t="s">
        <v>428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86"/>
      <c r="AB22" s="86"/>
    </row>
    <row r="23" spans="1:28" ht="32.25" customHeight="1" x14ac:dyDescent="0.25">
      <c r="A23" s="275" t="s">
        <v>309</v>
      </c>
      <c r="B23" s="276"/>
      <c r="C23" s="276"/>
      <c r="D23" s="276"/>
      <c r="E23" s="276"/>
      <c r="F23" s="276"/>
      <c r="G23" s="276"/>
      <c r="H23" s="276"/>
      <c r="I23" s="276"/>
      <c r="J23" s="276"/>
      <c r="K23" s="276"/>
      <c r="L23" s="277"/>
      <c r="M23" s="274" t="s">
        <v>310</v>
      </c>
      <c r="N23" s="274"/>
      <c r="O23" s="274"/>
      <c r="P23" s="274"/>
      <c r="Q23" s="274"/>
      <c r="R23" s="274"/>
      <c r="S23" s="274"/>
      <c r="T23" s="274"/>
      <c r="U23" s="274"/>
      <c r="V23" s="274"/>
      <c r="W23" s="274"/>
      <c r="X23" s="274"/>
      <c r="Y23" s="274"/>
      <c r="Z23" s="274"/>
    </row>
    <row r="24" spans="1:28" ht="151.5" customHeight="1" x14ac:dyDescent="0.25">
      <c r="A24" s="62" t="s">
        <v>189</v>
      </c>
      <c r="B24" s="63" t="s">
        <v>218</v>
      </c>
      <c r="C24" s="62" t="s">
        <v>303</v>
      </c>
      <c r="D24" s="62" t="s">
        <v>190</v>
      </c>
      <c r="E24" s="62" t="s">
        <v>304</v>
      </c>
      <c r="F24" s="62" t="s">
        <v>306</v>
      </c>
      <c r="G24" s="62" t="s">
        <v>305</v>
      </c>
      <c r="H24" s="62" t="s">
        <v>191</v>
      </c>
      <c r="I24" s="62" t="s">
        <v>307</v>
      </c>
      <c r="J24" s="62" t="s">
        <v>223</v>
      </c>
      <c r="K24" s="63" t="s">
        <v>217</v>
      </c>
      <c r="L24" s="63" t="s">
        <v>192</v>
      </c>
      <c r="M24" s="64" t="s">
        <v>237</v>
      </c>
      <c r="N24" s="63" t="s">
        <v>439</v>
      </c>
      <c r="O24" s="62" t="s">
        <v>234</v>
      </c>
      <c r="P24" s="62" t="s">
        <v>235</v>
      </c>
      <c r="Q24" s="62" t="s">
        <v>233</v>
      </c>
      <c r="R24" s="62" t="s">
        <v>191</v>
      </c>
      <c r="S24" s="62" t="s">
        <v>232</v>
      </c>
      <c r="T24" s="62" t="s">
        <v>231</v>
      </c>
      <c r="U24" s="62" t="s">
        <v>302</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287</v>
      </c>
      <c r="B26" s="57"/>
      <c r="C26" s="59" t="s">
        <v>289</v>
      </c>
      <c r="D26" s="59" t="s">
        <v>290</v>
      </c>
      <c r="E26" s="59" t="s">
        <v>291</v>
      </c>
      <c r="F26" s="59" t="s">
        <v>228</v>
      </c>
      <c r="G26" s="59" t="s">
        <v>292</v>
      </c>
      <c r="H26" s="59" t="s">
        <v>191</v>
      </c>
      <c r="I26" s="59" t="s">
        <v>293</v>
      </c>
      <c r="J26" s="59" t="s">
        <v>294</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288</v>
      </c>
      <c r="B32" s="57"/>
      <c r="C32" s="59" t="s">
        <v>295</v>
      </c>
      <c r="D32" s="59" t="s">
        <v>296</v>
      </c>
      <c r="E32" s="59" t="s">
        <v>297</v>
      </c>
      <c r="F32" s="59" t="s">
        <v>298</v>
      </c>
      <c r="G32" s="59" t="s">
        <v>299</v>
      </c>
      <c r="H32" s="59" t="s">
        <v>191</v>
      </c>
      <c r="I32" s="59" t="s">
        <v>300</v>
      </c>
      <c r="J32" s="59" t="s">
        <v>301</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85"/>
      <c r="Q5" s="85"/>
      <c r="R5" s="85"/>
      <c r="S5" s="85"/>
      <c r="T5" s="85"/>
      <c r="U5" s="85"/>
      <c r="V5" s="85"/>
      <c r="W5" s="85"/>
      <c r="X5" s="85"/>
      <c r="Y5" s="85"/>
      <c r="Z5" s="85"/>
      <c r="AA5" s="85"/>
      <c r="AB5" s="85"/>
    </row>
    <row r="6" spans="1:28" s="9" customFormat="1" ht="18.75" x14ac:dyDescent="0.3">
      <c r="A6" s="14"/>
      <c r="B6" s="14"/>
      <c r="L6" s="13"/>
    </row>
    <row r="7" spans="1:28" s="9" customFormat="1" ht="18.75" x14ac:dyDescent="0.2">
      <c r="A7" s="240" t="s">
        <v>9</v>
      </c>
      <c r="B7" s="240"/>
      <c r="C7" s="240"/>
      <c r="D7" s="240"/>
      <c r="E7" s="240"/>
      <c r="F7" s="240"/>
      <c r="G7" s="240"/>
      <c r="H7" s="240"/>
      <c r="I7" s="240"/>
      <c r="J7" s="240"/>
      <c r="K7" s="240"/>
      <c r="L7" s="240"/>
      <c r="M7" s="240"/>
      <c r="N7" s="240"/>
      <c r="O7" s="240"/>
      <c r="P7" s="11"/>
      <c r="Q7" s="11"/>
      <c r="R7" s="11"/>
      <c r="S7" s="11"/>
      <c r="T7" s="11"/>
      <c r="U7" s="11"/>
      <c r="V7" s="11"/>
      <c r="W7" s="11"/>
      <c r="X7" s="11"/>
      <c r="Y7" s="11"/>
      <c r="Z7" s="11"/>
    </row>
    <row r="8" spans="1:28" s="9" customFormat="1" ht="18.75" x14ac:dyDescent="0.2">
      <c r="A8" s="240"/>
      <c r="B8" s="240"/>
      <c r="C8" s="240"/>
      <c r="D8" s="240"/>
      <c r="E8" s="240"/>
      <c r="F8" s="240"/>
      <c r="G8" s="240"/>
      <c r="H8" s="240"/>
      <c r="I8" s="240"/>
      <c r="J8" s="240"/>
      <c r="K8" s="240"/>
      <c r="L8" s="240"/>
      <c r="M8" s="240"/>
      <c r="N8" s="240"/>
      <c r="O8" s="240"/>
      <c r="P8" s="11"/>
      <c r="Q8" s="11"/>
      <c r="R8" s="11"/>
      <c r="S8" s="11"/>
      <c r="T8" s="11"/>
      <c r="U8" s="11"/>
      <c r="V8" s="11"/>
      <c r="W8" s="11"/>
      <c r="X8" s="11"/>
      <c r="Y8" s="11"/>
      <c r="Z8" s="11"/>
    </row>
    <row r="9" spans="1:28" s="9" customFormat="1" ht="18.75" x14ac:dyDescent="0.2">
      <c r="A9" s="242" t="str">
        <f>'1. паспорт местоположение'!A9:C9</f>
        <v xml:space="preserve"> АО "Россети Тюмень"</v>
      </c>
      <c r="B9" s="242"/>
      <c r="C9" s="242"/>
      <c r="D9" s="242"/>
      <c r="E9" s="242"/>
      <c r="F9" s="242"/>
      <c r="G9" s="242"/>
      <c r="H9" s="242"/>
      <c r="I9" s="242"/>
      <c r="J9" s="242"/>
      <c r="K9" s="242"/>
      <c r="L9" s="242"/>
      <c r="M9" s="242"/>
      <c r="N9" s="242"/>
      <c r="O9" s="242"/>
      <c r="P9" s="11"/>
      <c r="Q9" s="11"/>
      <c r="R9" s="11"/>
      <c r="S9" s="11"/>
      <c r="T9" s="11"/>
      <c r="U9" s="11"/>
      <c r="V9" s="11"/>
      <c r="W9" s="11"/>
      <c r="X9" s="11"/>
      <c r="Y9" s="11"/>
      <c r="Z9" s="11"/>
    </row>
    <row r="10" spans="1:28" s="9" customFormat="1" ht="18.75" x14ac:dyDescent="0.2">
      <c r="A10" s="237" t="s">
        <v>8</v>
      </c>
      <c r="B10" s="237"/>
      <c r="C10" s="237"/>
      <c r="D10" s="237"/>
      <c r="E10" s="237"/>
      <c r="F10" s="237"/>
      <c r="G10" s="237"/>
      <c r="H10" s="237"/>
      <c r="I10" s="237"/>
      <c r="J10" s="237"/>
      <c r="K10" s="237"/>
      <c r="L10" s="237"/>
      <c r="M10" s="237"/>
      <c r="N10" s="237"/>
      <c r="O10" s="237"/>
      <c r="P10" s="11"/>
      <c r="Q10" s="11"/>
      <c r="R10" s="11"/>
      <c r="S10" s="11"/>
      <c r="T10" s="11"/>
      <c r="U10" s="11"/>
      <c r="V10" s="11"/>
      <c r="W10" s="11"/>
      <c r="X10" s="11"/>
      <c r="Y10" s="11"/>
      <c r="Z10" s="11"/>
    </row>
    <row r="11" spans="1:28" s="9" customFormat="1" ht="18.75" x14ac:dyDescent="0.2">
      <c r="A11" s="240"/>
      <c r="B11" s="240"/>
      <c r="C11" s="240"/>
      <c r="D11" s="240"/>
      <c r="E11" s="240"/>
      <c r="F11" s="240"/>
      <c r="G11" s="240"/>
      <c r="H11" s="240"/>
      <c r="I11" s="240"/>
      <c r="J11" s="240"/>
      <c r="K11" s="240"/>
      <c r="L11" s="240"/>
      <c r="M11" s="240"/>
      <c r="N11" s="240"/>
      <c r="O11" s="240"/>
      <c r="P11" s="11"/>
      <c r="Q11" s="11"/>
      <c r="R11" s="11"/>
      <c r="S11" s="11"/>
      <c r="T11" s="11"/>
      <c r="U11" s="11"/>
      <c r="V11" s="11"/>
      <c r="W11" s="11"/>
      <c r="X11" s="11"/>
      <c r="Y11" s="11"/>
      <c r="Z11" s="11"/>
    </row>
    <row r="12" spans="1:28" s="9" customFormat="1" ht="18.75" x14ac:dyDescent="0.2">
      <c r="A12" s="242" t="str">
        <f>'1. паспорт местоположение'!A12:C12</f>
        <v>M_TP1100.PS.0078</v>
      </c>
      <c r="B12" s="242"/>
      <c r="C12" s="242"/>
      <c r="D12" s="242"/>
      <c r="E12" s="242"/>
      <c r="F12" s="242"/>
      <c r="G12" s="242"/>
      <c r="H12" s="242"/>
      <c r="I12" s="242"/>
      <c r="J12" s="242"/>
      <c r="K12" s="242"/>
      <c r="L12" s="242"/>
      <c r="M12" s="242"/>
      <c r="N12" s="242"/>
      <c r="O12" s="242"/>
      <c r="P12" s="11"/>
      <c r="Q12" s="11"/>
      <c r="R12" s="11"/>
      <c r="S12" s="11"/>
      <c r="T12" s="11"/>
      <c r="U12" s="11"/>
      <c r="V12" s="11"/>
      <c r="W12" s="11"/>
      <c r="X12" s="11"/>
      <c r="Y12" s="11"/>
      <c r="Z12" s="11"/>
    </row>
    <row r="13" spans="1:28" s="9" customFormat="1" ht="18.75" x14ac:dyDescent="0.2">
      <c r="A13" s="237" t="s">
        <v>7</v>
      </c>
      <c r="B13" s="237"/>
      <c r="C13" s="237"/>
      <c r="D13" s="237"/>
      <c r="E13" s="237"/>
      <c r="F13" s="237"/>
      <c r="G13" s="237"/>
      <c r="H13" s="237"/>
      <c r="I13" s="237"/>
      <c r="J13" s="237"/>
      <c r="K13" s="237"/>
      <c r="L13" s="237"/>
      <c r="M13" s="237"/>
      <c r="N13" s="237"/>
      <c r="O13" s="237"/>
      <c r="P13" s="11"/>
      <c r="Q13" s="11"/>
      <c r="R13" s="11"/>
      <c r="S13" s="11"/>
      <c r="T13" s="11"/>
      <c r="U13" s="11"/>
      <c r="V13" s="11"/>
      <c r="W13" s="11"/>
      <c r="X13" s="11"/>
      <c r="Y13" s="11"/>
      <c r="Z13" s="11"/>
    </row>
    <row r="14" spans="1:28" s="9" customFormat="1" ht="15.75" customHeight="1" x14ac:dyDescent="0.2">
      <c r="A14" s="248"/>
      <c r="B14" s="248"/>
      <c r="C14" s="248"/>
      <c r="D14" s="248"/>
      <c r="E14" s="248"/>
      <c r="F14" s="248"/>
      <c r="G14" s="248"/>
      <c r="H14" s="248"/>
      <c r="I14" s="248"/>
      <c r="J14" s="248"/>
      <c r="K14" s="248"/>
      <c r="L14" s="248"/>
      <c r="M14" s="248"/>
      <c r="N14" s="248"/>
      <c r="O14" s="248"/>
      <c r="P14" s="4"/>
      <c r="Q14" s="4"/>
      <c r="R14" s="4"/>
      <c r="S14" s="4"/>
      <c r="T14" s="4"/>
      <c r="U14" s="4"/>
      <c r="V14" s="4"/>
      <c r="W14" s="4"/>
      <c r="X14" s="4"/>
      <c r="Y14" s="4"/>
      <c r="Z14" s="4"/>
    </row>
    <row r="15" spans="1:28" s="3" customFormat="1" ht="12" x14ac:dyDescent="0.2">
      <c r="A15" s="242"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78" t="s">
        <v>405</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79" t="s">
        <v>86</v>
      </c>
      <c r="F19" s="280"/>
      <c r="G19" s="280"/>
      <c r="H19" s="280"/>
      <c r="I19" s="281"/>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4"/>
  <sheetViews>
    <sheetView zoomScale="70" zoomScaleNormal="70" workbookViewId="0">
      <selection activeCell="A15" sqref="A15:AR15"/>
    </sheetView>
  </sheetViews>
  <sheetFormatPr defaultRowHeight="15.75" outlineLevelRow="1" x14ac:dyDescent="0.25"/>
  <cols>
    <col min="1" max="1" width="61.7109375" style="189" customWidth="1"/>
    <col min="2" max="3" width="4.140625" style="189" customWidth="1"/>
    <col min="4" max="4" width="4.28515625" style="189" customWidth="1"/>
    <col min="5" max="22" width="4.140625" style="189" hidden="1" customWidth="1"/>
    <col min="23" max="36" width="5" style="189" hidden="1" customWidth="1"/>
    <col min="37" max="37" width="5" style="189" customWidth="1"/>
    <col min="38" max="38" width="11.7109375" style="189" customWidth="1"/>
    <col min="39" max="39" width="16.7109375" style="189" customWidth="1"/>
    <col min="40" max="40" width="22.140625" style="189" customWidth="1"/>
    <col min="41" max="41" width="20.28515625" style="189" customWidth="1"/>
    <col min="42" max="55" width="16.7109375" style="189" customWidth="1"/>
    <col min="56" max="56" width="18.85546875" style="189" customWidth="1"/>
    <col min="57" max="57" width="20.5703125" style="189" customWidth="1"/>
    <col min="58" max="59" width="16.7109375" style="189" customWidth="1"/>
    <col min="60" max="60" width="26.28515625" style="189" customWidth="1"/>
    <col min="61" max="79" width="16.7109375" style="189" customWidth="1"/>
    <col min="80" max="95" width="17.85546875" style="189" customWidth="1"/>
    <col min="96" max="125" width="16.7109375" style="189" customWidth="1"/>
    <col min="126" max="16384" width="9.140625" style="189"/>
  </cols>
  <sheetData>
    <row r="1" spans="1:46" ht="18.75" x14ac:dyDescent="0.25">
      <c r="AT1" s="26" t="s">
        <v>69</v>
      </c>
    </row>
    <row r="2" spans="1:46" ht="18.75" x14ac:dyDescent="0.3">
      <c r="AT2" s="13" t="s">
        <v>10</v>
      </c>
    </row>
    <row r="3" spans="1:46" ht="18.75" x14ac:dyDescent="0.3">
      <c r="A3" s="188"/>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T3" s="13" t="s">
        <v>662</v>
      </c>
    </row>
    <row r="4" spans="1:46" s="9" customFormat="1" ht="18.75" customHeight="1" x14ac:dyDescent="0.2">
      <c r="A4" s="282"/>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c r="AH4" s="282"/>
      <c r="AI4" s="282"/>
      <c r="AJ4" s="282"/>
      <c r="AK4" s="282"/>
      <c r="AL4" s="282"/>
      <c r="AM4" s="282"/>
      <c r="AN4" s="282"/>
      <c r="AO4" s="282"/>
      <c r="AP4" s="282"/>
      <c r="AQ4" s="282"/>
      <c r="AR4" s="282"/>
      <c r="AS4" s="189"/>
      <c r="AT4" s="26"/>
    </row>
    <row r="5" spans="1:46" s="9" customFormat="1" ht="18.75" x14ac:dyDescent="0.3">
      <c r="A5" s="298" t="str">
        <f>'1. паспорт местоположение'!A5:C5</f>
        <v>Год раскрытия информации: 2026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T5" s="13"/>
    </row>
    <row r="6" spans="1:46" s="9" customFormat="1" ht="18.75" x14ac:dyDescent="0.3">
      <c r="A6" s="14"/>
      <c r="K6" s="13"/>
      <c r="AT6" s="13"/>
    </row>
    <row r="7" spans="1:46" s="9"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6" s="9" customFormat="1" ht="18.75" customHeight="1" x14ac:dyDescent="0.2">
      <c r="A8" s="231"/>
      <c r="B8" s="231"/>
      <c r="C8" s="231"/>
      <c r="D8" s="231"/>
      <c r="E8" s="231"/>
      <c r="F8" s="231"/>
      <c r="G8" s="231"/>
      <c r="H8" s="231"/>
      <c r="I8" s="231"/>
      <c r="J8" s="231"/>
      <c r="K8" s="231"/>
      <c r="L8" s="11"/>
      <c r="M8" s="11"/>
      <c r="N8" s="11"/>
      <c r="O8" s="11"/>
      <c r="P8" s="11"/>
      <c r="Q8" s="11"/>
      <c r="R8" s="11"/>
      <c r="S8" s="11"/>
      <c r="T8" s="11"/>
      <c r="U8" s="11"/>
      <c r="V8" s="11"/>
      <c r="W8" s="11"/>
      <c r="X8" s="11"/>
      <c r="Y8" s="11"/>
    </row>
    <row r="9" spans="1:46" s="9" customFormat="1" ht="18.75" customHeight="1"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6" s="9" customForma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6" s="9" customFormat="1" ht="18.75" customHeight="1" x14ac:dyDescent="0.2">
      <c r="A11" s="231"/>
      <c r="B11" s="231"/>
      <c r="C11" s="231"/>
      <c r="D11" s="231"/>
      <c r="E11" s="231"/>
      <c r="F11" s="231"/>
      <c r="G11" s="231"/>
      <c r="H11" s="231"/>
      <c r="I11" s="231"/>
      <c r="J11" s="231"/>
      <c r="K11" s="231"/>
      <c r="L11" s="11"/>
      <c r="M11" s="11"/>
      <c r="N11" s="11"/>
      <c r="O11" s="11"/>
      <c r="P11" s="11"/>
      <c r="Q11" s="11"/>
      <c r="R11" s="11"/>
      <c r="S11" s="11"/>
      <c r="T11" s="11"/>
      <c r="U11" s="11"/>
      <c r="V11" s="11"/>
      <c r="W11" s="11"/>
      <c r="X11" s="11"/>
      <c r="Y11" s="11"/>
    </row>
    <row r="12" spans="1:46" s="9" customFormat="1" ht="18.75" customHeight="1" x14ac:dyDescent="0.2">
      <c r="A12" s="283" t="str">
        <f>'1. паспорт местоположение'!A12:C12</f>
        <v>M_TP1100.PS.0078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6" s="9" customFormat="1" ht="15.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6" s="3" customFormat="1" ht="18.75"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9"/>
      <c r="AA14" s="9"/>
      <c r="AB14" s="9"/>
      <c r="AC14" s="9"/>
      <c r="AD14" s="9"/>
      <c r="AE14" s="9"/>
      <c r="AF14" s="9"/>
      <c r="AG14" s="9"/>
      <c r="AH14" s="9"/>
      <c r="AI14" s="9"/>
      <c r="AJ14" s="9"/>
      <c r="AK14" s="9"/>
      <c r="AL14" s="9"/>
      <c r="AM14" s="9"/>
      <c r="AN14" s="9"/>
      <c r="AO14" s="9"/>
      <c r="AP14" s="9"/>
      <c r="AQ14" s="9"/>
      <c r="AR14" s="9"/>
    </row>
    <row r="15" spans="1:46" s="3" customFormat="1" ht="15" customHeight="1" x14ac:dyDescent="0.2">
      <c r="A15" s="283"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6"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61"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61" s="9" customFormat="1" ht="18.75" customHeight="1" x14ac:dyDescent="0.2">
      <c r="A18" s="239" t="s">
        <v>406</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90"/>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U22" s="191"/>
      <c r="BD22" s="192"/>
      <c r="BE22" s="193"/>
      <c r="BF22" s="193"/>
      <c r="BG22" s="193"/>
      <c r="BH22" s="193"/>
      <c r="BI22" s="193"/>
    </row>
    <row r="23" spans="1:61" ht="27.75" x14ac:dyDescent="0.4">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U23" s="191"/>
      <c r="BD23" s="192"/>
      <c r="BE23" s="193"/>
      <c r="BF23" s="193"/>
      <c r="BG23" s="193"/>
      <c r="BH23" s="193"/>
      <c r="BI23" s="193"/>
    </row>
    <row r="24" spans="1:61" ht="18.75" customHeight="1" thickBot="1" x14ac:dyDescent="0.3">
      <c r="A24" s="194" t="s">
        <v>441</v>
      </c>
      <c r="B24" s="195"/>
      <c r="C24" s="195"/>
      <c r="D24" s="195"/>
      <c r="E24" s="195"/>
      <c r="F24" s="195"/>
      <c r="G24" s="195"/>
      <c r="H24" s="195"/>
      <c r="I24" s="195"/>
      <c r="J24" s="195"/>
      <c r="K24" s="195"/>
      <c r="L24" s="195"/>
      <c r="M24" s="195"/>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c r="AN24" s="196"/>
      <c r="AO24" s="197"/>
      <c r="AP24" s="197"/>
      <c r="AQ24" s="197"/>
      <c r="AR24" s="197"/>
    </row>
    <row r="25" spans="1:61" ht="18.75" customHeight="1" x14ac:dyDescent="0.25">
      <c r="A25" s="293" t="s">
        <v>663</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5"/>
      <c r="AK25" s="296">
        <v>605600325.04244983</v>
      </c>
      <c r="AL25" s="297"/>
      <c r="AN25" s="190" t="s">
        <v>442</v>
      </c>
      <c r="AO25" s="198"/>
      <c r="AP25" s="198"/>
    </row>
    <row r="26" spans="1:61" ht="15.75" customHeight="1" x14ac:dyDescent="0.25">
      <c r="A26" s="284" t="s">
        <v>443</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6"/>
      <c r="AK26" s="287"/>
      <c r="AL26" s="288"/>
      <c r="AN26" s="289" t="s">
        <v>444</v>
      </c>
      <c r="AO26" s="290"/>
      <c r="AP26" s="199">
        <v>0</v>
      </c>
    </row>
    <row r="27" spans="1:61" x14ac:dyDescent="0.25">
      <c r="A27" s="284" t="s">
        <v>445</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6"/>
      <c r="AK27" s="291">
        <v>58</v>
      </c>
      <c r="AL27" s="292"/>
      <c r="AN27" s="289" t="s">
        <v>446</v>
      </c>
      <c r="AO27" s="290"/>
      <c r="AP27" s="199" t="s">
        <v>675</v>
      </c>
    </row>
    <row r="28" spans="1:61" ht="15" customHeight="1" x14ac:dyDescent="0.25">
      <c r="A28" s="284" t="s">
        <v>447</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91">
        <v>1</v>
      </c>
      <c r="AL28" s="292"/>
      <c r="AN28" s="289" t="s">
        <v>664</v>
      </c>
      <c r="AO28" s="290"/>
      <c r="AP28" s="200">
        <v>-686751356.39214301</v>
      </c>
      <c r="AW28" s="201"/>
      <c r="AX28" s="201"/>
    </row>
    <row r="29" spans="1:61" ht="15" customHeight="1" x14ac:dyDescent="0.25">
      <c r="A29" s="284" t="s">
        <v>448</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91">
        <v>-513760.00000000006</v>
      </c>
      <c r="AL29" s="292"/>
      <c r="AN29" s="289" t="s">
        <v>665</v>
      </c>
      <c r="AO29" s="290"/>
      <c r="AP29" s="202" t="s">
        <v>450</v>
      </c>
    </row>
    <row r="30" spans="1:61" ht="15" customHeight="1" x14ac:dyDescent="0.25">
      <c r="A30" s="284" t="s">
        <v>666</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6"/>
      <c r="AK30" s="291">
        <v>1</v>
      </c>
      <c r="AL30" s="292"/>
    </row>
    <row r="31" spans="1:61" x14ac:dyDescent="0.25">
      <c r="A31" s="284" t="s">
        <v>284</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6"/>
      <c r="AK31" s="299">
        <v>1</v>
      </c>
      <c r="AL31" s="300"/>
    </row>
    <row r="32" spans="1:61" x14ac:dyDescent="0.25">
      <c r="A32" s="284" t="s">
        <v>263</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6"/>
      <c r="AK32" s="299">
        <v>0</v>
      </c>
      <c r="AL32" s="300"/>
    </row>
    <row r="33" spans="1:98" x14ac:dyDescent="0.25">
      <c r="A33" s="284" t="s">
        <v>283</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6"/>
      <c r="AK33" s="299">
        <v>1</v>
      </c>
      <c r="AL33" s="300"/>
    </row>
    <row r="34" spans="1:98" x14ac:dyDescent="0.25">
      <c r="A34" s="284" t="s">
        <v>282</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6"/>
      <c r="AK34" s="299">
        <v>1</v>
      </c>
      <c r="AL34" s="300"/>
    </row>
    <row r="35" spans="1:98"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6"/>
      <c r="AK35" s="303"/>
      <c r="AL35" s="304"/>
    </row>
    <row r="36" spans="1:98" x14ac:dyDescent="0.25">
      <c r="A36" s="284" t="s">
        <v>256</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6"/>
      <c r="AK36" s="301">
        <v>0.25</v>
      </c>
      <c r="AL36" s="302"/>
    </row>
    <row r="37" spans="1:98" x14ac:dyDescent="0.25">
      <c r="A37" s="284" t="s">
        <v>667</v>
      </c>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6"/>
      <c r="AK37" s="299">
        <v>0</v>
      </c>
      <c r="AL37" s="300"/>
    </row>
    <row r="38" spans="1:98" x14ac:dyDescent="0.25">
      <c r="A38" s="284" t="s">
        <v>281</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6"/>
      <c r="AK38" s="303"/>
      <c r="AL38" s="304"/>
    </row>
    <row r="39" spans="1:98" x14ac:dyDescent="0.25">
      <c r="A39" s="284" t="s">
        <v>280</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6"/>
      <c r="AK39" s="305">
        <v>0</v>
      </c>
      <c r="AL39" s="306"/>
    </row>
    <row r="40" spans="1:98" x14ac:dyDescent="0.25">
      <c r="A40" s="284" t="s">
        <v>554</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6"/>
      <c r="AK40" s="303"/>
      <c r="AL40" s="304"/>
    </row>
    <row r="41" spans="1:98" x14ac:dyDescent="0.25">
      <c r="A41" s="284" t="s">
        <v>279</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6"/>
      <c r="AK41" s="301">
        <v>0.27800000000000002</v>
      </c>
      <c r="AL41" s="302"/>
    </row>
    <row r="42" spans="1:98" x14ac:dyDescent="0.25">
      <c r="A42" s="284" t="s">
        <v>278</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6"/>
      <c r="AK42" s="301">
        <v>0.27800000000000002</v>
      </c>
      <c r="AL42" s="302"/>
    </row>
    <row r="43" spans="1:98" x14ac:dyDescent="0.25">
      <c r="A43" s="284" t="s">
        <v>277</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6"/>
      <c r="AK43" s="301">
        <v>1</v>
      </c>
      <c r="AL43" s="302"/>
      <c r="BJ43" s="203"/>
    </row>
    <row r="44" spans="1:98" x14ac:dyDescent="0.25">
      <c r="A44" s="284" t="s">
        <v>276</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6"/>
      <c r="AK44" s="301">
        <v>0.14080000000000001</v>
      </c>
      <c r="AL44" s="302"/>
      <c r="BE44" s="204"/>
      <c r="BF44" s="204"/>
      <c r="BG44" s="204"/>
      <c r="BH44" s="204"/>
      <c r="BI44" s="204"/>
      <c r="BJ44" s="204"/>
    </row>
    <row r="45" spans="1:98" x14ac:dyDescent="0.25">
      <c r="A45" s="284" t="s">
        <v>275</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6"/>
      <c r="AK45" s="301">
        <v>0</v>
      </c>
      <c r="AL45" s="302"/>
    </row>
    <row r="46" spans="1:98" ht="16.5" thickBot="1" x14ac:dyDescent="0.3">
      <c r="A46" s="314" t="s">
        <v>555</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6"/>
      <c r="AK46" s="317">
        <v>0.20850000000000002</v>
      </c>
      <c r="AL46" s="318"/>
    </row>
    <row r="47" spans="1:98" x14ac:dyDescent="0.25">
      <c r="A47" s="319" t="s">
        <v>274</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22">
        <v>2031</v>
      </c>
      <c r="AL47" s="323"/>
      <c r="AM47" s="205">
        <v>2032</v>
      </c>
      <c r="AN47" s="206">
        <v>2033</v>
      </c>
      <c r="AO47" s="206">
        <v>2034</v>
      </c>
      <c r="AP47" s="206">
        <v>2035</v>
      </c>
      <c r="AQ47" s="206">
        <v>2036</v>
      </c>
      <c r="AR47" s="206">
        <v>2037</v>
      </c>
      <c r="AS47" s="206">
        <v>2038</v>
      </c>
      <c r="AT47" s="206">
        <v>2039</v>
      </c>
      <c r="AU47" s="206">
        <v>2040</v>
      </c>
      <c r="AV47" s="206">
        <v>2041</v>
      </c>
      <c r="AW47" s="206">
        <v>2042</v>
      </c>
      <c r="AX47" s="206">
        <v>2043</v>
      </c>
      <c r="AY47" s="206">
        <v>2044</v>
      </c>
      <c r="AZ47" s="206">
        <v>2045</v>
      </c>
      <c r="BA47" s="206">
        <v>2046</v>
      </c>
      <c r="BB47" s="206">
        <v>2047</v>
      </c>
      <c r="BC47" s="206">
        <v>2048</v>
      </c>
      <c r="BD47" s="206">
        <v>2049</v>
      </c>
      <c r="BE47" s="206">
        <v>2050</v>
      </c>
      <c r="BF47" s="206">
        <v>2051</v>
      </c>
      <c r="BG47" s="206">
        <v>2052</v>
      </c>
      <c r="BH47" s="206">
        <v>2053</v>
      </c>
      <c r="BI47" s="206">
        <v>2054</v>
      </c>
      <c r="BJ47" s="206">
        <v>2055</v>
      </c>
      <c r="BK47" s="206">
        <v>2056</v>
      </c>
      <c r="BL47" s="206">
        <v>2057</v>
      </c>
      <c r="BM47" s="206">
        <v>2058</v>
      </c>
      <c r="BN47" s="206">
        <v>2059</v>
      </c>
      <c r="BO47" s="206">
        <v>2060</v>
      </c>
      <c r="BP47" s="206">
        <v>2061</v>
      </c>
      <c r="BQ47" s="206">
        <v>2062</v>
      </c>
      <c r="BR47" s="206">
        <v>2063</v>
      </c>
      <c r="BS47" s="206">
        <v>2064</v>
      </c>
      <c r="BT47" s="206">
        <v>2065</v>
      </c>
      <c r="BU47" s="206">
        <v>2066</v>
      </c>
      <c r="BV47" s="206">
        <v>2067</v>
      </c>
      <c r="BW47" s="206">
        <v>2068</v>
      </c>
      <c r="BX47" s="206">
        <v>2069</v>
      </c>
      <c r="BY47" s="206">
        <v>2070</v>
      </c>
      <c r="BZ47" s="206">
        <v>2071</v>
      </c>
      <c r="CA47" s="206">
        <v>2072</v>
      </c>
      <c r="CB47" s="206">
        <v>2073</v>
      </c>
      <c r="CC47" s="206">
        <v>2074</v>
      </c>
      <c r="CD47" s="206">
        <v>2075</v>
      </c>
      <c r="CE47" s="206">
        <v>2076</v>
      </c>
      <c r="CF47" s="206">
        <v>2077</v>
      </c>
      <c r="CG47" s="206">
        <v>2078</v>
      </c>
      <c r="CH47" s="206">
        <v>2079</v>
      </c>
      <c r="CI47" s="206">
        <v>2080</v>
      </c>
      <c r="CJ47" s="206">
        <v>2081</v>
      </c>
      <c r="CK47" s="206">
        <v>2082</v>
      </c>
      <c r="CL47" s="206">
        <v>2083</v>
      </c>
      <c r="CM47" s="206">
        <v>2084</v>
      </c>
      <c r="CN47" s="206">
        <v>2085</v>
      </c>
      <c r="CO47" s="206">
        <v>2086</v>
      </c>
      <c r="CP47" s="206">
        <v>2087</v>
      </c>
      <c r="CQ47" s="206">
        <v>2088</v>
      </c>
      <c r="CR47" s="189">
        <v>2089</v>
      </c>
      <c r="CS47" s="189" t="s">
        <v>667</v>
      </c>
      <c r="CT47" s="189" t="s">
        <v>667</v>
      </c>
    </row>
    <row r="48" spans="1:98" outlineLevel="1" x14ac:dyDescent="0.25">
      <c r="A48" s="284" t="s">
        <v>273</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6"/>
      <c r="AK48" s="307">
        <v>0.04</v>
      </c>
      <c r="AL48" s="308"/>
      <c r="AM48" s="207">
        <v>0.04</v>
      </c>
      <c r="AN48" s="207">
        <v>0.04</v>
      </c>
      <c r="AO48" s="207">
        <v>0.04</v>
      </c>
      <c r="AP48" s="207">
        <v>0.04</v>
      </c>
      <c r="AQ48" s="207">
        <v>0.04</v>
      </c>
      <c r="AR48" s="207">
        <v>0.04</v>
      </c>
      <c r="AS48" s="207">
        <v>0.04</v>
      </c>
      <c r="AT48" s="207">
        <v>0.04</v>
      </c>
      <c r="AU48" s="207">
        <v>0.04</v>
      </c>
      <c r="AV48" s="207">
        <v>0.04</v>
      </c>
      <c r="AW48" s="207">
        <v>0.04</v>
      </c>
      <c r="AX48" s="207">
        <v>0.04</v>
      </c>
      <c r="AY48" s="207">
        <v>0.04</v>
      </c>
      <c r="AZ48" s="207">
        <v>0.04</v>
      </c>
      <c r="BA48" s="207">
        <v>0.04</v>
      </c>
      <c r="BB48" s="207">
        <v>0.04</v>
      </c>
      <c r="BC48" s="207">
        <v>0.04</v>
      </c>
      <c r="BD48" s="207">
        <v>0.04</v>
      </c>
      <c r="BE48" s="207">
        <v>0.04</v>
      </c>
      <c r="BF48" s="207">
        <v>0.04</v>
      </c>
      <c r="BG48" s="207">
        <v>0.04</v>
      </c>
      <c r="BH48" s="207">
        <v>0.04</v>
      </c>
      <c r="BI48" s="207">
        <v>0.04</v>
      </c>
      <c r="BJ48" s="207">
        <v>0.04</v>
      </c>
      <c r="BK48" s="207">
        <v>0.04</v>
      </c>
      <c r="BL48" s="207">
        <v>0.04</v>
      </c>
      <c r="BM48" s="207">
        <v>0.04</v>
      </c>
      <c r="BN48" s="207">
        <v>0.04</v>
      </c>
      <c r="BO48" s="207">
        <v>0.04</v>
      </c>
      <c r="BP48" s="207">
        <v>0.04</v>
      </c>
      <c r="BQ48" s="207">
        <v>0.04</v>
      </c>
      <c r="BR48" s="207">
        <v>0.04</v>
      </c>
      <c r="BS48" s="207">
        <v>0.04</v>
      </c>
      <c r="BT48" s="207">
        <v>0.04</v>
      </c>
      <c r="BU48" s="207">
        <v>0.04</v>
      </c>
      <c r="BV48" s="207">
        <v>0.04</v>
      </c>
      <c r="BW48" s="207">
        <v>0.04</v>
      </c>
      <c r="BX48" s="207">
        <v>0.04</v>
      </c>
      <c r="BY48" s="207">
        <v>0.04</v>
      </c>
      <c r="BZ48" s="207">
        <v>0.04</v>
      </c>
      <c r="CA48" s="207">
        <v>0.04</v>
      </c>
      <c r="CB48" s="207">
        <v>0.04</v>
      </c>
      <c r="CC48" s="207">
        <v>0.04</v>
      </c>
      <c r="CD48" s="207">
        <v>0.04</v>
      </c>
      <c r="CE48" s="207">
        <v>0.04</v>
      </c>
      <c r="CF48" s="207">
        <v>0.04</v>
      </c>
      <c r="CG48" s="207">
        <v>0.04</v>
      </c>
      <c r="CH48" s="207">
        <v>0.04</v>
      </c>
      <c r="CI48" s="207">
        <v>0.04</v>
      </c>
      <c r="CJ48" s="207">
        <v>0.04</v>
      </c>
      <c r="CK48" s="207">
        <v>0.04</v>
      </c>
      <c r="CL48" s="207">
        <v>0.04</v>
      </c>
      <c r="CM48" s="207">
        <v>0.04</v>
      </c>
      <c r="CN48" s="207">
        <v>0.04</v>
      </c>
      <c r="CO48" s="207">
        <v>0.04</v>
      </c>
      <c r="CP48" s="207">
        <v>0.04</v>
      </c>
      <c r="CQ48" s="207">
        <v>0.04</v>
      </c>
      <c r="CR48" s="189">
        <v>0.04</v>
      </c>
      <c r="CS48" s="189">
        <v>0.04</v>
      </c>
      <c r="CT48" s="189">
        <v>0.04</v>
      </c>
    </row>
    <row r="49" spans="1:98" outlineLevel="1" x14ac:dyDescent="0.25">
      <c r="A49" s="284" t="s">
        <v>272</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6"/>
      <c r="AK49" s="307">
        <v>0.04</v>
      </c>
      <c r="AL49" s="308"/>
      <c r="AM49" s="207">
        <v>8.1600000000000117E-2</v>
      </c>
      <c r="AN49" s="208">
        <v>0.12486400000000009</v>
      </c>
      <c r="AO49" s="208">
        <v>0.16985856000000021</v>
      </c>
      <c r="AP49" s="208">
        <v>0.21665290240000035</v>
      </c>
      <c r="AQ49" s="208">
        <v>0.26531901849600037</v>
      </c>
      <c r="AR49" s="208">
        <v>0.31593177923584048</v>
      </c>
      <c r="AS49" s="208">
        <v>0.3685690504052741</v>
      </c>
      <c r="AT49" s="208">
        <v>0.42331181242148519</v>
      </c>
      <c r="AU49" s="208">
        <v>0.48024428491834459</v>
      </c>
      <c r="AV49" s="208">
        <v>0.53945405631507848</v>
      </c>
      <c r="AW49" s="208">
        <v>0.60103221856768174</v>
      </c>
      <c r="AX49" s="208">
        <v>0.66507350731038906</v>
      </c>
      <c r="AY49" s="208">
        <v>0.73167644760280459</v>
      </c>
      <c r="AZ49" s="208">
        <v>0.80094350550691673</v>
      </c>
      <c r="BA49" s="208">
        <v>0.87298124572719349</v>
      </c>
      <c r="BB49" s="208">
        <v>0.94790049555628131</v>
      </c>
      <c r="BC49" s="208">
        <v>1.0258165153785326</v>
      </c>
      <c r="BD49" s="208">
        <v>1.1068491759936738</v>
      </c>
      <c r="BE49" s="208">
        <v>1.1911231430334208</v>
      </c>
      <c r="BF49" s="208">
        <v>1.2787680687547578</v>
      </c>
      <c r="BG49" s="208">
        <v>1.369918791504948</v>
      </c>
      <c r="BH49" s="208">
        <v>1.4647155431651462</v>
      </c>
      <c r="BI49" s="208">
        <v>1.5633041648917523</v>
      </c>
      <c r="BJ49" s="208">
        <v>1.6658363314874225</v>
      </c>
      <c r="BK49" s="208">
        <v>1.7724697847469195</v>
      </c>
      <c r="BL49" s="208">
        <v>1.8833685761367964</v>
      </c>
      <c r="BM49" s="208">
        <v>1.9987033191822685</v>
      </c>
      <c r="BN49" s="208">
        <v>2.1186514519495594</v>
      </c>
      <c r="BO49" s="208">
        <v>2.2433975100275418</v>
      </c>
      <c r="BP49" s="208">
        <v>2.3731334104286437</v>
      </c>
      <c r="BQ49" s="208">
        <v>2.5080587468457893</v>
      </c>
      <c r="BR49" s="208">
        <v>2.6483810967196209</v>
      </c>
      <c r="BS49" s="208">
        <v>2.7943163405884057</v>
      </c>
      <c r="BT49" s="208">
        <v>2.9460889942119421</v>
      </c>
      <c r="BU49" s="208">
        <v>3.1039325539804201</v>
      </c>
      <c r="BV49" s="208">
        <v>3.2680898561396372</v>
      </c>
      <c r="BW49" s="208">
        <v>3.438813450385223</v>
      </c>
      <c r="BX49" s="208">
        <v>3.6163659884006325</v>
      </c>
      <c r="BY49" s="208">
        <v>3.8010206279366576</v>
      </c>
      <c r="BZ49" s="208">
        <v>3.993061453054124</v>
      </c>
      <c r="CA49" s="208">
        <v>4.1927839111762895</v>
      </c>
      <c r="CB49" s="208">
        <v>4.4004952676233415</v>
      </c>
      <c r="CC49" s="208">
        <v>4.6165150783282751</v>
      </c>
      <c r="CD49" s="208">
        <v>4.8411756814614062</v>
      </c>
      <c r="CE49" s="208">
        <v>5.0748227087198625</v>
      </c>
      <c r="CF49" s="208">
        <v>5.317815617068657</v>
      </c>
      <c r="CG49" s="208">
        <v>5.5705282417514033</v>
      </c>
      <c r="CH49" s="208">
        <v>5.8333493714214599</v>
      </c>
      <c r="CI49" s="208">
        <v>6.1066833462783183</v>
      </c>
      <c r="CJ49" s="208">
        <v>6.3909506801294516</v>
      </c>
      <c r="CK49" s="208">
        <v>6.6865887073346295</v>
      </c>
      <c r="CL49" s="208">
        <v>6.9940522556280147</v>
      </c>
      <c r="CM49" s="208">
        <v>7.3138143458531353</v>
      </c>
      <c r="CN49" s="208">
        <v>7.6463669196872601</v>
      </c>
      <c r="CO49" s="208">
        <v>7.9922215964747512</v>
      </c>
      <c r="CP49" s="208">
        <v>8.3519104603337411</v>
      </c>
      <c r="CQ49" s="208">
        <v>8.7259868787470918</v>
      </c>
      <c r="CR49" s="189">
        <v>9.115026353896976</v>
      </c>
      <c r="CS49" s="189">
        <v>9.5196274080528553</v>
      </c>
      <c r="CT49" s="189">
        <v>9.9404125043749705</v>
      </c>
    </row>
    <row r="50" spans="1:98" s="190" customFormat="1" ht="16.5" thickBot="1" x14ac:dyDescent="0.3">
      <c r="A50" s="309" t="s">
        <v>668</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1"/>
      <c r="AK50" s="312">
        <v>0</v>
      </c>
      <c r="AL50" s="313"/>
      <c r="AM50" s="209">
        <v>0</v>
      </c>
      <c r="AN50" s="210">
        <v>0</v>
      </c>
      <c r="AO50" s="210">
        <v>0</v>
      </c>
      <c r="AP50" s="210">
        <v>0</v>
      </c>
      <c r="AQ50" s="210">
        <v>0</v>
      </c>
      <c r="AR50" s="210">
        <v>0</v>
      </c>
      <c r="AS50" s="210">
        <v>0</v>
      </c>
      <c r="AT50" s="210">
        <v>0</v>
      </c>
      <c r="AU50" s="210">
        <v>0</v>
      </c>
      <c r="AV50" s="210">
        <v>0</v>
      </c>
      <c r="AW50" s="210">
        <v>0</v>
      </c>
      <c r="AX50" s="210">
        <v>0</v>
      </c>
      <c r="AY50" s="210">
        <v>0</v>
      </c>
      <c r="AZ50" s="210">
        <v>0</v>
      </c>
      <c r="BA50" s="210">
        <v>0</v>
      </c>
      <c r="BB50" s="210">
        <v>0</v>
      </c>
      <c r="BC50" s="210">
        <v>0</v>
      </c>
      <c r="BD50" s="210">
        <v>0</v>
      </c>
      <c r="BE50" s="210">
        <v>0</v>
      </c>
      <c r="BF50" s="210">
        <v>0</v>
      </c>
      <c r="BG50" s="210">
        <v>0</v>
      </c>
      <c r="BH50" s="210">
        <v>0</v>
      </c>
      <c r="BI50" s="210">
        <v>0</v>
      </c>
      <c r="BJ50" s="210">
        <v>0</v>
      </c>
      <c r="BK50" s="210">
        <v>0</v>
      </c>
      <c r="BL50" s="210">
        <v>0</v>
      </c>
      <c r="BM50" s="210">
        <v>0</v>
      </c>
      <c r="BN50" s="210">
        <v>0</v>
      </c>
      <c r="BO50" s="210">
        <v>0</v>
      </c>
      <c r="BP50" s="210">
        <v>0</v>
      </c>
      <c r="BQ50" s="210">
        <v>0</v>
      </c>
      <c r="BR50" s="210">
        <v>0</v>
      </c>
      <c r="BS50" s="210">
        <v>0</v>
      </c>
      <c r="BT50" s="210">
        <v>0</v>
      </c>
      <c r="BU50" s="210">
        <v>0</v>
      </c>
      <c r="BV50" s="210">
        <v>0</v>
      </c>
      <c r="BW50" s="210">
        <v>0</v>
      </c>
      <c r="BX50" s="210">
        <v>0</v>
      </c>
      <c r="BY50" s="210">
        <v>0</v>
      </c>
      <c r="BZ50" s="210">
        <v>0</v>
      </c>
      <c r="CA50" s="210">
        <v>0</v>
      </c>
      <c r="CB50" s="210">
        <v>0</v>
      </c>
      <c r="CC50" s="210">
        <v>0</v>
      </c>
      <c r="CD50" s="210">
        <v>0</v>
      </c>
      <c r="CE50" s="210">
        <v>0</v>
      </c>
      <c r="CF50" s="210">
        <v>0</v>
      </c>
      <c r="CG50" s="210">
        <v>0</v>
      </c>
      <c r="CH50" s="210">
        <v>0</v>
      </c>
      <c r="CI50" s="210">
        <v>0</v>
      </c>
      <c r="CJ50" s="210">
        <v>0</v>
      </c>
      <c r="CK50" s="210">
        <v>0</v>
      </c>
      <c r="CL50" s="210">
        <v>0</v>
      </c>
      <c r="CM50" s="210">
        <v>0</v>
      </c>
      <c r="CN50" s="210">
        <v>0</v>
      </c>
      <c r="CO50" s="210">
        <v>0</v>
      </c>
      <c r="CP50" s="210">
        <v>0</v>
      </c>
      <c r="CQ50" s="210">
        <v>0</v>
      </c>
      <c r="CR50" s="190">
        <v>0</v>
      </c>
      <c r="CS50" s="190" t="s">
        <v>667</v>
      </c>
      <c r="CT50" s="190" t="s">
        <v>667</v>
      </c>
    </row>
    <row r="51" spans="1:98" ht="16.5" thickBot="1" x14ac:dyDescent="0.3">
      <c r="A51" s="333" t="s">
        <v>669</v>
      </c>
      <c r="B51" s="334"/>
      <c r="C51" s="334"/>
      <c r="D51" s="334"/>
      <c r="E51" s="334"/>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334"/>
      <c r="AK51" s="335">
        <v>0</v>
      </c>
      <c r="AL51" s="335"/>
      <c r="AM51" s="211">
        <v>0</v>
      </c>
      <c r="AN51" s="212">
        <v>0</v>
      </c>
      <c r="AO51" s="212">
        <v>0</v>
      </c>
      <c r="AP51" s="212">
        <v>0</v>
      </c>
      <c r="AQ51" s="212">
        <v>0</v>
      </c>
      <c r="AR51" s="212">
        <v>0</v>
      </c>
      <c r="AS51" s="212">
        <v>0</v>
      </c>
      <c r="AT51" s="212">
        <v>0</v>
      </c>
      <c r="AU51" s="212">
        <v>0</v>
      </c>
      <c r="AV51" s="212">
        <v>0</v>
      </c>
      <c r="AW51" s="212">
        <v>0</v>
      </c>
      <c r="AX51" s="212">
        <v>0</v>
      </c>
      <c r="AY51" s="212">
        <v>0</v>
      </c>
      <c r="AZ51" s="212">
        <v>0</v>
      </c>
      <c r="BA51" s="212">
        <v>0</v>
      </c>
      <c r="BB51" s="212">
        <v>0</v>
      </c>
      <c r="BC51" s="212">
        <v>0</v>
      </c>
      <c r="BD51" s="212">
        <v>0</v>
      </c>
      <c r="BE51" s="212">
        <v>0</v>
      </c>
      <c r="BF51" s="212">
        <v>0</v>
      </c>
      <c r="BG51" s="212">
        <v>0</v>
      </c>
      <c r="BH51" s="212">
        <v>0</v>
      </c>
      <c r="BI51" s="212">
        <v>0</v>
      </c>
      <c r="BJ51" s="212">
        <v>0</v>
      </c>
      <c r="BK51" s="212">
        <v>0</v>
      </c>
      <c r="BL51" s="212">
        <v>0</v>
      </c>
      <c r="BM51" s="212">
        <v>0</v>
      </c>
      <c r="BN51" s="212">
        <v>0</v>
      </c>
      <c r="BO51" s="212">
        <v>0</v>
      </c>
      <c r="BP51" s="212">
        <v>0</v>
      </c>
      <c r="BQ51" s="212">
        <v>0</v>
      </c>
      <c r="BR51" s="212">
        <v>0</v>
      </c>
      <c r="BS51" s="212">
        <v>0</v>
      </c>
      <c r="BT51" s="212">
        <v>0</v>
      </c>
      <c r="BU51" s="212">
        <v>0</v>
      </c>
      <c r="BV51" s="212">
        <v>0</v>
      </c>
      <c r="BW51" s="212">
        <v>0</v>
      </c>
      <c r="BX51" s="212">
        <v>0</v>
      </c>
      <c r="BY51" s="212">
        <v>0</v>
      </c>
      <c r="BZ51" s="212">
        <v>0</v>
      </c>
      <c r="CA51" s="212">
        <v>0</v>
      </c>
      <c r="CB51" s="212">
        <v>0</v>
      </c>
      <c r="CC51" s="212">
        <v>0</v>
      </c>
      <c r="CD51" s="212">
        <v>0</v>
      </c>
      <c r="CE51" s="212">
        <v>0</v>
      </c>
      <c r="CF51" s="212">
        <v>0</v>
      </c>
      <c r="CG51" s="212">
        <v>0</v>
      </c>
      <c r="CH51" s="212">
        <v>0</v>
      </c>
      <c r="CI51" s="212">
        <v>0</v>
      </c>
      <c r="CJ51" s="212">
        <v>0</v>
      </c>
      <c r="CK51" s="212">
        <v>0</v>
      </c>
      <c r="CL51" s="212">
        <v>0</v>
      </c>
      <c r="CM51" s="212">
        <v>0</v>
      </c>
      <c r="CN51" s="212">
        <v>0</v>
      </c>
      <c r="CO51" s="212">
        <v>0</v>
      </c>
      <c r="CP51" s="212">
        <v>0</v>
      </c>
      <c r="CQ51" s="212">
        <v>0</v>
      </c>
      <c r="CR51" s="189">
        <v>0</v>
      </c>
      <c r="CS51" s="189" t="s">
        <v>667</v>
      </c>
      <c r="CT51" s="189" t="s">
        <v>667</v>
      </c>
    </row>
    <row r="52" spans="1:98" ht="16.5" thickBot="1" x14ac:dyDescent="0.3">
      <c r="A52" s="336" t="s">
        <v>670</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26"/>
      <c r="AL52" s="326"/>
      <c r="AM52" s="213">
        <v>-626.7872000000001</v>
      </c>
      <c r="AN52" s="214">
        <v>-651.85868800000003</v>
      </c>
      <c r="AO52" s="214">
        <v>-677.93303552000009</v>
      </c>
      <c r="AP52" s="214">
        <v>-705.05035694080016</v>
      </c>
      <c r="AQ52" s="214">
        <v>-733.25237121843213</v>
      </c>
      <c r="AR52" s="214">
        <v>-762.58246606716955</v>
      </c>
      <c r="AS52" s="214">
        <v>-793.08576470985633</v>
      </c>
      <c r="AT52" s="214">
        <v>-824.80919529825076</v>
      </c>
      <c r="AU52" s="214">
        <v>-857.80156311018072</v>
      </c>
      <c r="AV52" s="214">
        <v>-892.11362563458795</v>
      </c>
      <c r="AW52" s="214">
        <v>-927.79817065997156</v>
      </c>
      <c r="AX52" s="214">
        <v>-964.91009748637043</v>
      </c>
      <c r="AY52" s="214">
        <v>-1003.5065013858252</v>
      </c>
      <c r="AZ52" s="214">
        <v>-1043.6467614412581</v>
      </c>
      <c r="BA52" s="214">
        <v>-1085.3926318989086</v>
      </c>
      <c r="BB52" s="214">
        <v>-1128.8083371748651</v>
      </c>
      <c r="BC52" s="214">
        <v>-1173.9606706618597</v>
      </c>
      <c r="BD52" s="214">
        <v>-1220.919097488334</v>
      </c>
      <c r="BE52" s="214">
        <v>-1269.7558613878673</v>
      </c>
      <c r="BF52" s="214">
        <v>-1320.5460958433821</v>
      </c>
      <c r="BG52" s="214">
        <v>-1373.3679396771174</v>
      </c>
      <c r="BH52" s="214">
        <v>-1428.3026572642023</v>
      </c>
      <c r="BI52" s="214">
        <v>-1485.4347635547706</v>
      </c>
      <c r="BJ52" s="214">
        <v>-1544.8521540969614</v>
      </c>
      <c r="BK52" s="214">
        <v>-1606.6462402608397</v>
      </c>
      <c r="BL52" s="214">
        <v>-1670.9120898712733</v>
      </c>
      <c r="BM52" s="214">
        <v>-1737.7485734661245</v>
      </c>
      <c r="BN52" s="214">
        <v>-1807.2585164047696</v>
      </c>
      <c r="BO52" s="214">
        <v>-1879.5488570609605</v>
      </c>
      <c r="BP52" s="214">
        <v>-1954.730811343399</v>
      </c>
      <c r="BQ52" s="214">
        <v>-2032.9200437971349</v>
      </c>
      <c r="BR52" s="214">
        <v>-2114.23684554902</v>
      </c>
      <c r="BS52" s="214">
        <v>-2198.8063193709813</v>
      </c>
      <c r="BT52" s="214">
        <v>-2286.7585721458204</v>
      </c>
      <c r="BU52" s="214">
        <v>-2378.2289150316537</v>
      </c>
      <c r="BV52" s="214">
        <v>-2473.3580716329197</v>
      </c>
      <c r="BW52" s="214">
        <v>-2572.2923944982367</v>
      </c>
      <c r="BX52" s="214">
        <v>-2675.1840902781664</v>
      </c>
      <c r="BY52" s="214">
        <v>-2782.1914538892934</v>
      </c>
      <c r="BZ52" s="214">
        <v>-2893.4791120448649</v>
      </c>
      <c r="CA52" s="214">
        <v>-3009.2182765266598</v>
      </c>
      <c r="CB52" s="214">
        <v>-3129.5870075877265</v>
      </c>
      <c r="CC52" s="214">
        <v>-3254.770487891235</v>
      </c>
      <c r="CD52" s="214">
        <v>-3384.9613074068848</v>
      </c>
      <c r="CE52" s="214">
        <v>-3520.3597597031603</v>
      </c>
      <c r="CF52" s="214">
        <v>-3661.1741500912863</v>
      </c>
      <c r="CG52" s="214">
        <v>-3807.6211160949379</v>
      </c>
      <c r="CH52" s="214">
        <v>-3959.9259607387357</v>
      </c>
      <c r="CI52" s="214">
        <v>-4118.3229991682856</v>
      </c>
      <c r="CJ52" s="214">
        <v>-4283.0559191350167</v>
      </c>
      <c r="CK52" s="214">
        <v>-4454.3781559004174</v>
      </c>
      <c r="CL52" s="214">
        <v>-4632.553282136435</v>
      </c>
      <c r="CM52" s="214">
        <v>-4817.8554134218912</v>
      </c>
      <c r="CN52" s="214">
        <v>-5010.5696299587671</v>
      </c>
      <c r="CO52" s="214">
        <v>-5210.9924151571176</v>
      </c>
      <c r="CP52" s="214">
        <v>-5419.4321117634036</v>
      </c>
      <c r="CQ52" s="214">
        <v>-5636.2093962339395</v>
      </c>
      <c r="CR52" s="189">
        <v>-5861.6577720832975</v>
      </c>
      <c r="CS52" s="189" t="s">
        <v>667</v>
      </c>
      <c r="CT52" s="189" t="s">
        <v>667</v>
      </c>
    </row>
    <row r="53" spans="1:98" ht="16.5" thickBot="1" x14ac:dyDescent="0.3">
      <c r="A53" s="336" t="s">
        <v>671</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v>0</v>
      </c>
      <c r="AL53" s="338"/>
      <c r="AM53" s="213">
        <v>0</v>
      </c>
      <c r="AN53" s="214">
        <v>0</v>
      </c>
      <c r="AO53" s="214">
        <v>0</v>
      </c>
      <c r="AP53" s="214">
        <v>0</v>
      </c>
      <c r="AQ53" s="214">
        <v>0</v>
      </c>
      <c r="AR53" s="214">
        <v>0</v>
      </c>
      <c r="AS53" s="214">
        <v>0</v>
      </c>
      <c r="AT53" s="214">
        <v>0</v>
      </c>
      <c r="AU53" s="214">
        <v>0</v>
      </c>
      <c r="AV53" s="214">
        <v>0</v>
      </c>
      <c r="AW53" s="214">
        <v>0</v>
      </c>
      <c r="AX53" s="214">
        <v>0</v>
      </c>
      <c r="AY53" s="214">
        <v>0</v>
      </c>
      <c r="AZ53" s="214">
        <v>0</v>
      </c>
      <c r="BA53" s="214">
        <v>0</v>
      </c>
      <c r="BB53" s="214">
        <v>0</v>
      </c>
      <c r="BC53" s="214">
        <v>0</v>
      </c>
      <c r="BD53" s="214">
        <v>0</v>
      </c>
      <c r="BE53" s="214">
        <v>0</v>
      </c>
      <c r="BF53" s="214">
        <v>0</v>
      </c>
      <c r="BG53" s="214">
        <v>0</v>
      </c>
      <c r="BH53" s="214">
        <v>0</v>
      </c>
      <c r="BI53" s="214">
        <v>0</v>
      </c>
      <c r="BJ53" s="214">
        <v>0</v>
      </c>
      <c r="BK53" s="214">
        <v>0</v>
      </c>
      <c r="BL53" s="214">
        <v>0</v>
      </c>
      <c r="BM53" s="214">
        <v>0</v>
      </c>
      <c r="BN53" s="214">
        <v>0</v>
      </c>
      <c r="BO53" s="214">
        <v>0</v>
      </c>
      <c r="BP53" s="214">
        <v>0</v>
      </c>
      <c r="BQ53" s="214">
        <v>0</v>
      </c>
      <c r="BR53" s="214">
        <v>0</v>
      </c>
      <c r="BS53" s="214">
        <v>0</v>
      </c>
      <c r="BT53" s="214">
        <v>0</v>
      </c>
      <c r="BU53" s="214">
        <v>0</v>
      </c>
      <c r="BV53" s="214">
        <v>0</v>
      </c>
      <c r="BW53" s="214">
        <v>0</v>
      </c>
      <c r="BX53" s="214">
        <v>0</v>
      </c>
      <c r="BY53" s="214">
        <v>0</v>
      </c>
      <c r="BZ53" s="214">
        <v>0</v>
      </c>
      <c r="CA53" s="214">
        <v>0</v>
      </c>
      <c r="CB53" s="214">
        <v>0</v>
      </c>
      <c r="CC53" s="214">
        <v>0</v>
      </c>
      <c r="CD53" s="214">
        <v>0</v>
      </c>
      <c r="CE53" s="214">
        <v>0</v>
      </c>
      <c r="CF53" s="214">
        <v>0</v>
      </c>
      <c r="CG53" s="214">
        <v>0</v>
      </c>
      <c r="CH53" s="214">
        <v>0</v>
      </c>
      <c r="CI53" s="214">
        <v>0</v>
      </c>
      <c r="CJ53" s="214">
        <v>0</v>
      </c>
      <c r="CK53" s="214">
        <v>0</v>
      </c>
      <c r="CL53" s="214">
        <v>0</v>
      </c>
      <c r="CM53" s="214">
        <v>0</v>
      </c>
      <c r="CN53" s="214">
        <v>0</v>
      </c>
      <c r="CO53" s="214">
        <v>0</v>
      </c>
      <c r="CP53" s="214">
        <v>0</v>
      </c>
      <c r="CQ53" s="214">
        <v>0</v>
      </c>
      <c r="CR53" s="189">
        <v>0</v>
      </c>
      <c r="CS53" s="189" t="s">
        <v>667</v>
      </c>
      <c r="CT53" s="189" t="s">
        <v>667</v>
      </c>
    </row>
    <row r="54" spans="1:98" ht="16.5" thickBot="1" x14ac:dyDescent="0.3">
      <c r="A54" s="324" t="s">
        <v>672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215"/>
      <c r="AN54" s="216"/>
      <c r="AO54" s="216"/>
      <c r="AP54" s="216"/>
      <c r="AQ54" s="216"/>
      <c r="AR54" s="216"/>
      <c r="AS54" s="216"/>
      <c r="AT54" s="216"/>
      <c r="AU54" s="216"/>
      <c r="AV54" s="216"/>
      <c r="AW54" s="216"/>
      <c r="AX54" s="216"/>
      <c r="AY54" s="216"/>
      <c r="AZ54" s="216"/>
      <c r="BA54" s="216"/>
      <c r="BB54" s="216"/>
      <c r="BC54" s="216"/>
      <c r="BD54" s="216"/>
      <c r="BE54" s="216"/>
      <c r="BF54" s="216"/>
      <c r="BG54" s="216"/>
      <c r="BH54" s="216"/>
      <c r="BI54" s="216"/>
      <c r="BJ54" s="216"/>
      <c r="BK54" s="216"/>
      <c r="BL54" s="216"/>
      <c r="BM54" s="216"/>
      <c r="BN54" s="216"/>
      <c r="BO54" s="216"/>
      <c r="BP54" s="216"/>
      <c r="BQ54" s="216"/>
      <c r="BR54" s="216"/>
      <c r="BS54" s="216"/>
      <c r="BT54" s="216"/>
      <c r="BU54" s="216"/>
      <c r="BV54" s="216"/>
      <c r="BW54" s="216"/>
      <c r="BX54" s="216"/>
      <c r="BY54" s="216"/>
      <c r="BZ54" s="216"/>
      <c r="CA54" s="216"/>
      <c r="CB54" s="216"/>
      <c r="CC54" s="216"/>
      <c r="CD54" s="216"/>
      <c r="CE54" s="216"/>
      <c r="CF54" s="216"/>
      <c r="CG54" s="216"/>
      <c r="CH54" s="216"/>
      <c r="CI54" s="216"/>
      <c r="CJ54" s="216"/>
      <c r="CK54" s="216"/>
      <c r="CL54" s="216"/>
      <c r="CM54" s="216"/>
      <c r="CN54" s="216"/>
      <c r="CO54" s="216"/>
      <c r="CP54" s="216"/>
      <c r="CQ54" s="216"/>
    </row>
    <row r="57" spans="1:98" ht="16.5" thickBot="1" x14ac:dyDescent="0.3"/>
    <row r="58" spans="1:98" s="76" customFormat="1" ht="24" customHeight="1" x14ac:dyDescent="0.25">
      <c r="A58" s="327" t="s">
        <v>271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v>2030</v>
      </c>
      <c r="AL58" s="322"/>
      <c r="AM58" s="217">
        <v>2031</v>
      </c>
      <c r="AN58" s="217">
        <v>2032</v>
      </c>
      <c r="AO58" s="217">
        <v>2033</v>
      </c>
      <c r="AP58" s="217">
        <v>2034</v>
      </c>
      <c r="AQ58" s="217">
        <v>2035</v>
      </c>
      <c r="AR58" s="217">
        <v>2036</v>
      </c>
      <c r="AS58" s="217">
        <v>2037</v>
      </c>
      <c r="AT58" s="217">
        <v>2038</v>
      </c>
      <c r="AU58" s="217">
        <v>2039</v>
      </c>
      <c r="AV58" s="217">
        <v>2040</v>
      </c>
      <c r="AW58" s="217">
        <v>2041</v>
      </c>
      <c r="AX58" s="217">
        <v>2042</v>
      </c>
      <c r="AY58" s="217">
        <v>2043</v>
      </c>
      <c r="AZ58" s="217">
        <v>2044</v>
      </c>
      <c r="BA58" s="217">
        <v>2045</v>
      </c>
      <c r="BB58" s="217">
        <v>2046</v>
      </c>
      <c r="BC58" s="217">
        <v>2047</v>
      </c>
      <c r="BD58" s="217">
        <v>2048</v>
      </c>
      <c r="BE58" s="217">
        <v>2049</v>
      </c>
      <c r="BF58" s="217">
        <v>2050</v>
      </c>
      <c r="BG58" s="217">
        <v>2051</v>
      </c>
      <c r="BH58" s="217">
        <v>2052</v>
      </c>
      <c r="BI58" s="217">
        <v>2053</v>
      </c>
      <c r="BJ58" s="217">
        <v>2054</v>
      </c>
      <c r="BK58" s="217">
        <v>2055</v>
      </c>
      <c r="BL58" s="217">
        <v>2056</v>
      </c>
      <c r="BM58" s="217">
        <v>2057</v>
      </c>
      <c r="BN58" s="217">
        <v>2058</v>
      </c>
      <c r="BO58" s="217">
        <v>2059</v>
      </c>
      <c r="BP58" s="217">
        <v>2060</v>
      </c>
      <c r="BQ58" s="217">
        <v>2061</v>
      </c>
      <c r="BR58" s="217">
        <v>2062</v>
      </c>
      <c r="BS58" s="217">
        <v>2063</v>
      </c>
      <c r="BT58" s="217">
        <v>2064</v>
      </c>
      <c r="BU58" s="217">
        <v>2065</v>
      </c>
      <c r="BV58" s="217">
        <v>2066</v>
      </c>
      <c r="BW58" s="217">
        <v>2067</v>
      </c>
      <c r="BX58" s="217">
        <v>2068</v>
      </c>
      <c r="BY58" s="217">
        <v>2069</v>
      </c>
      <c r="BZ58" s="217">
        <v>2070</v>
      </c>
      <c r="CA58" s="217">
        <v>2071</v>
      </c>
      <c r="CB58" s="217">
        <v>2072</v>
      </c>
      <c r="CC58" s="217">
        <v>2073</v>
      </c>
      <c r="CD58" s="217">
        <v>2074</v>
      </c>
      <c r="CE58" s="217">
        <v>2075</v>
      </c>
      <c r="CF58" s="217">
        <v>2076</v>
      </c>
      <c r="CG58" s="217">
        <v>2077</v>
      </c>
      <c r="CH58" s="217">
        <v>2078</v>
      </c>
      <c r="CI58" s="217">
        <v>2079</v>
      </c>
      <c r="CJ58" s="217">
        <v>2080</v>
      </c>
      <c r="CK58" s="217">
        <v>2081</v>
      </c>
      <c r="CL58" s="217">
        <v>2082</v>
      </c>
      <c r="CM58" s="217">
        <v>2083</v>
      </c>
      <c r="CN58" s="217">
        <v>2084</v>
      </c>
      <c r="CO58" s="217">
        <v>2085</v>
      </c>
      <c r="CP58" s="217">
        <v>2086</v>
      </c>
      <c r="CQ58" s="217">
        <v>2087</v>
      </c>
    </row>
    <row r="59" spans="1:98" s="76" customFormat="1" ht="11.25" customHeight="1" x14ac:dyDescent="0.25">
      <c r="A59" s="330" t="s">
        <v>270</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187"/>
      <c r="AN59" s="187"/>
      <c r="AO59" s="187"/>
      <c r="AP59" s="187"/>
      <c r="AQ59" s="187"/>
      <c r="AR59" s="187"/>
      <c r="AS59" s="187"/>
      <c r="AT59" s="187"/>
      <c r="AU59" s="187"/>
      <c r="AV59" s="187"/>
      <c r="AW59" s="187"/>
      <c r="AX59" s="187"/>
      <c r="AY59" s="187"/>
      <c r="AZ59" s="187"/>
      <c r="BA59" s="187"/>
      <c r="BB59" s="187"/>
      <c r="BC59" s="187"/>
      <c r="BD59" s="187"/>
      <c r="BE59" s="187"/>
      <c r="BF59" s="187"/>
      <c r="BG59" s="187"/>
      <c r="BH59" s="187"/>
      <c r="BI59" s="187"/>
      <c r="BJ59" s="187"/>
      <c r="BK59" s="187"/>
      <c r="BL59" s="187"/>
      <c r="BM59" s="187"/>
      <c r="BN59" s="187"/>
      <c r="BO59" s="187"/>
      <c r="BP59" s="187"/>
      <c r="BQ59" s="187"/>
      <c r="BR59" s="187"/>
      <c r="BS59" s="187"/>
      <c r="BT59" s="187"/>
      <c r="BU59" s="187"/>
      <c r="BV59" s="187"/>
      <c r="BW59" s="187"/>
      <c r="BX59" s="187"/>
      <c r="BY59" s="187"/>
      <c r="BZ59" s="187"/>
      <c r="CA59" s="187"/>
      <c r="CB59" s="187"/>
      <c r="CC59" s="187"/>
      <c r="CD59" s="187"/>
      <c r="CE59" s="187"/>
      <c r="CF59" s="187"/>
      <c r="CG59" s="187"/>
      <c r="CH59" s="187"/>
      <c r="CI59" s="187"/>
      <c r="CJ59" s="187"/>
      <c r="CK59" s="187"/>
      <c r="CL59" s="187"/>
      <c r="CM59" s="187"/>
      <c r="CN59" s="187"/>
      <c r="CO59" s="187"/>
      <c r="CP59" s="187"/>
      <c r="CQ59" s="187"/>
    </row>
    <row r="60" spans="1:98" s="76" customFormat="1" ht="12" customHeight="1" x14ac:dyDescent="0.25">
      <c r="A60" s="347" t="s">
        <v>269</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185"/>
      <c r="AN60" s="185"/>
      <c r="AO60" s="185"/>
      <c r="AP60" s="185"/>
      <c r="AQ60" s="185"/>
      <c r="AR60" s="185"/>
      <c r="AS60" s="185"/>
      <c r="AT60" s="185"/>
      <c r="AU60" s="185"/>
      <c r="AV60" s="185"/>
      <c r="AW60" s="185"/>
      <c r="AX60" s="185"/>
      <c r="AY60" s="185"/>
      <c r="AZ60" s="185"/>
      <c r="BA60" s="185"/>
      <c r="BB60" s="185"/>
      <c r="BC60" s="185"/>
      <c r="BD60" s="185"/>
      <c r="BE60" s="185"/>
      <c r="BF60" s="185"/>
      <c r="BG60" s="185"/>
      <c r="BH60" s="185"/>
      <c r="BI60" s="185"/>
      <c r="BJ60" s="185"/>
      <c r="BK60" s="185"/>
      <c r="BL60" s="185"/>
      <c r="BM60" s="185"/>
      <c r="BN60" s="185"/>
      <c r="BO60" s="185"/>
      <c r="BP60" s="185"/>
      <c r="BQ60" s="185"/>
      <c r="BR60" s="185"/>
      <c r="BS60" s="185"/>
      <c r="BT60" s="185"/>
      <c r="BU60" s="185"/>
      <c r="BV60" s="185"/>
      <c r="BW60" s="185"/>
      <c r="BX60" s="185"/>
      <c r="BY60" s="185"/>
      <c r="BZ60" s="185"/>
      <c r="CA60" s="185"/>
      <c r="CB60" s="185"/>
      <c r="CC60" s="185"/>
      <c r="CD60" s="185"/>
      <c r="CE60" s="185"/>
      <c r="CF60" s="185"/>
      <c r="CG60" s="185"/>
      <c r="CH60" s="185"/>
      <c r="CI60" s="185"/>
      <c r="CJ60" s="185"/>
      <c r="CK60" s="185"/>
      <c r="CL60" s="185"/>
      <c r="CM60" s="185"/>
      <c r="CN60" s="185"/>
      <c r="CO60" s="185"/>
      <c r="CP60" s="185"/>
      <c r="CQ60" s="185"/>
    </row>
    <row r="61" spans="1:98" s="76" customFormat="1" ht="12" customHeight="1" x14ac:dyDescent="0.25">
      <c r="A61" s="347" t="s">
        <v>268</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185"/>
      <c r="AN61" s="185"/>
      <c r="AO61" s="185"/>
      <c r="AP61" s="185"/>
      <c r="AQ61" s="185"/>
      <c r="AR61" s="185"/>
      <c r="AS61" s="185"/>
      <c r="AT61" s="185"/>
      <c r="AU61" s="185"/>
      <c r="AV61" s="185"/>
      <c r="AW61" s="185"/>
      <c r="AX61" s="185"/>
      <c r="AY61" s="185"/>
      <c r="AZ61" s="185"/>
      <c r="BA61" s="185"/>
      <c r="BB61" s="185"/>
      <c r="BC61" s="185"/>
      <c r="BD61" s="185"/>
      <c r="BE61" s="185"/>
      <c r="BF61" s="185"/>
      <c r="BG61" s="185"/>
      <c r="BH61" s="185"/>
      <c r="BI61" s="185"/>
      <c r="BJ61" s="185"/>
      <c r="BK61" s="185"/>
      <c r="BL61" s="185"/>
      <c r="BM61" s="185"/>
      <c r="BN61" s="185"/>
      <c r="BO61" s="185"/>
      <c r="BP61" s="185"/>
      <c r="BQ61" s="185"/>
      <c r="BR61" s="185"/>
      <c r="BS61" s="185"/>
      <c r="BT61" s="185"/>
      <c r="BU61" s="185"/>
      <c r="BV61" s="185"/>
      <c r="BW61" s="185"/>
      <c r="BX61" s="185"/>
      <c r="BY61" s="185"/>
      <c r="BZ61" s="185"/>
      <c r="CA61" s="185"/>
      <c r="CB61" s="185"/>
      <c r="CC61" s="185"/>
      <c r="CD61" s="185"/>
      <c r="CE61" s="185"/>
      <c r="CF61" s="185"/>
      <c r="CG61" s="185"/>
      <c r="CH61" s="185"/>
      <c r="CI61" s="185"/>
      <c r="CJ61" s="185"/>
      <c r="CK61" s="185"/>
      <c r="CL61" s="185"/>
      <c r="CM61" s="185"/>
      <c r="CN61" s="185"/>
      <c r="CO61" s="185"/>
      <c r="CP61" s="185"/>
      <c r="CQ61" s="185"/>
    </row>
    <row r="62" spans="1:98" s="76" customFormat="1" ht="12" customHeight="1" thickBot="1" x14ac:dyDescent="0.3">
      <c r="A62" s="350" t="s">
        <v>267</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186"/>
      <c r="AN62" s="186"/>
      <c r="AO62" s="186"/>
      <c r="AP62" s="186"/>
      <c r="AQ62" s="186"/>
      <c r="AR62" s="186"/>
      <c r="AS62" s="186"/>
      <c r="AT62" s="186"/>
      <c r="AU62" s="186"/>
      <c r="AV62" s="186"/>
      <c r="AW62" s="186"/>
      <c r="AX62" s="186"/>
      <c r="AY62" s="186"/>
      <c r="AZ62" s="186"/>
      <c r="BA62" s="186"/>
      <c r="BB62" s="186"/>
      <c r="BC62" s="186"/>
      <c r="BD62" s="186"/>
      <c r="BE62" s="186"/>
      <c r="BF62" s="186"/>
      <c r="BG62" s="186"/>
      <c r="BH62" s="186"/>
      <c r="BI62" s="186"/>
      <c r="BJ62" s="186"/>
      <c r="BK62" s="186"/>
      <c r="BL62" s="186"/>
      <c r="BM62" s="186"/>
      <c r="BN62" s="186"/>
      <c r="BO62" s="186"/>
      <c r="BP62" s="186"/>
      <c r="BQ62" s="186"/>
      <c r="BR62" s="186"/>
      <c r="BS62" s="186"/>
      <c r="BT62" s="186"/>
      <c r="BU62" s="186"/>
      <c r="BV62" s="186"/>
      <c r="BW62" s="186"/>
      <c r="BX62" s="186"/>
      <c r="BY62" s="186"/>
      <c r="BZ62" s="186"/>
      <c r="CA62" s="186"/>
      <c r="CB62" s="186"/>
      <c r="CC62" s="186"/>
      <c r="CD62" s="186"/>
      <c r="CE62" s="186"/>
      <c r="CF62" s="186"/>
      <c r="CG62" s="186"/>
      <c r="CH62" s="186"/>
      <c r="CI62" s="186"/>
      <c r="CJ62" s="186"/>
      <c r="CK62" s="186"/>
      <c r="CL62" s="186"/>
      <c r="CM62" s="186"/>
      <c r="CN62" s="186"/>
      <c r="CO62" s="186"/>
      <c r="CP62" s="186"/>
      <c r="CQ62" s="186"/>
    </row>
    <row r="63" spans="1:98" ht="16.5" thickBot="1" x14ac:dyDescent="0.3">
      <c r="AL63" s="218"/>
      <c r="AM63" s="218"/>
      <c r="AN63" s="218"/>
      <c r="AO63" s="218"/>
      <c r="AP63" s="218"/>
      <c r="AQ63" s="218"/>
      <c r="AR63" s="218"/>
      <c r="AS63" s="218"/>
      <c r="AT63" s="218"/>
      <c r="AU63" s="218"/>
      <c r="AV63" s="218"/>
      <c r="AW63" s="218"/>
      <c r="AX63" s="218"/>
      <c r="AY63" s="218"/>
      <c r="AZ63" s="218"/>
      <c r="BA63" s="218"/>
      <c r="BB63" s="218"/>
      <c r="BC63" s="218"/>
      <c r="BD63" s="218"/>
      <c r="BE63" s="218"/>
      <c r="BF63" s="218"/>
      <c r="BG63" s="218"/>
      <c r="BH63" s="218"/>
      <c r="BI63" s="218"/>
      <c r="BJ63" s="218"/>
      <c r="BK63" s="218"/>
      <c r="BL63" s="218"/>
      <c r="BM63" s="218"/>
      <c r="BN63" s="218"/>
      <c r="BO63" s="218"/>
      <c r="BP63" s="218"/>
      <c r="BQ63" s="218"/>
      <c r="BR63" s="218"/>
      <c r="BS63" s="218"/>
      <c r="BT63" s="218"/>
      <c r="BU63" s="218"/>
      <c r="BV63" s="218"/>
      <c r="BW63" s="218"/>
      <c r="BX63" s="218"/>
      <c r="BY63" s="218"/>
      <c r="BZ63" s="218"/>
      <c r="CA63" s="218"/>
      <c r="CB63" s="218"/>
      <c r="CC63" s="218"/>
      <c r="CD63" s="218"/>
      <c r="CE63" s="218"/>
      <c r="CF63" s="218"/>
      <c r="CG63" s="218"/>
      <c r="CH63" s="218"/>
      <c r="CI63" s="218"/>
      <c r="CJ63" s="218"/>
      <c r="CK63" s="218"/>
      <c r="CL63" s="218"/>
      <c r="CM63" s="218"/>
      <c r="CN63" s="218"/>
      <c r="CO63" s="218"/>
      <c r="CP63" s="218"/>
      <c r="CQ63" s="218"/>
    </row>
    <row r="64" spans="1:98" x14ac:dyDescent="0.25">
      <c r="A64" s="339" t="s">
        <v>556</v>
      </c>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29">
        <v>2031</v>
      </c>
      <c r="AL64" s="322"/>
      <c r="AM64" s="217">
        <v>2032</v>
      </c>
      <c r="AN64" s="217">
        <v>2033</v>
      </c>
      <c r="AO64" s="217">
        <v>2034</v>
      </c>
      <c r="AP64" s="217">
        <v>2035</v>
      </c>
      <c r="AQ64" s="217">
        <v>2036</v>
      </c>
      <c r="AR64" s="217">
        <v>2037</v>
      </c>
      <c r="AS64" s="217">
        <v>2038</v>
      </c>
      <c r="AT64" s="217">
        <v>2039</v>
      </c>
      <c r="AU64" s="217">
        <v>2040</v>
      </c>
      <c r="AV64" s="217">
        <v>2041</v>
      </c>
      <c r="AW64" s="217">
        <v>2042</v>
      </c>
      <c r="AX64" s="217">
        <v>2043</v>
      </c>
      <c r="AY64" s="217">
        <v>2044</v>
      </c>
      <c r="AZ64" s="217">
        <v>2045</v>
      </c>
      <c r="BA64" s="217">
        <v>2046</v>
      </c>
      <c r="BB64" s="217">
        <v>2047</v>
      </c>
      <c r="BC64" s="217">
        <v>2048</v>
      </c>
      <c r="BD64" s="217">
        <v>2049</v>
      </c>
      <c r="BE64" s="217">
        <v>2050</v>
      </c>
      <c r="BF64" s="217">
        <v>2051</v>
      </c>
      <c r="BG64" s="217">
        <v>2052</v>
      </c>
      <c r="BH64" s="217">
        <v>2053</v>
      </c>
      <c r="BI64" s="217">
        <v>2054</v>
      </c>
      <c r="BJ64" s="217">
        <v>2055</v>
      </c>
      <c r="BK64" s="217">
        <v>2056</v>
      </c>
      <c r="BL64" s="217">
        <v>2057</v>
      </c>
      <c r="BM64" s="217">
        <v>2058</v>
      </c>
      <c r="BN64" s="217">
        <v>2059</v>
      </c>
      <c r="BO64" s="217">
        <v>2060</v>
      </c>
      <c r="BP64" s="217">
        <v>2061</v>
      </c>
      <c r="BQ64" s="217">
        <v>2062</v>
      </c>
      <c r="BR64" s="217">
        <v>2063</v>
      </c>
      <c r="BS64" s="217">
        <v>2064</v>
      </c>
      <c r="BT64" s="217">
        <v>2065</v>
      </c>
      <c r="BU64" s="217">
        <v>2066</v>
      </c>
      <c r="BV64" s="217">
        <v>2067</v>
      </c>
      <c r="BW64" s="217">
        <v>2068</v>
      </c>
      <c r="BX64" s="217">
        <v>2069</v>
      </c>
      <c r="BY64" s="217">
        <v>2070</v>
      </c>
      <c r="BZ64" s="217">
        <v>2071</v>
      </c>
      <c r="CA64" s="217">
        <v>2072</v>
      </c>
      <c r="CB64" s="217">
        <v>2073</v>
      </c>
      <c r="CC64" s="217">
        <v>2074</v>
      </c>
      <c r="CD64" s="217">
        <v>2075</v>
      </c>
      <c r="CE64" s="217">
        <v>2076</v>
      </c>
      <c r="CF64" s="217">
        <v>2077</v>
      </c>
      <c r="CG64" s="217">
        <v>2078</v>
      </c>
      <c r="CH64" s="217">
        <v>2079</v>
      </c>
      <c r="CI64" s="217">
        <v>2080</v>
      </c>
      <c r="CJ64" s="217">
        <v>2081</v>
      </c>
      <c r="CK64" s="217">
        <v>2082</v>
      </c>
      <c r="CL64" s="217">
        <v>2083</v>
      </c>
      <c r="CM64" s="217">
        <v>2084</v>
      </c>
      <c r="CN64" s="217">
        <v>2085</v>
      </c>
      <c r="CO64" s="217">
        <v>2086</v>
      </c>
      <c r="CP64" s="217">
        <v>2087</v>
      </c>
      <c r="CQ64" s="217">
        <v>2088</v>
      </c>
      <c r="CR64" s="189">
        <v>2089</v>
      </c>
      <c r="CS64" s="189" t="s">
        <v>667</v>
      </c>
      <c r="CT64" s="189" t="s">
        <v>667</v>
      </c>
    </row>
    <row r="65" spans="1:98" s="190" customFormat="1" ht="15" x14ac:dyDescent="0.25">
      <c r="A65" s="341" t="s">
        <v>266</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v>0</v>
      </c>
      <c r="AL65" s="344"/>
      <c r="AM65" s="219">
        <v>0</v>
      </c>
      <c r="AN65" s="219">
        <v>0</v>
      </c>
      <c r="AO65" s="219">
        <v>0</v>
      </c>
      <c r="AP65" s="219">
        <v>0</v>
      </c>
      <c r="AQ65" s="219">
        <v>0</v>
      </c>
      <c r="AR65" s="219">
        <v>0</v>
      </c>
      <c r="AS65" s="219">
        <v>0</v>
      </c>
      <c r="AT65" s="219">
        <v>0</v>
      </c>
      <c r="AU65" s="219">
        <v>0</v>
      </c>
      <c r="AV65" s="219">
        <v>0</v>
      </c>
      <c r="AW65" s="219">
        <v>0</v>
      </c>
      <c r="AX65" s="219">
        <v>0</v>
      </c>
      <c r="AY65" s="219">
        <v>0</v>
      </c>
      <c r="AZ65" s="219">
        <v>0</v>
      </c>
      <c r="BA65" s="219">
        <v>0</v>
      </c>
      <c r="BB65" s="219">
        <v>0</v>
      </c>
      <c r="BC65" s="219">
        <v>0</v>
      </c>
      <c r="BD65" s="219">
        <v>0</v>
      </c>
      <c r="BE65" s="219">
        <v>0</v>
      </c>
      <c r="BF65" s="219">
        <v>0</v>
      </c>
      <c r="BG65" s="219">
        <v>0</v>
      </c>
      <c r="BH65" s="219">
        <v>0</v>
      </c>
      <c r="BI65" s="219">
        <v>0</v>
      </c>
      <c r="BJ65" s="219">
        <v>0</v>
      </c>
      <c r="BK65" s="219">
        <v>0</v>
      </c>
      <c r="BL65" s="219">
        <v>0</v>
      </c>
      <c r="BM65" s="219">
        <v>0</v>
      </c>
      <c r="BN65" s="219">
        <v>0</v>
      </c>
      <c r="BO65" s="219">
        <v>0</v>
      </c>
      <c r="BP65" s="219">
        <v>0</v>
      </c>
      <c r="BQ65" s="219">
        <v>0</v>
      </c>
      <c r="BR65" s="219">
        <v>0</v>
      </c>
      <c r="BS65" s="219">
        <v>0</v>
      </c>
      <c r="BT65" s="219">
        <v>0</v>
      </c>
      <c r="BU65" s="219">
        <v>0</v>
      </c>
      <c r="BV65" s="219">
        <v>0</v>
      </c>
      <c r="BW65" s="219">
        <v>0</v>
      </c>
      <c r="BX65" s="219">
        <v>0</v>
      </c>
      <c r="BY65" s="219">
        <v>0</v>
      </c>
      <c r="BZ65" s="219">
        <v>0</v>
      </c>
      <c r="CA65" s="219">
        <v>0</v>
      </c>
      <c r="CB65" s="219">
        <v>0</v>
      </c>
      <c r="CC65" s="219">
        <v>0</v>
      </c>
      <c r="CD65" s="219">
        <v>0</v>
      </c>
      <c r="CE65" s="219">
        <v>0</v>
      </c>
      <c r="CF65" s="219">
        <v>0</v>
      </c>
      <c r="CG65" s="219">
        <v>0</v>
      </c>
      <c r="CH65" s="219">
        <v>0</v>
      </c>
      <c r="CI65" s="219">
        <v>0</v>
      </c>
      <c r="CJ65" s="219">
        <v>0</v>
      </c>
      <c r="CK65" s="219">
        <v>0</v>
      </c>
      <c r="CL65" s="219">
        <v>0</v>
      </c>
      <c r="CM65" s="219">
        <v>0</v>
      </c>
      <c r="CN65" s="219">
        <v>0</v>
      </c>
      <c r="CO65" s="219">
        <v>0</v>
      </c>
      <c r="CP65" s="219">
        <v>0</v>
      </c>
      <c r="CQ65" s="219">
        <v>0</v>
      </c>
      <c r="CR65" s="190">
        <v>0</v>
      </c>
      <c r="CS65" s="190" t="s">
        <v>667</v>
      </c>
      <c r="CT65" s="190" t="s">
        <v>667</v>
      </c>
    </row>
    <row r="66" spans="1:98" x14ac:dyDescent="0.25">
      <c r="A66" s="341" t="s">
        <v>265</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c r="AK66" s="345">
        <v>0</v>
      </c>
      <c r="AL66" s="346"/>
      <c r="AM66" s="220">
        <v>-12694591.916874122</v>
      </c>
      <c r="AN66" s="220">
        <v>-12559186.282814346</v>
      </c>
      <c r="AO66" s="220">
        <v>-12422958.632754572</v>
      </c>
      <c r="AP66" s="220">
        <v>-12285876.086054798</v>
      </c>
      <c r="AQ66" s="220">
        <v>-12147904.446849423</v>
      </c>
      <c r="AR66" s="220">
        <v>-12009008.151438223</v>
      </c>
      <c r="AS66" s="220">
        <v>-11869150.213572968</v>
      </c>
      <c r="AT66" s="220">
        <v>-11728292.167555492</v>
      </c>
      <c r="AU66" s="220">
        <v>-11586394.009059709</v>
      </c>
      <c r="AV66" s="220">
        <v>-11443414.133586485</v>
      </c>
      <c r="AW66" s="220">
        <v>-11299309.272456724</v>
      </c>
      <c r="AX66" s="220">
        <v>-11154034.426244164</v>
      </c>
      <c r="AY66" s="220">
        <v>-11007542.79554549</v>
      </c>
      <c r="AZ66" s="220">
        <v>-10859785.708981263</v>
      </c>
      <c r="BA66" s="220">
        <v>-10710712.548316855</v>
      </c>
      <c r="BB66" s="220">
        <v>-10560270.670588262</v>
      </c>
      <c r="BC66" s="220">
        <v>-10408405.327112921</v>
      </c>
      <c r="BD66" s="220">
        <v>-10255059.579260953</v>
      </c>
      <c r="BE66" s="220">
        <v>-10100174.210857298</v>
      </c>
      <c r="BF66" s="220">
        <v>-9943687.6370798871</v>
      </c>
      <c r="BG66" s="220">
        <v>-9785535.8097137716</v>
      </c>
      <c r="BH66" s="220">
        <v>-9625652.1186154019</v>
      </c>
      <c r="BI66" s="220">
        <v>-9463967.2892354894</v>
      </c>
      <c r="BJ66" s="220">
        <v>-9300409.2760427706</v>
      </c>
      <c r="BK66" s="220">
        <v>-9134903.1516847368</v>
      </c>
      <c r="BL66" s="220">
        <v>-8967370.99171477</v>
      </c>
      <c r="BM66" s="220">
        <v>-8797731.7547083944</v>
      </c>
      <c r="BN66" s="220">
        <v>-8625901.1575841568</v>
      </c>
      <c r="BO66" s="220">
        <v>-8451791.5459373407</v>
      </c>
      <c r="BP66" s="220">
        <v>-8275311.7591870436</v>
      </c>
      <c r="BQ66" s="220">
        <v>-8096366.990329124</v>
      </c>
      <c r="BR66" s="220">
        <v>-7914858.6400792785</v>
      </c>
      <c r="BS66" s="220">
        <v>-7730684.1651818305</v>
      </c>
      <c r="BT66" s="220">
        <v>-7543736.9206508771</v>
      </c>
      <c r="BU66" s="220">
        <v>-7353905.9957010765</v>
      </c>
      <c r="BV66" s="220">
        <v>-7161076.0431156717</v>
      </c>
      <c r="BW66" s="220">
        <v>-6965127.1017892435</v>
      </c>
      <c r="BX66" s="220">
        <v>-6765934.4121721499</v>
      </c>
      <c r="BY66" s="220">
        <v>-6563368.2243327647</v>
      </c>
      <c r="BZ66" s="220">
        <v>-6357293.5983421933</v>
      </c>
      <c r="CA66" s="220">
        <v>-6147570.1966743898</v>
      </c>
      <c r="CB66" s="220">
        <v>-5934052.0683022644</v>
      </c>
      <c r="CC66" s="220">
        <v>-5716587.4241576474</v>
      </c>
      <c r="CD66" s="220">
        <v>-5495018.4036096353</v>
      </c>
      <c r="CE66" s="220">
        <v>-5269180.8316020919</v>
      </c>
      <c r="CF66" s="220">
        <v>-5038903.9660766423</v>
      </c>
      <c r="CG66" s="220">
        <v>-4804010.2352925632</v>
      </c>
      <c r="CH66" s="220">
        <v>-4564314.964639511</v>
      </c>
      <c r="CI66" s="220">
        <v>-4319626.0925227273</v>
      </c>
      <c r="CJ66" s="220">
        <v>-4069743.8748836652</v>
      </c>
      <c r="CK66" s="220">
        <v>-3814460.5779014309</v>
      </c>
      <c r="CL66" s="220">
        <v>-3553560.1584022976</v>
      </c>
      <c r="CM66" s="220">
        <v>-3286817.9314855905</v>
      </c>
      <c r="CN66" s="220">
        <v>-3014000.2248546053</v>
      </c>
      <c r="CO66" s="220">
        <v>-2734864.019320772</v>
      </c>
      <c r="CP66" s="220">
        <v>-2449156.5749279764</v>
      </c>
      <c r="CQ66" s="220">
        <v>-2156615.0421218602</v>
      </c>
      <c r="CR66" s="189">
        <v>-1856966.0573658887</v>
      </c>
      <c r="CS66" s="189" t="s">
        <v>667</v>
      </c>
      <c r="CT66" s="189" t="s">
        <v>667</v>
      </c>
    </row>
    <row r="67" spans="1:98" x14ac:dyDescent="0.25">
      <c r="A67" s="341" t="s">
        <v>264</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5">
        <v>0</v>
      </c>
      <c r="AL67" s="346"/>
      <c r="AM67" s="220">
        <v>513760.00000000006</v>
      </c>
      <c r="AN67" s="220">
        <v>534310.40000000002</v>
      </c>
      <c r="AO67" s="220">
        <v>555682.81599999999</v>
      </c>
      <c r="AP67" s="220">
        <v>577910.12864000013</v>
      </c>
      <c r="AQ67" s="220">
        <v>601026.5337856001</v>
      </c>
      <c r="AR67" s="220">
        <v>625067.5951370243</v>
      </c>
      <c r="AS67" s="220">
        <v>650070.29894250527</v>
      </c>
      <c r="AT67" s="220">
        <v>676073.11090020556</v>
      </c>
      <c r="AU67" s="220">
        <v>703116.03533621365</v>
      </c>
      <c r="AV67" s="220">
        <v>731240.67674966226</v>
      </c>
      <c r="AW67" s="220">
        <v>760490.30381964881</v>
      </c>
      <c r="AX67" s="220">
        <v>790909.9159724348</v>
      </c>
      <c r="AY67" s="220">
        <v>822546.31261133216</v>
      </c>
      <c r="AZ67" s="220">
        <v>855448.16511578532</v>
      </c>
      <c r="BA67" s="220">
        <v>889666.09172041691</v>
      </c>
      <c r="BB67" s="220">
        <v>925252.7353892338</v>
      </c>
      <c r="BC67" s="220">
        <v>962262.84480480303</v>
      </c>
      <c r="BD67" s="220">
        <v>1000753.358596995</v>
      </c>
      <c r="BE67" s="220">
        <v>1040783.4929408748</v>
      </c>
      <c r="BF67" s="220">
        <v>1082414.83265851</v>
      </c>
      <c r="BG67" s="220">
        <v>1125711.4259648502</v>
      </c>
      <c r="BH67" s="220">
        <v>1170739.8830034446</v>
      </c>
      <c r="BI67" s="220">
        <v>1217569.4783235823</v>
      </c>
      <c r="BJ67" s="220">
        <v>1266272.2574565259</v>
      </c>
      <c r="BK67" s="220">
        <v>1316923.1477547868</v>
      </c>
      <c r="BL67" s="220">
        <v>1369600.0736649781</v>
      </c>
      <c r="BM67" s="220">
        <v>1424384.0766115775</v>
      </c>
      <c r="BN67" s="220">
        <v>1481359.4396760408</v>
      </c>
      <c r="BO67" s="220">
        <v>1540613.8172630824</v>
      </c>
      <c r="BP67" s="220">
        <v>1602238.3699536056</v>
      </c>
      <c r="BQ67" s="220">
        <v>1666327.9047517499</v>
      </c>
      <c r="BR67" s="220">
        <v>1732981.0209418198</v>
      </c>
      <c r="BS67" s="220">
        <v>1802300.261779493</v>
      </c>
      <c r="BT67" s="220">
        <v>1874392.2722506726</v>
      </c>
      <c r="BU67" s="220">
        <v>1949367.9631407</v>
      </c>
      <c r="BV67" s="220">
        <v>2027342.6816663279</v>
      </c>
      <c r="BW67" s="220">
        <v>2108436.3889329811</v>
      </c>
      <c r="BX67" s="220">
        <v>2192773.8444903004</v>
      </c>
      <c r="BY67" s="220">
        <v>2280484.7982699131</v>
      </c>
      <c r="BZ67" s="220">
        <v>2371704.1902007088</v>
      </c>
      <c r="CA67" s="220">
        <v>2466572.3578087375</v>
      </c>
      <c r="CB67" s="220">
        <v>2565235.2521210876</v>
      </c>
      <c r="CC67" s="220">
        <v>2667844.6622059303</v>
      </c>
      <c r="CD67" s="220">
        <v>2774558.4486941677</v>
      </c>
      <c r="CE67" s="220">
        <v>2885540.7866419349</v>
      </c>
      <c r="CF67" s="220">
        <v>3000962.4181076116</v>
      </c>
      <c r="CG67" s="220">
        <v>3121000.9148319163</v>
      </c>
      <c r="CH67" s="220">
        <v>3245840.9514251933</v>
      </c>
      <c r="CI67" s="220">
        <v>3375674.5894822013</v>
      </c>
      <c r="CJ67" s="220">
        <v>3510701.573061489</v>
      </c>
      <c r="CK67" s="220">
        <v>3651129.6359839491</v>
      </c>
      <c r="CL67" s="220">
        <v>3797174.8214233071</v>
      </c>
      <c r="CM67" s="220">
        <v>3949061.8142802389</v>
      </c>
      <c r="CN67" s="220">
        <v>4107024.2868514489</v>
      </c>
      <c r="CO67" s="220">
        <v>4271305.2583255069</v>
      </c>
      <c r="CP67" s="220">
        <v>4442157.4686585274</v>
      </c>
      <c r="CQ67" s="220">
        <v>4619843.7674048683</v>
      </c>
      <c r="CR67" s="189">
        <v>4804637.5181010636</v>
      </c>
      <c r="CS67" s="189" t="s">
        <v>667</v>
      </c>
      <c r="CT67" s="189" t="s">
        <v>667</v>
      </c>
    </row>
    <row r="68" spans="1:98" x14ac:dyDescent="0.25">
      <c r="A68" s="341" t="s">
        <v>263</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c r="AK68" s="345">
        <v>0</v>
      </c>
      <c r="AL68" s="346"/>
      <c r="AM68" s="220">
        <v>0</v>
      </c>
      <c r="AN68" s="220">
        <v>0</v>
      </c>
      <c r="AO68" s="220">
        <v>0</v>
      </c>
      <c r="AP68" s="220">
        <v>0</v>
      </c>
      <c r="AQ68" s="220">
        <v>0</v>
      </c>
      <c r="AR68" s="220">
        <v>0</v>
      </c>
      <c r="AS68" s="220">
        <v>0</v>
      </c>
      <c r="AT68" s="220">
        <v>0</v>
      </c>
      <c r="AU68" s="220">
        <v>0</v>
      </c>
      <c r="AV68" s="220">
        <v>0</v>
      </c>
      <c r="AW68" s="220">
        <v>0</v>
      </c>
      <c r="AX68" s="220">
        <v>0</v>
      </c>
      <c r="AY68" s="220">
        <v>0</v>
      </c>
      <c r="AZ68" s="220">
        <v>0</v>
      </c>
      <c r="BA68" s="220">
        <v>0</v>
      </c>
      <c r="BB68" s="220">
        <v>0</v>
      </c>
      <c r="BC68" s="220">
        <v>0</v>
      </c>
      <c r="BD68" s="220">
        <v>0</v>
      </c>
      <c r="BE68" s="220">
        <v>0</v>
      </c>
      <c r="BF68" s="220">
        <v>0</v>
      </c>
      <c r="BG68" s="220">
        <v>0</v>
      </c>
      <c r="BH68" s="220">
        <v>0</v>
      </c>
      <c r="BI68" s="220">
        <v>0</v>
      </c>
      <c r="BJ68" s="220">
        <v>0</v>
      </c>
      <c r="BK68" s="220">
        <v>0</v>
      </c>
      <c r="BL68" s="220">
        <v>0</v>
      </c>
      <c r="BM68" s="220">
        <v>0</v>
      </c>
      <c r="BN68" s="220">
        <v>0</v>
      </c>
      <c r="BO68" s="220">
        <v>0</v>
      </c>
      <c r="BP68" s="220">
        <v>0</v>
      </c>
      <c r="BQ68" s="220">
        <v>0</v>
      </c>
      <c r="BR68" s="220">
        <v>0</v>
      </c>
      <c r="BS68" s="220">
        <v>0</v>
      </c>
      <c r="BT68" s="220">
        <v>0</v>
      </c>
      <c r="BU68" s="220">
        <v>0</v>
      </c>
      <c r="BV68" s="220">
        <v>0</v>
      </c>
      <c r="BW68" s="220">
        <v>0</v>
      </c>
      <c r="BX68" s="220">
        <v>0</v>
      </c>
      <c r="BY68" s="220">
        <v>0</v>
      </c>
      <c r="BZ68" s="220">
        <v>0</v>
      </c>
      <c r="CA68" s="220">
        <v>0</v>
      </c>
      <c r="CB68" s="220">
        <v>0</v>
      </c>
      <c r="CC68" s="220">
        <v>0</v>
      </c>
      <c r="CD68" s="220">
        <v>0</v>
      </c>
      <c r="CE68" s="220">
        <v>0</v>
      </c>
      <c r="CF68" s="220">
        <v>0</v>
      </c>
      <c r="CG68" s="220">
        <v>0</v>
      </c>
      <c r="CH68" s="220">
        <v>0</v>
      </c>
      <c r="CI68" s="220">
        <v>0</v>
      </c>
      <c r="CJ68" s="220">
        <v>0</v>
      </c>
      <c r="CK68" s="220">
        <v>0</v>
      </c>
      <c r="CL68" s="220">
        <v>0</v>
      </c>
      <c r="CM68" s="220">
        <v>0</v>
      </c>
      <c r="CN68" s="220">
        <v>0</v>
      </c>
      <c r="CO68" s="220">
        <v>0</v>
      </c>
      <c r="CP68" s="220">
        <v>0</v>
      </c>
      <c r="CQ68" s="220">
        <v>0</v>
      </c>
      <c r="CR68" s="189">
        <v>0</v>
      </c>
      <c r="CS68" s="189" t="s">
        <v>667</v>
      </c>
      <c r="CT68" s="189" t="s">
        <v>667</v>
      </c>
    </row>
    <row r="69" spans="1:98" x14ac:dyDescent="0.25">
      <c r="A69" s="341" t="s">
        <v>667</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5">
        <v>0</v>
      </c>
      <c r="AL69" s="346"/>
      <c r="AM69" s="220">
        <v>0</v>
      </c>
      <c r="AN69" s="220">
        <v>0</v>
      </c>
      <c r="AO69" s="220">
        <v>0</v>
      </c>
      <c r="AP69" s="220">
        <v>0</v>
      </c>
      <c r="AQ69" s="220">
        <v>0</v>
      </c>
      <c r="AR69" s="220">
        <v>0</v>
      </c>
      <c r="AS69" s="220">
        <v>0</v>
      </c>
      <c r="AT69" s="220">
        <v>0</v>
      </c>
      <c r="AU69" s="220">
        <v>0</v>
      </c>
      <c r="AV69" s="220">
        <v>0</v>
      </c>
      <c r="AW69" s="220">
        <v>0</v>
      </c>
      <c r="AX69" s="220">
        <v>0</v>
      </c>
      <c r="AY69" s="220">
        <v>0</v>
      </c>
      <c r="AZ69" s="220">
        <v>0</v>
      </c>
      <c r="BA69" s="220">
        <v>0</v>
      </c>
      <c r="BB69" s="220">
        <v>0</v>
      </c>
      <c r="BC69" s="220">
        <v>0</v>
      </c>
      <c r="BD69" s="220">
        <v>0</v>
      </c>
      <c r="BE69" s="220">
        <v>0</v>
      </c>
      <c r="BF69" s="220">
        <v>0</v>
      </c>
      <c r="BG69" s="220">
        <v>0</v>
      </c>
      <c r="BH69" s="220">
        <v>0</v>
      </c>
      <c r="BI69" s="220">
        <v>0</v>
      </c>
      <c r="BJ69" s="220">
        <v>0</v>
      </c>
      <c r="BK69" s="220">
        <v>0</v>
      </c>
      <c r="BL69" s="220">
        <v>0</v>
      </c>
      <c r="BM69" s="220">
        <v>0</v>
      </c>
      <c r="BN69" s="220">
        <v>0</v>
      </c>
      <c r="BO69" s="220">
        <v>0</v>
      </c>
      <c r="BP69" s="220">
        <v>0</v>
      </c>
      <c r="BQ69" s="220">
        <v>0</v>
      </c>
      <c r="BR69" s="220">
        <v>0</v>
      </c>
      <c r="BS69" s="220">
        <v>0</v>
      </c>
      <c r="BT69" s="220">
        <v>0</v>
      </c>
      <c r="BU69" s="220">
        <v>0</v>
      </c>
      <c r="BV69" s="220">
        <v>0</v>
      </c>
      <c r="BW69" s="220">
        <v>0</v>
      </c>
      <c r="BX69" s="220">
        <v>0</v>
      </c>
      <c r="BY69" s="220">
        <v>0</v>
      </c>
      <c r="BZ69" s="220">
        <v>0</v>
      </c>
      <c r="CA69" s="220">
        <v>0</v>
      </c>
      <c r="CB69" s="220">
        <v>0</v>
      </c>
      <c r="CC69" s="220">
        <v>0</v>
      </c>
      <c r="CD69" s="220">
        <v>0</v>
      </c>
      <c r="CE69" s="220">
        <v>0</v>
      </c>
      <c r="CF69" s="220">
        <v>0</v>
      </c>
      <c r="CG69" s="220">
        <v>0</v>
      </c>
      <c r="CH69" s="220">
        <v>0</v>
      </c>
      <c r="CI69" s="220">
        <v>0</v>
      </c>
      <c r="CJ69" s="220">
        <v>0</v>
      </c>
      <c r="CK69" s="220">
        <v>0</v>
      </c>
      <c r="CL69" s="220">
        <v>0</v>
      </c>
      <c r="CM69" s="220">
        <v>0</v>
      </c>
      <c r="CN69" s="220">
        <v>0</v>
      </c>
      <c r="CO69" s="220">
        <v>0</v>
      </c>
      <c r="CP69" s="220">
        <v>0</v>
      </c>
      <c r="CQ69" s="220">
        <v>0</v>
      </c>
      <c r="CR69" s="189">
        <v>0</v>
      </c>
      <c r="CS69" s="189" t="s">
        <v>667</v>
      </c>
      <c r="CT69" s="189" t="s">
        <v>667</v>
      </c>
    </row>
    <row r="70" spans="1:98" x14ac:dyDescent="0.25">
      <c r="A70" s="341" t="s">
        <v>667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53"/>
      <c r="AL70" s="354"/>
      <c r="AM70" s="220">
        <v>0</v>
      </c>
      <c r="AN70" s="220">
        <v>0</v>
      </c>
      <c r="AO70" s="220">
        <v>0</v>
      </c>
      <c r="AP70" s="220">
        <v>0</v>
      </c>
      <c r="AQ70" s="220">
        <v>0</v>
      </c>
      <c r="AR70" s="220">
        <v>0</v>
      </c>
      <c r="AS70" s="220">
        <v>0</v>
      </c>
      <c r="AT70" s="220">
        <v>0</v>
      </c>
      <c r="AU70" s="220">
        <v>0</v>
      </c>
      <c r="AV70" s="220">
        <v>0</v>
      </c>
      <c r="AW70" s="220">
        <v>0</v>
      </c>
      <c r="AX70" s="220">
        <v>0</v>
      </c>
      <c r="AY70" s="220">
        <v>0</v>
      </c>
      <c r="AZ70" s="220">
        <v>0</v>
      </c>
      <c r="BA70" s="220">
        <v>0</v>
      </c>
      <c r="BB70" s="220">
        <v>0</v>
      </c>
      <c r="BC70" s="220">
        <v>0</v>
      </c>
      <c r="BD70" s="220">
        <v>0</v>
      </c>
      <c r="BE70" s="220">
        <v>0</v>
      </c>
      <c r="BF70" s="220">
        <v>0</v>
      </c>
      <c r="BG70" s="220">
        <v>0</v>
      </c>
      <c r="BH70" s="220">
        <v>0</v>
      </c>
      <c r="BI70" s="220">
        <v>0</v>
      </c>
      <c r="BJ70" s="220">
        <v>0</v>
      </c>
      <c r="BK70" s="220">
        <v>0</v>
      </c>
      <c r="BL70" s="220">
        <v>0</v>
      </c>
      <c r="BM70" s="220">
        <v>0</v>
      </c>
      <c r="BN70" s="220">
        <v>0</v>
      </c>
      <c r="BO70" s="220">
        <v>0</v>
      </c>
      <c r="BP70" s="220">
        <v>0</v>
      </c>
      <c r="BQ70" s="220">
        <v>0</v>
      </c>
      <c r="BR70" s="220">
        <v>0</v>
      </c>
      <c r="BS70" s="220">
        <v>0</v>
      </c>
      <c r="BT70" s="220">
        <v>0</v>
      </c>
      <c r="BU70" s="220">
        <v>0</v>
      </c>
      <c r="BV70" s="220">
        <v>0</v>
      </c>
      <c r="BW70" s="220">
        <v>0</v>
      </c>
      <c r="BX70" s="220">
        <v>0</v>
      </c>
      <c r="BY70" s="220">
        <v>0</v>
      </c>
      <c r="BZ70" s="220">
        <v>0</v>
      </c>
      <c r="CA70" s="220">
        <v>0</v>
      </c>
      <c r="CB70" s="220">
        <v>0</v>
      </c>
      <c r="CC70" s="220">
        <v>0</v>
      </c>
      <c r="CD70" s="220">
        <v>0</v>
      </c>
      <c r="CE70" s="220">
        <v>0</v>
      </c>
      <c r="CF70" s="220">
        <v>0</v>
      </c>
      <c r="CG70" s="220">
        <v>0</v>
      </c>
      <c r="CH70" s="220">
        <v>0</v>
      </c>
      <c r="CI70" s="220">
        <v>0</v>
      </c>
      <c r="CJ70" s="220">
        <v>0</v>
      </c>
      <c r="CK70" s="220">
        <v>0</v>
      </c>
      <c r="CL70" s="220">
        <v>0</v>
      </c>
      <c r="CM70" s="220">
        <v>0</v>
      </c>
      <c r="CN70" s="220">
        <v>0</v>
      </c>
      <c r="CO70" s="220">
        <v>0</v>
      </c>
      <c r="CP70" s="220">
        <v>0</v>
      </c>
      <c r="CQ70" s="220">
        <v>0</v>
      </c>
      <c r="CR70" s="189">
        <v>0</v>
      </c>
      <c r="CS70" s="189" t="s">
        <v>676</v>
      </c>
      <c r="CT70" s="189" t="s">
        <v>676</v>
      </c>
    </row>
    <row r="71" spans="1:98" x14ac:dyDescent="0.25">
      <c r="A71" s="341" t="s">
        <v>262</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53"/>
      <c r="AL71" s="354"/>
      <c r="AM71" s="220">
        <v>-13208351.916874122</v>
      </c>
      <c r="AN71" s="220">
        <v>-13093496.682814347</v>
      </c>
      <c r="AO71" s="220">
        <v>-12978641.448754571</v>
      </c>
      <c r="AP71" s="220">
        <v>-12863786.214694798</v>
      </c>
      <c r="AQ71" s="220">
        <v>-12748930.980635023</v>
      </c>
      <c r="AR71" s="220">
        <v>-12634075.746575247</v>
      </c>
      <c r="AS71" s="220">
        <v>-12519220.512515472</v>
      </c>
      <c r="AT71" s="220">
        <v>-12404365.278455697</v>
      </c>
      <c r="AU71" s="220">
        <v>-12289510.044395922</v>
      </c>
      <c r="AV71" s="220">
        <v>-12174654.810336147</v>
      </c>
      <c r="AW71" s="220">
        <v>-12059799.576276373</v>
      </c>
      <c r="AX71" s="220">
        <v>-11944944.342216598</v>
      </c>
      <c r="AY71" s="220">
        <v>-11830089.108156823</v>
      </c>
      <c r="AZ71" s="220">
        <v>-11715233.874097047</v>
      </c>
      <c r="BA71" s="220">
        <v>-11600378.640037272</v>
      </c>
      <c r="BB71" s="220">
        <v>-11485523.405977497</v>
      </c>
      <c r="BC71" s="220">
        <v>-11370668.171917723</v>
      </c>
      <c r="BD71" s="220">
        <v>-11255812.937857948</v>
      </c>
      <c r="BE71" s="220">
        <v>-11140957.703798173</v>
      </c>
      <c r="BF71" s="220">
        <v>-11026102.469738398</v>
      </c>
      <c r="BG71" s="220">
        <v>-10911247.235678622</v>
      </c>
      <c r="BH71" s="220">
        <v>-10796392.001618847</v>
      </c>
      <c r="BI71" s="220">
        <v>-10681536.767559072</v>
      </c>
      <c r="BJ71" s="220">
        <v>-10566681.533499297</v>
      </c>
      <c r="BK71" s="220">
        <v>-10451826.299439523</v>
      </c>
      <c r="BL71" s="220">
        <v>-10336971.065379748</v>
      </c>
      <c r="BM71" s="220">
        <v>-10222115.831319973</v>
      </c>
      <c r="BN71" s="220">
        <v>-10107260.597260198</v>
      </c>
      <c r="BO71" s="220">
        <v>-9992405.3632004224</v>
      </c>
      <c r="BP71" s="220">
        <v>-9877550.129140649</v>
      </c>
      <c r="BQ71" s="220">
        <v>-9762694.8950808737</v>
      </c>
      <c r="BR71" s="220">
        <v>-9647839.6610210985</v>
      </c>
      <c r="BS71" s="220">
        <v>-9532984.4269613232</v>
      </c>
      <c r="BT71" s="220">
        <v>-9418129.1929015499</v>
      </c>
      <c r="BU71" s="220">
        <v>-9303273.9588417765</v>
      </c>
      <c r="BV71" s="220">
        <v>-9188418.7247819994</v>
      </c>
      <c r="BW71" s="220">
        <v>-9073563.4907222241</v>
      </c>
      <c r="BX71" s="220">
        <v>-8958708.2566624507</v>
      </c>
      <c r="BY71" s="220">
        <v>-8843853.0226026773</v>
      </c>
      <c r="BZ71" s="220">
        <v>-8728997.7885429021</v>
      </c>
      <c r="CA71" s="220">
        <v>-8614142.5544831268</v>
      </c>
      <c r="CB71" s="220">
        <v>-8499287.3204233516</v>
      </c>
      <c r="CC71" s="220">
        <v>-8384432.0863635782</v>
      </c>
      <c r="CD71" s="220">
        <v>-8269576.852303803</v>
      </c>
      <c r="CE71" s="220">
        <v>-8154721.6182440268</v>
      </c>
      <c r="CF71" s="220">
        <v>-8039866.3841842534</v>
      </c>
      <c r="CG71" s="220">
        <v>-7925011.1501244791</v>
      </c>
      <c r="CH71" s="220">
        <v>-7810155.9160647038</v>
      </c>
      <c r="CI71" s="220">
        <v>-7695300.6820049286</v>
      </c>
      <c r="CJ71" s="220">
        <v>-7580445.4479451543</v>
      </c>
      <c r="CK71" s="220">
        <v>-7465590.21388538</v>
      </c>
      <c r="CL71" s="220">
        <v>-7350734.9798256047</v>
      </c>
      <c r="CM71" s="220">
        <v>-7235879.7457658295</v>
      </c>
      <c r="CN71" s="220">
        <v>-7121024.5117060542</v>
      </c>
      <c r="CO71" s="220">
        <v>-7006169.277646279</v>
      </c>
      <c r="CP71" s="220">
        <v>-6891314.0435865037</v>
      </c>
      <c r="CQ71" s="220">
        <v>-6776458.8095267285</v>
      </c>
      <c r="CR71" s="189">
        <v>-6661603.5754669523</v>
      </c>
      <c r="CS71" s="189">
        <v>-6661603.5754669523</v>
      </c>
      <c r="CT71" s="189">
        <v>-6661603.5754669523</v>
      </c>
    </row>
    <row r="72" spans="1:98" s="190" customFormat="1" ht="15" x14ac:dyDescent="0.25">
      <c r="A72" s="341" t="s">
        <v>557</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c r="AK72" s="343">
        <v>0</v>
      </c>
      <c r="AL72" s="344"/>
      <c r="AM72" s="219">
        <v>-12694591.916874122</v>
      </c>
      <c r="AN72" s="219">
        <v>-12559186.282814346</v>
      </c>
      <c r="AO72" s="219">
        <v>-12422958.632754572</v>
      </c>
      <c r="AP72" s="219">
        <v>-12285876.086054798</v>
      </c>
      <c r="AQ72" s="219">
        <v>-12147904.446849423</v>
      </c>
      <c r="AR72" s="219">
        <v>-12009008.151438223</v>
      </c>
      <c r="AS72" s="219">
        <v>-11869150.213572968</v>
      </c>
      <c r="AT72" s="219">
        <v>-11728292.167555492</v>
      </c>
      <c r="AU72" s="219">
        <v>-11586394.009059709</v>
      </c>
      <c r="AV72" s="219">
        <v>-11443414.133586485</v>
      </c>
      <c r="AW72" s="219">
        <v>-11299309.272456724</v>
      </c>
      <c r="AX72" s="219">
        <v>-11154034.426244164</v>
      </c>
      <c r="AY72" s="219">
        <v>-11007542.79554549</v>
      </c>
      <c r="AZ72" s="219">
        <v>-10859785.708981263</v>
      </c>
      <c r="BA72" s="219">
        <v>-10710712.548316855</v>
      </c>
      <c r="BB72" s="219">
        <v>-10560270.670588262</v>
      </c>
      <c r="BC72" s="219">
        <v>-10408405.327112921</v>
      </c>
      <c r="BD72" s="219">
        <v>-10255059.579260953</v>
      </c>
      <c r="BE72" s="219">
        <v>-10100174.210857298</v>
      </c>
      <c r="BF72" s="219">
        <v>-9943687.6370798871</v>
      </c>
      <c r="BG72" s="219">
        <v>-9785535.8097137716</v>
      </c>
      <c r="BH72" s="219">
        <v>-9625652.1186154019</v>
      </c>
      <c r="BI72" s="219">
        <v>-9463967.2892354894</v>
      </c>
      <c r="BJ72" s="219">
        <v>-9300409.2760427706</v>
      </c>
      <c r="BK72" s="219">
        <v>-9134903.1516847368</v>
      </c>
      <c r="BL72" s="219">
        <v>-8967370.99171477</v>
      </c>
      <c r="BM72" s="219">
        <v>-8797731.7547083944</v>
      </c>
      <c r="BN72" s="219">
        <v>-8625901.1575841568</v>
      </c>
      <c r="BO72" s="219">
        <v>-8451791.5459373407</v>
      </c>
      <c r="BP72" s="219">
        <v>-8275311.7591870436</v>
      </c>
      <c r="BQ72" s="219">
        <v>-8096366.990329124</v>
      </c>
      <c r="BR72" s="219">
        <v>-7914858.6400792785</v>
      </c>
      <c r="BS72" s="219">
        <v>-7730684.1651818305</v>
      </c>
      <c r="BT72" s="219">
        <v>-7543736.9206508771</v>
      </c>
      <c r="BU72" s="219">
        <v>-7353905.9957010765</v>
      </c>
      <c r="BV72" s="219">
        <v>-7161076.0431156717</v>
      </c>
      <c r="BW72" s="219">
        <v>-6965127.1017892435</v>
      </c>
      <c r="BX72" s="219">
        <v>-6765934.4121721499</v>
      </c>
      <c r="BY72" s="219">
        <v>-6563368.2243327647</v>
      </c>
      <c r="BZ72" s="219">
        <v>-6357293.5983421933</v>
      </c>
      <c r="CA72" s="219">
        <v>-6147570.1966743898</v>
      </c>
      <c r="CB72" s="219">
        <v>-5934052.0683022644</v>
      </c>
      <c r="CC72" s="219">
        <v>-5716587.4241576474</v>
      </c>
      <c r="CD72" s="219">
        <v>-5495018.4036096353</v>
      </c>
      <c r="CE72" s="219">
        <v>-5269180.8316020919</v>
      </c>
      <c r="CF72" s="219">
        <v>-5038903.9660766423</v>
      </c>
      <c r="CG72" s="219">
        <v>-4804010.2352925632</v>
      </c>
      <c r="CH72" s="219">
        <v>-4564314.964639511</v>
      </c>
      <c r="CI72" s="219">
        <v>-4319626.0925227273</v>
      </c>
      <c r="CJ72" s="219">
        <v>-4069743.8748836652</v>
      </c>
      <c r="CK72" s="219">
        <v>-3814460.5779014309</v>
      </c>
      <c r="CL72" s="219">
        <v>-3553560.1584022976</v>
      </c>
      <c r="CM72" s="219">
        <v>-3286817.9314855905</v>
      </c>
      <c r="CN72" s="219">
        <v>-3014000.2248546053</v>
      </c>
      <c r="CO72" s="219">
        <v>-2734864.019320772</v>
      </c>
      <c r="CP72" s="219">
        <v>-2449156.5749279764</v>
      </c>
      <c r="CQ72" s="219">
        <v>-2156615.0421218602</v>
      </c>
      <c r="CR72" s="190">
        <v>-1856966.0573658887</v>
      </c>
      <c r="CS72" s="190" t="s">
        <v>667</v>
      </c>
      <c r="CT72" s="190" t="s">
        <v>667</v>
      </c>
    </row>
    <row r="73" spans="1:98" x14ac:dyDescent="0.25">
      <c r="A73" s="341" t="s">
        <v>258</v>
      </c>
      <c r="B73" s="342"/>
      <c r="C73" s="342"/>
      <c r="D73" s="342"/>
      <c r="E73" s="342"/>
      <c r="F73" s="342"/>
      <c r="G73" s="342"/>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c r="AK73" s="345">
        <v>0</v>
      </c>
      <c r="AL73" s="346"/>
      <c r="AM73" s="220">
        <v>-10441384.914524997</v>
      </c>
      <c r="AN73" s="220">
        <v>-10441384.914524997</v>
      </c>
      <c r="AO73" s="220">
        <v>-10441384.914524997</v>
      </c>
      <c r="AP73" s="220">
        <v>-10441384.914524997</v>
      </c>
      <c r="AQ73" s="220">
        <v>-10441384.914524997</v>
      </c>
      <c r="AR73" s="220">
        <v>-10441384.914524997</v>
      </c>
      <c r="AS73" s="220">
        <v>-10441384.914524997</v>
      </c>
      <c r="AT73" s="220">
        <v>-10441384.914524997</v>
      </c>
      <c r="AU73" s="220">
        <v>-10441384.914524997</v>
      </c>
      <c r="AV73" s="220">
        <v>-10441384.914524997</v>
      </c>
      <c r="AW73" s="220">
        <v>-10441384.914524997</v>
      </c>
      <c r="AX73" s="220">
        <v>-10441384.914524997</v>
      </c>
      <c r="AY73" s="220">
        <v>-10441384.914524997</v>
      </c>
      <c r="AZ73" s="220">
        <v>-10441384.914524997</v>
      </c>
      <c r="BA73" s="220">
        <v>-10441384.914524997</v>
      </c>
      <c r="BB73" s="220">
        <v>-10441384.914524997</v>
      </c>
      <c r="BC73" s="220">
        <v>-10441384.914524997</v>
      </c>
      <c r="BD73" s="220">
        <v>-10441384.914524997</v>
      </c>
      <c r="BE73" s="220">
        <v>-10441384.914524997</v>
      </c>
      <c r="BF73" s="220">
        <v>-10441384.914524997</v>
      </c>
      <c r="BG73" s="220">
        <v>-10441384.914524997</v>
      </c>
      <c r="BH73" s="220">
        <v>-10441384.914524997</v>
      </c>
      <c r="BI73" s="220">
        <v>-10441384.914524997</v>
      </c>
      <c r="BJ73" s="220">
        <v>-10441384.914524997</v>
      </c>
      <c r="BK73" s="220">
        <v>-10441384.914524997</v>
      </c>
      <c r="BL73" s="220">
        <v>-10441384.914524997</v>
      </c>
      <c r="BM73" s="220">
        <v>-10441384.914524997</v>
      </c>
      <c r="BN73" s="220">
        <v>-10441384.914524997</v>
      </c>
      <c r="BO73" s="220">
        <v>-10441384.914524997</v>
      </c>
      <c r="BP73" s="220">
        <v>-10441384.914524997</v>
      </c>
      <c r="BQ73" s="220">
        <v>-10441384.914524997</v>
      </c>
      <c r="BR73" s="220">
        <v>-10441384.914524997</v>
      </c>
      <c r="BS73" s="220">
        <v>-10441384.914524997</v>
      </c>
      <c r="BT73" s="220">
        <v>-10441384.914524997</v>
      </c>
      <c r="BU73" s="220">
        <v>-10441384.914524997</v>
      </c>
      <c r="BV73" s="220">
        <v>-10441384.914524997</v>
      </c>
      <c r="BW73" s="220">
        <v>-10441384.914524997</v>
      </c>
      <c r="BX73" s="220">
        <v>-10441384.914524997</v>
      </c>
      <c r="BY73" s="220">
        <v>-10441384.914524997</v>
      </c>
      <c r="BZ73" s="220">
        <v>-10441384.914524997</v>
      </c>
      <c r="CA73" s="220">
        <v>-10441384.914524997</v>
      </c>
      <c r="CB73" s="220">
        <v>-10441384.914524997</v>
      </c>
      <c r="CC73" s="220">
        <v>-10441384.914524997</v>
      </c>
      <c r="CD73" s="220">
        <v>-10441384.914524997</v>
      </c>
      <c r="CE73" s="220">
        <v>-10441384.914524997</v>
      </c>
      <c r="CF73" s="220">
        <v>-10441384.914524997</v>
      </c>
      <c r="CG73" s="220">
        <v>-10441384.914524997</v>
      </c>
      <c r="CH73" s="220">
        <v>-10441384.914524997</v>
      </c>
      <c r="CI73" s="220">
        <v>-10441384.914524997</v>
      </c>
      <c r="CJ73" s="220">
        <v>-10441384.914524997</v>
      </c>
      <c r="CK73" s="220">
        <v>-10441384.914524997</v>
      </c>
      <c r="CL73" s="220">
        <v>-10441384.914524997</v>
      </c>
      <c r="CM73" s="220">
        <v>-10441384.914524997</v>
      </c>
      <c r="CN73" s="220">
        <v>-10441384.914524997</v>
      </c>
      <c r="CO73" s="220">
        <v>-10441384.914524997</v>
      </c>
      <c r="CP73" s="220">
        <v>-10441384.914524997</v>
      </c>
      <c r="CQ73" s="220">
        <v>-10441384.914524997</v>
      </c>
      <c r="CR73" s="189">
        <v>-10441384.914524997</v>
      </c>
      <c r="CS73" s="189" t="s">
        <v>676</v>
      </c>
      <c r="CT73" s="189" t="s">
        <v>676</v>
      </c>
    </row>
    <row r="74" spans="1:98" s="190" customFormat="1" ht="15" x14ac:dyDescent="0.25">
      <c r="A74" s="341" t="s">
        <v>558</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v>0</v>
      </c>
      <c r="AL74" s="344"/>
      <c r="AM74" s="219">
        <v>-23135976.83139912</v>
      </c>
      <c r="AN74" s="219">
        <v>-23000571.197339341</v>
      </c>
      <c r="AO74" s="219">
        <v>-22864343.547279567</v>
      </c>
      <c r="AP74" s="219">
        <v>-22727261.000579797</v>
      </c>
      <c r="AQ74" s="219">
        <v>-22589289.361374419</v>
      </c>
      <c r="AR74" s="219">
        <v>-22450393.06596322</v>
      </c>
      <c r="AS74" s="219">
        <v>-22310535.128097966</v>
      </c>
      <c r="AT74" s="219">
        <v>-22169677.082080491</v>
      </c>
      <c r="AU74" s="219">
        <v>-22027778.923584707</v>
      </c>
      <c r="AV74" s="219">
        <v>-21884799.048111483</v>
      </c>
      <c r="AW74" s="219">
        <v>-21740694.186981723</v>
      </c>
      <c r="AX74" s="219">
        <v>-21595419.340769161</v>
      </c>
      <c r="AY74" s="219">
        <v>-21448927.710070487</v>
      </c>
      <c r="AZ74" s="219">
        <v>-21301170.623506259</v>
      </c>
      <c r="BA74" s="219">
        <v>-21152097.462841853</v>
      </c>
      <c r="BB74" s="219">
        <v>-21001655.585113257</v>
      </c>
      <c r="BC74" s="219">
        <v>-20849790.241637915</v>
      </c>
      <c r="BD74" s="219">
        <v>-20696444.493785948</v>
      </c>
      <c r="BE74" s="219">
        <v>-20541559.125382297</v>
      </c>
      <c r="BF74" s="219">
        <v>-20385072.551604882</v>
      </c>
      <c r="BG74" s="219">
        <v>-20226920.724238768</v>
      </c>
      <c r="BH74" s="219">
        <v>-20067037.033140399</v>
      </c>
      <c r="BI74" s="219">
        <v>-19905352.203760486</v>
      </c>
      <c r="BJ74" s="219">
        <v>-19741794.190567769</v>
      </c>
      <c r="BK74" s="219">
        <v>-19576288.066209733</v>
      </c>
      <c r="BL74" s="219">
        <v>-19408755.906239767</v>
      </c>
      <c r="BM74" s="219">
        <v>-19239116.669233389</v>
      </c>
      <c r="BN74" s="219">
        <v>-19067286.072109155</v>
      </c>
      <c r="BO74" s="219">
        <v>-18893176.460462339</v>
      </c>
      <c r="BP74" s="219">
        <v>-18716696.673712041</v>
      </c>
      <c r="BQ74" s="219">
        <v>-18537751.904854119</v>
      </c>
      <c r="BR74" s="219">
        <v>-18356243.554604277</v>
      </c>
      <c r="BS74" s="219">
        <v>-18172069.079706825</v>
      </c>
      <c r="BT74" s="219">
        <v>-17985121.835175872</v>
      </c>
      <c r="BU74" s="219">
        <v>-17795290.910226073</v>
      </c>
      <c r="BV74" s="219">
        <v>-17602460.95764067</v>
      </c>
      <c r="BW74" s="219">
        <v>-17406512.016314238</v>
      </c>
      <c r="BX74" s="219">
        <v>-17207319.326697148</v>
      </c>
      <c r="BY74" s="219">
        <v>-17004753.13885776</v>
      </c>
      <c r="BZ74" s="219">
        <v>-16798678.51286719</v>
      </c>
      <c r="CA74" s="219">
        <v>-16588955.111199386</v>
      </c>
      <c r="CB74" s="219">
        <v>-16375436.982827261</v>
      </c>
      <c r="CC74" s="219">
        <v>-16157972.338682644</v>
      </c>
      <c r="CD74" s="219">
        <v>-15936403.318134632</v>
      </c>
      <c r="CE74" s="219">
        <v>-15710565.746127088</v>
      </c>
      <c r="CF74" s="219">
        <v>-15480288.880601639</v>
      </c>
      <c r="CG74" s="219">
        <v>-15245395.14981756</v>
      </c>
      <c r="CH74" s="219">
        <v>-15005699.879164508</v>
      </c>
      <c r="CI74" s="219">
        <v>-14761011.007047724</v>
      </c>
      <c r="CJ74" s="219">
        <v>-14511128.789408661</v>
      </c>
      <c r="CK74" s="219">
        <v>-14255845.492426427</v>
      </c>
      <c r="CL74" s="219">
        <v>-13994945.072927294</v>
      </c>
      <c r="CM74" s="219">
        <v>-13728202.846010588</v>
      </c>
      <c r="CN74" s="219">
        <v>-13455385.139379602</v>
      </c>
      <c r="CO74" s="219">
        <v>-13176248.93384577</v>
      </c>
      <c r="CP74" s="219">
        <v>-12890541.489452973</v>
      </c>
      <c r="CQ74" s="219">
        <v>-12597999.956646856</v>
      </c>
      <c r="CR74" s="190">
        <v>-12298350.971890885</v>
      </c>
      <c r="CS74" s="190" t="s">
        <v>667</v>
      </c>
      <c r="CT74" s="190" t="s">
        <v>667</v>
      </c>
    </row>
    <row r="75" spans="1:98" x14ac:dyDescent="0.25">
      <c r="A75" s="341" t="s">
        <v>257</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c r="AK75" s="345">
        <v>0</v>
      </c>
      <c r="AL75" s="346"/>
      <c r="AM75" s="220">
        <v>0</v>
      </c>
      <c r="AN75" s="220">
        <v>0</v>
      </c>
      <c r="AO75" s="220">
        <v>0</v>
      </c>
      <c r="AP75" s="220">
        <v>0</v>
      </c>
      <c r="AQ75" s="220">
        <v>0</v>
      </c>
      <c r="AR75" s="220">
        <v>0</v>
      </c>
      <c r="AS75" s="220">
        <v>0</v>
      </c>
      <c r="AT75" s="220">
        <v>0</v>
      </c>
      <c r="AU75" s="220">
        <v>0</v>
      </c>
      <c r="AV75" s="220">
        <v>0</v>
      </c>
      <c r="AW75" s="220">
        <v>0</v>
      </c>
      <c r="AX75" s="220">
        <v>0</v>
      </c>
      <c r="AY75" s="220">
        <v>0</v>
      </c>
      <c r="AZ75" s="220">
        <v>0</v>
      </c>
      <c r="BA75" s="220">
        <v>0</v>
      </c>
      <c r="BB75" s="220">
        <v>0</v>
      </c>
      <c r="BC75" s="220">
        <v>0</v>
      </c>
      <c r="BD75" s="220">
        <v>0</v>
      </c>
      <c r="BE75" s="220">
        <v>0</v>
      </c>
      <c r="BF75" s="220">
        <v>0</v>
      </c>
      <c r="BG75" s="220">
        <v>0</v>
      </c>
      <c r="BH75" s="220">
        <v>0</v>
      </c>
      <c r="BI75" s="220">
        <v>0</v>
      </c>
      <c r="BJ75" s="220">
        <v>0</v>
      </c>
      <c r="BK75" s="220">
        <v>0</v>
      </c>
      <c r="BL75" s="220">
        <v>0</v>
      </c>
      <c r="BM75" s="220">
        <v>0</v>
      </c>
      <c r="BN75" s="220">
        <v>0</v>
      </c>
      <c r="BO75" s="220">
        <v>0</v>
      </c>
      <c r="BP75" s="220">
        <v>0</v>
      </c>
      <c r="BQ75" s="220">
        <v>0</v>
      </c>
      <c r="BR75" s="220">
        <v>0</v>
      </c>
      <c r="BS75" s="220">
        <v>0</v>
      </c>
      <c r="BT75" s="220">
        <v>0</v>
      </c>
      <c r="BU75" s="220">
        <v>0</v>
      </c>
      <c r="BV75" s="220">
        <v>0</v>
      </c>
      <c r="BW75" s="220">
        <v>0</v>
      </c>
      <c r="BX75" s="220">
        <v>0</v>
      </c>
      <c r="BY75" s="220">
        <v>0</v>
      </c>
      <c r="BZ75" s="220">
        <v>0</v>
      </c>
      <c r="CA75" s="220">
        <v>0</v>
      </c>
      <c r="CB75" s="220">
        <v>0</v>
      </c>
      <c r="CC75" s="220">
        <v>0</v>
      </c>
      <c r="CD75" s="220">
        <v>0</v>
      </c>
      <c r="CE75" s="220">
        <v>0</v>
      </c>
      <c r="CF75" s="220">
        <v>0</v>
      </c>
      <c r="CG75" s="220">
        <v>0</v>
      </c>
      <c r="CH75" s="220">
        <v>0</v>
      </c>
      <c r="CI75" s="220">
        <v>0</v>
      </c>
      <c r="CJ75" s="220">
        <v>0</v>
      </c>
      <c r="CK75" s="220">
        <v>0</v>
      </c>
      <c r="CL75" s="220">
        <v>0</v>
      </c>
      <c r="CM75" s="220">
        <v>0</v>
      </c>
      <c r="CN75" s="220">
        <v>0</v>
      </c>
      <c r="CO75" s="220">
        <v>0</v>
      </c>
      <c r="CP75" s="220">
        <v>0</v>
      </c>
      <c r="CQ75" s="220">
        <v>0</v>
      </c>
      <c r="CR75" s="189">
        <v>0</v>
      </c>
      <c r="CS75" s="189">
        <v>0</v>
      </c>
      <c r="CT75" s="189">
        <v>0</v>
      </c>
    </row>
    <row r="76" spans="1:98" s="190" customFormat="1" ht="15" x14ac:dyDescent="0.25">
      <c r="A76" s="341" t="s">
        <v>261</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v>0</v>
      </c>
      <c r="AL76" s="344"/>
      <c r="AM76" s="219">
        <v>-23135976.83139912</v>
      </c>
      <c r="AN76" s="219">
        <v>-23000571.197339341</v>
      </c>
      <c r="AO76" s="219">
        <v>-22864343.547279567</v>
      </c>
      <c r="AP76" s="219">
        <v>-22727261.000579797</v>
      </c>
      <c r="AQ76" s="219">
        <v>-22589289.361374419</v>
      </c>
      <c r="AR76" s="219">
        <v>-22450393.06596322</v>
      </c>
      <c r="AS76" s="219">
        <v>-22310535.128097966</v>
      </c>
      <c r="AT76" s="219">
        <v>-22169677.082080491</v>
      </c>
      <c r="AU76" s="219">
        <v>-22027778.923584707</v>
      </c>
      <c r="AV76" s="219">
        <v>-21884799.048111483</v>
      </c>
      <c r="AW76" s="219">
        <v>-21740694.186981723</v>
      </c>
      <c r="AX76" s="219">
        <v>-21595419.340769161</v>
      </c>
      <c r="AY76" s="219">
        <v>-21448927.710070487</v>
      </c>
      <c r="AZ76" s="219">
        <v>-21301170.623506259</v>
      </c>
      <c r="BA76" s="219">
        <v>-21152097.462841853</v>
      </c>
      <c r="BB76" s="219">
        <v>-21001655.585113257</v>
      </c>
      <c r="BC76" s="219">
        <v>-20849790.241637915</v>
      </c>
      <c r="BD76" s="219">
        <v>-20696444.493785948</v>
      </c>
      <c r="BE76" s="219">
        <v>-20541559.125382297</v>
      </c>
      <c r="BF76" s="219">
        <v>-20385072.551604882</v>
      </c>
      <c r="BG76" s="219">
        <v>-20226920.724238768</v>
      </c>
      <c r="BH76" s="219">
        <v>-20067037.033140399</v>
      </c>
      <c r="BI76" s="219">
        <v>-19905352.203760486</v>
      </c>
      <c r="BJ76" s="219">
        <v>-19741794.190567769</v>
      </c>
      <c r="BK76" s="219">
        <v>-19576288.066209733</v>
      </c>
      <c r="BL76" s="219">
        <v>-19408755.906239767</v>
      </c>
      <c r="BM76" s="219">
        <v>-19239116.669233389</v>
      </c>
      <c r="BN76" s="219">
        <v>-19067286.072109155</v>
      </c>
      <c r="BO76" s="219">
        <v>-18893176.460462339</v>
      </c>
      <c r="BP76" s="219">
        <v>-18716696.673712041</v>
      </c>
      <c r="BQ76" s="219">
        <v>-18537751.904854119</v>
      </c>
      <c r="BR76" s="219">
        <v>-18356243.554604277</v>
      </c>
      <c r="BS76" s="219">
        <v>-18172069.079706825</v>
      </c>
      <c r="BT76" s="219">
        <v>-17985121.835175872</v>
      </c>
      <c r="BU76" s="219">
        <v>-17795290.910226073</v>
      </c>
      <c r="BV76" s="219">
        <v>-17602460.95764067</v>
      </c>
      <c r="BW76" s="219">
        <v>-17406512.016314238</v>
      </c>
      <c r="BX76" s="219">
        <v>-17207319.326697148</v>
      </c>
      <c r="BY76" s="219">
        <v>-17004753.13885776</v>
      </c>
      <c r="BZ76" s="219">
        <v>-16798678.51286719</v>
      </c>
      <c r="CA76" s="219">
        <v>-16588955.111199386</v>
      </c>
      <c r="CB76" s="219">
        <v>-16375436.982827261</v>
      </c>
      <c r="CC76" s="219">
        <v>-16157972.338682644</v>
      </c>
      <c r="CD76" s="219">
        <v>-15936403.318134632</v>
      </c>
      <c r="CE76" s="219">
        <v>-15710565.746127088</v>
      </c>
      <c r="CF76" s="219">
        <v>-15480288.880601639</v>
      </c>
      <c r="CG76" s="219">
        <v>-15245395.14981756</v>
      </c>
      <c r="CH76" s="219">
        <v>-15005699.879164508</v>
      </c>
      <c r="CI76" s="219">
        <v>-14761011.007047724</v>
      </c>
      <c r="CJ76" s="219">
        <v>-14511128.789408661</v>
      </c>
      <c r="CK76" s="219">
        <v>-14255845.492426427</v>
      </c>
      <c r="CL76" s="219">
        <v>-13994945.072927294</v>
      </c>
      <c r="CM76" s="219">
        <v>-13728202.846010588</v>
      </c>
      <c r="CN76" s="219">
        <v>-13455385.139379602</v>
      </c>
      <c r="CO76" s="219">
        <v>-13176248.93384577</v>
      </c>
      <c r="CP76" s="219">
        <v>-12890541.489452973</v>
      </c>
      <c r="CQ76" s="219">
        <v>-12597999.956646856</v>
      </c>
      <c r="CR76" s="190">
        <v>-12298350.971890885</v>
      </c>
      <c r="CS76" s="190" t="e">
        <v>#VALUE!</v>
      </c>
      <c r="CT76" s="190" t="e">
        <v>#VALUE!</v>
      </c>
    </row>
    <row r="77" spans="1:98" x14ac:dyDescent="0.25">
      <c r="A77" s="341" t="s">
        <v>256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53"/>
      <c r="AL77" s="354"/>
      <c r="AM77" s="220">
        <v>5783994.2078497801</v>
      </c>
      <c r="AN77" s="220">
        <v>5750142.7993348353</v>
      </c>
      <c r="AO77" s="220">
        <v>5716085.8868198916</v>
      </c>
      <c r="AP77" s="220">
        <v>5681815.2501449492</v>
      </c>
      <c r="AQ77" s="220">
        <v>5647322.3403436048</v>
      </c>
      <c r="AR77" s="220">
        <v>5612598.266490805</v>
      </c>
      <c r="AS77" s="220">
        <v>5577633.7820244916</v>
      </c>
      <c r="AT77" s="220">
        <v>5542419.2705201227</v>
      </c>
      <c r="AU77" s="220">
        <v>5506944.7308961768</v>
      </c>
      <c r="AV77" s="220">
        <v>5471199.7620278709</v>
      </c>
      <c r="AW77" s="220">
        <v>5435173.5467454307</v>
      </c>
      <c r="AX77" s="220">
        <v>5398854.8351922901</v>
      </c>
      <c r="AY77" s="220">
        <v>5362231.9275176218</v>
      </c>
      <c r="AZ77" s="220">
        <v>5325292.6558765648</v>
      </c>
      <c r="BA77" s="220">
        <v>5288024.3657104634</v>
      </c>
      <c r="BB77" s="220">
        <v>5250413.8962783143</v>
      </c>
      <c r="BC77" s="220">
        <v>5212447.5604094788</v>
      </c>
      <c r="BD77" s="220">
        <v>5174111.1234464869</v>
      </c>
      <c r="BE77" s="220">
        <v>5135389.7813455742</v>
      </c>
      <c r="BF77" s="220">
        <v>5096268.1379012205</v>
      </c>
      <c r="BG77" s="220">
        <v>5056730.1810596921</v>
      </c>
      <c r="BH77" s="220">
        <v>5016759.2582850996</v>
      </c>
      <c r="BI77" s="220">
        <v>4976338.0509401215</v>
      </c>
      <c r="BJ77" s="220">
        <v>4935448.5476419423</v>
      </c>
      <c r="BK77" s="220">
        <v>4894072.0165524334</v>
      </c>
      <c r="BL77" s="220">
        <v>4852188.9765599417</v>
      </c>
      <c r="BM77" s="220">
        <v>4809779.1673083473</v>
      </c>
      <c r="BN77" s="220">
        <v>4766821.5180272888</v>
      </c>
      <c r="BO77" s="220">
        <v>4723294.1151155848</v>
      </c>
      <c r="BP77" s="220">
        <v>4679174.1684280103</v>
      </c>
      <c r="BQ77" s="220">
        <v>4634437.9762135297</v>
      </c>
      <c r="BR77" s="220">
        <v>4589060.8886510693</v>
      </c>
      <c r="BS77" s="220">
        <v>4543017.2699267063</v>
      </c>
      <c r="BT77" s="220">
        <v>4496280.458793968</v>
      </c>
      <c r="BU77" s="220">
        <v>4448822.7275565183</v>
      </c>
      <c r="BV77" s="220">
        <v>4400615.2394101676</v>
      </c>
      <c r="BW77" s="220">
        <v>4351628.0040785596</v>
      </c>
      <c r="BX77" s="220">
        <v>4301829.8316742871</v>
      </c>
      <c r="BY77" s="220">
        <v>4251188.2847144399</v>
      </c>
      <c r="BZ77" s="220">
        <v>4199669.6282167975</v>
      </c>
      <c r="CA77" s="220">
        <v>4147238.7777998466</v>
      </c>
      <c r="CB77" s="220">
        <v>4093859.2457068153</v>
      </c>
      <c r="CC77" s="220">
        <v>4039493.084670661</v>
      </c>
      <c r="CD77" s="220">
        <v>3984100.829533658</v>
      </c>
      <c r="CE77" s="220">
        <v>3927641.4365317719</v>
      </c>
      <c r="CF77" s="220">
        <v>3870072.2201504097</v>
      </c>
      <c r="CG77" s="220">
        <v>3811348.78745439</v>
      </c>
      <c r="CH77" s="220">
        <v>3751424.9697911269</v>
      </c>
      <c r="CI77" s="220">
        <v>3690252.751761931</v>
      </c>
      <c r="CJ77" s="220">
        <v>3627782.1973521654</v>
      </c>
      <c r="CK77" s="220">
        <v>3563961.3731066068</v>
      </c>
      <c r="CL77" s="220">
        <v>3498736.2682318236</v>
      </c>
      <c r="CM77" s="220">
        <v>3432050.711502647</v>
      </c>
      <c r="CN77" s="220">
        <v>3363846.2848449005</v>
      </c>
      <c r="CO77" s="220">
        <v>3294062.2334614424</v>
      </c>
      <c r="CP77" s="220">
        <v>3222635.3723632433</v>
      </c>
      <c r="CQ77" s="220">
        <v>3149499.989161714</v>
      </c>
      <c r="CR77" s="189">
        <v>3074587.7429727213</v>
      </c>
      <c r="CS77" s="189" t="e">
        <v>#VALUE!</v>
      </c>
      <c r="CT77" s="189" t="e">
        <v>#VALUE!</v>
      </c>
    </row>
    <row r="78" spans="1:98" ht="16.5" thickBot="1" x14ac:dyDescent="0.3">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v>0</v>
      </c>
      <c r="AL78" s="358"/>
      <c r="AM78" s="221">
        <v>-17351982.623549342</v>
      </c>
      <c r="AN78" s="221">
        <v>-17250428.398004506</v>
      </c>
      <c r="AO78" s="221">
        <v>-17148257.660459675</v>
      </c>
      <c r="AP78" s="221">
        <v>-17045445.750434846</v>
      </c>
      <c r="AQ78" s="221">
        <v>-16941967.021030813</v>
      </c>
      <c r="AR78" s="221">
        <v>-16837794.799472414</v>
      </c>
      <c r="AS78" s="221">
        <v>-16732901.346073475</v>
      </c>
      <c r="AT78" s="221">
        <v>-16627257.811560368</v>
      </c>
      <c r="AU78" s="221">
        <v>-16520834.19268853</v>
      </c>
      <c r="AV78" s="221">
        <v>-16413599.286083613</v>
      </c>
      <c r="AW78" s="221">
        <v>-16305520.640236292</v>
      </c>
      <c r="AX78" s="221">
        <v>-16196564.505576871</v>
      </c>
      <c r="AY78" s="221">
        <v>-16086695.782552864</v>
      </c>
      <c r="AZ78" s="221">
        <v>-15975877.967629693</v>
      </c>
      <c r="BA78" s="221">
        <v>-15864073.09713139</v>
      </c>
      <c r="BB78" s="221">
        <v>-15751241.688834943</v>
      </c>
      <c r="BC78" s="221">
        <v>-15637342.681228437</v>
      </c>
      <c r="BD78" s="221">
        <v>-15522333.370339461</v>
      </c>
      <c r="BE78" s="221">
        <v>-15406169.344036723</v>
      </c>
      <c r="BF78" s="221">
        <v>-15288804.413703661</v>
      </c>
      <c r="BG78" s="221">
        <v>-15170190.543179076</v>
      </c>
      <c r="BH78" s="221">
        <v>-15050277.774855299</v>
      </c>
      <c r="BI78" s="221">
        <v>-14929014.152820364</v>
      </c>
      <c r="BJ78" s="221">
        <v>-14806345.642925827</v>
      </c>
      <c r="BK78" s="221">
        <v>-14682216.0496573</v>
      </c>
      <c r="BL78" s="221">
        <v>-14556566.929679826</v>
      </c>
      <c r="BM78" s="221">
        <v>-14429337.501925042</v>
      </c>
      <c r="BN78" s="221">
        <v>-14300464.554081867</v>
      </c>
      <c r="BO78" s="221">
        <v>-14169882.345346754</v>
      </c>
      <c r="BP78" s="221">
        <v>-14037522.50528403</v>
      </c>
      <c r="BQ78" s="221">
        <v>-13903313.928640589</v>
      </c>
      <c r="BR78" s="221">
        <v>-13767182.665953208</v>
      </c>
      <c r="BS78" s="221">
        <v>-13629051.809780119</v>
      </c>
      <c r="BT78" s="221">
        <v>-13488841.376381904</v>
      </c>
      <c r="BU78" s="221">
        <v>-13346468.182669554</v>
      </c>
      <c r="BV78" s="221">
        <v>-13201845.718230503</v>
      </c>
      <c r="BW78" s="221">
        <v>-13054884.012235679</v>
      </c>
      <c r="BX78" s="221">
        <v>-12905489.495022861</v>
      </c>
      <c r="BY78" s="221">
        <v>-12753564.85414332</v>
      </c>
      <c r="BZ78" s="221">
        <v>-12599008.884650392</v>
      </c>
      <c r="CA78" s="221">
        <v>-12441716.33339954</v>
      </c>
      <c r="CB78" s="221">
        <v>-12281577.737120446</v>
      </c>
      <c r="CC78" s="221">
        <v>-12118479.254011983</v>
      </c>
      <c r="CD78" s="221">
        <v>-11952302.488600973</v>
      </c>
      <c r="CE78" s="221">
        <v>-11782924.309595317</v>
      </c>
      <c r="CF78" s="221">
        <v>-11610216.66045123</v>
      </c>
      <c r="CG78" s="221">
        <v>-11434046.362363171</v>
      </c>
      <c r="CH78" s="221">
        <v>-11254274.90937338</v>
      </c>
      <c r="CI78" s="221">
        <v>-11070758.255285792</v>
      </c>
      <c r="CJ78" s="221">
        <v>-10883346.592056496</v>
      </c>
      <c r="CK78" s="221">
        <v>-10691884.119319821</v>
      </c>
      <c r="CL78" s="221">
        <v>-10496208.80469547</v>
      </c>
      <c r="CM78" s="221">
        <v>-10296152.134507941</v>
      </c>
      <c r="CN78" s="221">
        <v>-10091538.854534701</v>
      </c>
      <c r="CO78" s="221">
        <v>-9882186.7003843263</v>
      </c>
      <c r="CP78" s="221">
        <v>-9667906.1170897298</v>
      </c>
      <c r="CQ78" s="221">
        <v>-9448499.967485141</v>
      </c>
      <c r="CR78" s="189">
        <v>-9223763.228918165</v>
      </c>
      <c r="CS78" s="189" t="s">
        <v>667</v>
      </c>
      <c r="CT78" s="189" t="s">
        <v>667</v>
      </c>
    </row>
    <row r="79" spans="1:98" s="222" customFormat="1" ht="16.5" thickBot="1" x14ac:dyDescent="0.3">
      <c r="AK79" s="359">
        <v>0</v>
      </c>
      <c r="AL79" s="359"/>
      <c r="AM79" s="223">
        <v>1</v>
      </c>
      <c r="AN79" s="223">
        <v>2</v>
      </c>
      <c r="AO79" s="223">
        <v>3</v>
      </c>
      <c r="AP79" s="223">
        <v>4</v>
      </c>
      <c r="AQ79" s="223">
        <v>5</v>
      </c>
      <c r="AR79" s="223">
        <v>6</v>
      </c>
      <c r="AS79" s="223">
        <v>7</v>
      </c>
      <c r="AT79" s="223">
        <v>8</v>
      </c>
      <c r="AU79" s="223">
        <v>9</v>
      </c>
      <c r="AV79" s="223">
        <v>10</v>
      </c>
      <c r="AW79" s="223">
        <v>11</v>
      </c>
      <c r="AX79" s="223">
        <v>12</v>
      </c>
      <c r="AY79" s="223">
        <v>13</v>
      </c>
      <c r="AZ79" s="223">
        <v>14</v>
      </c>
      <c r="BA79" s="223">
        <v>15</v>
      </c>
      <c r="BB79" s="223">
        <v>16</v>
      </c>
      <c r="BC79" s="223">
        <v>17</v>
      </c>
      <c r="BD79" s="223">
        <v>18</v>
      </c>
      <c r="BE79" s="223">
        <v>19</v>
      </c>
      <c r="BF79" s="223">
        <v>20</v>
      </c>
      <c r="BG79" s="223">
        <v>21</v>
      </c>
      <c r="BH79" s="223">
        <v>22</v>
      </c>
      <c r="BI79" s="223">
        <v>23</v>
      </c>
      <c r="BJ79" s="223">
        <v>24</v>
      </c>
      <c r="BK79" s="223">
        <v>25</v>
      </c>
      <c r="BL79" s="223">
        <v>26</v>
      </c>
      <c r="BM79" s="223">
        <v>27</v>
      </c>
      <c r="BN79" s="223">
        <v>28</v>
      </c>
      <c r="BO79" s="223">
        <v>29</v>
      </c>
      <c r="BP79" s="223">
        <v>30</v>
      </c>
      <c r="BQ79" s="223">
        <v>31</v>
      </c>
      <c r="BR79" s="223">
        <v>32</v>
      </c>
      <c r="BS79" s="223">
        <v>33</v>
      </c>
      <c r="BT79" s="223">
        <v>34</v>
      </c>
      <c r="BU79" s="223">
        <v>35</v>
      </c>
      <c r="BV79" s="223">
        <v>36</v>
      </c>
      <c r="BW79" s="223">
        <v>37</v>
      </c>
      <c r="BX79" s="223">
        <v>38</v>
      </c>
      <c r="BY79" s="223">
        <v>39</v>
      </c>
      <c r="BZ79" s="223">
        <v>40</v>
      </c>
      <c r="CA79" s="223">
        <v>41</v>
      </c>
      <c r="CB79" s="223">
        <v>42</v>
      </c>
      <c r="CC79" s="223">
        <v>43</v>
      </c>
      <c r="CD79" s="223">
        <v>44</v>
      </c>
      <c r="CE79" s="223">
        <v>45</v>
      </c>
      <c r="CF79" s="223">
        <v>46</v>
      </c>
      <c r="CG79" s="223">
        <v>47</v>
      </c>
      <c r="CH79" s="223">
        <v>48</v>
      </c>
      <c r="CI79" s="223">
        <v>49</v>
      </c>
      <c r="CJ79" s="223">
        <v>50</v>
      </c>
      <c r="CK79" s="223">
        <v>51</v>
      </c>
      <c r="CL79" s="223">
        <v>52</v>
      </c>
      <c r="CM79" s="223">
        <v>53</v>
      </c>
      <c r="CN79" s="223">
        <v>54</v>
      </c>
      <c r="CO79" s="223">
        <v>55</v>
      </c>
      <c r="CP79" s="223">
        <v>56</v>
      </c>
      <c r="CQ79" s="223">
        <v>57</v>
      </c>
      <c r="CR79" s="222">
        <v>58</v>
      </c>
      <c r="CS79" s="222">
        <v>59</v>
      </c>
      <c r="CT79" s="222">
        <v>60</v>
      </c>
    </row>
    <row r="80" spans="1:98" x14ac:dyDescent="0.25">
      <c r="A80" s="339" t="s">
        <v>259</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29">
        <v>2031</v>
      </c>
      <c r="AL80" s="322"/>
      <c r="AM80" s="217">
        <v>2032</v>
      </c>
      <c r="AN80" s="217">
        <v>2033</v>
      </c>
      <c r="AO80" s="217">
        <v>2034</v>
      </c>
      <c r="AP80" s="217">
        <v>2035</v>
      </c>
      <c r="AQ80" s="217">
        <v>2036</v>
      </c>
      <c r="AR80" s="217">
        <v>2037</v>
      </c>
      <c r="AS80" s="217">
        <v>2038</v>
      </c>
      <c r="AT80" s="217">
        <v>2039</v>
      </c>
      <c r="AU80" s="217">
        <v>2040</v>
      </c>
      <c r="AV80" s="217">
        <v>2041</v>
      </c>
      <c r="AW80" s="217">
        <v>2042</v>
      </c>
      <c r="AX80" s="217">
        <v>2043</v>
      </c>
      <c r="AY80" s="217">
        <v>2044</v>
      </c>
      <c r="AZ80" s="217">
        <v>2045</v>
      </c>
      <c r="BA80" s="217">
        <v>2046</v>
      </c>
      <c r="BB80" s="217">
        <v>2047</v>
      </c>
      <c r="BC80" s="217">
        <v>2048</v>
      </c>
      <c r="BD80" s="217">
        <v>2049</v>
      </c>
      <c r="BE80" s="217">
        <v>2050</v>
      </c>
      <c r="BF80" s="217">
        <v>2051</v>
      </c>
      <c r="BG80" s="217">
        <v>2052</v>
      </c>
      <c r="BH80" s="217">
        <v>2053</v>
      </c>
      <c r="BI80" s="217">
        <v>2054</v>
      </c>
      <c r="BJ80" s="217">
        <v>2055</v>
      </c>
      <c r="BK80" s="217">
        <v>2056</v>
      </c>
      <c r="BL80" s="217">
        <v>2057</v>
      </c>
      <c r="BM80" s="217">
        <v>2058</v>
      </c>
      <c r="BN80" s="217">
        <v>2059</v>
      </c>
      <c r="BO80" s="217">
        <v>2060</v>
      </c>
      <c r="BP80" s="217">
        <v>2061</v>
      </c>
      <c r="BQ80" s="217">
        <v>2062</v>
      </c>
      <c r="BR80" s="217">
        <v>2063</v>
      </c>
      <c r="BS80" s="217">
        <v>2064</v>
      </c>
      <c r="BT80" s="217">
        <v>2065</v>
      </c>
      <c r="BU80" s="217">
        <v>2066</v>
      </c>
      <c r="BV80" s="217">
        <v>2067</v>
      </c>
      <c r="BW80" s="217">
        <v>2068</v>
      </c>
      <c r="BX80" s="217">
        <v>2069</v>
      </c>
      <c r="BY80" s="217">
        <v>2070</v>
      </c>
      <c r="BZ80" s="217">
        <v>2071</v>
      </c>
      <c r="CA80" s="217">
        <v>2072</v>
      </c>
      <c r="CB80" s="217">
        <v>2073</v>
      </c>
      <c r="CC80" s="217">
        <v>2074</v>
      </c>
      <c r="CD80" s="217">
        <v>2075</v>
      </c>
      <c r="CE80" s="217">
        <v>2076</v>
      </c>
      <c r="CF80" s="217">
        <v>2077</v>
      </c>
      <c r="CG80" s="217">
        <v>2078</v>
      </c>
      <c r="CH80" s="217">
        <v>2079</v>
      </c>
      <c r="CI80" s="217">
        <v>2080</v>
      </c>
      <c r="CJ80" s="217">
        <v>2081</v>
      </c>
      <c r="CK80" s="217">
        <v>2082</v>
      </c>
      <c r="CL80" s="217">
        <v>2083</v>
      </c>
      <c r="CM80" s="217">
        <v>2084</v>
      </c>
      <c r="CN80" s="217">
        <v>2085</v>
      </c>
      <c r="CO80" s="217">
        <v>2086</v>
      </c>
      <c r="CP80" s="217">
        <v>2087</v>
      </c>
      <c r="CQ80" s="217">
        <v>2088</v>
      </c>
      <c r="CR80" s="189">
        <v>2089</v>
      </c>
      <c r="CS80" s="189" t="s">
        <v>667</v>
      </c>
      <c r="CT80" s="189" t="s">
        <v>667</v>
      </c>
    </row>
    <row r="81" spans="1:98" s="190" customFormat="1" ht="15" x14ac:dyDescent="0.25">
      <c r="A81" s="341" t="s">
        <v>558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v>0</v>
      </c>
      <c r="AL81" s="344"/>
      <c r="AM81" s="219">
        <v>-23135976.83139912</v>
      </c>
      <c r="AN81" s="219">
        <v>-23000571.197339341</v>
      </c>
      <c r="AO81" s="219">
        <v>-22864343.547279567</v>
      </c>
      <c r="AP81" s="219">
        <v>-22727261.000579797</v>
      </c>
      <c r="AQ81" s="219">
        <v>-22589289.361374419</v>
      </c>
      <c r="AR81" s="219">
        <v>-22450393.06596322</v>
      </c>
      <c r="AS81" s="219">
        <v>-22310535.128097966</v>
      </c>
      <c r="AT81" s="219">
        <v>-22169677.082080491</v>
      </c>
      <c r="AU81" s="219">
        <v>-22027778.923584707</v>
      </c>
      <c r="AV81" s="219">
        <v>-21884799.048111483</v>
      </c>
      <c r="AW81" s="219">
        <v>-21740694.186981723</v>
      </c>
      <c r="AX81" s="219">
        <v>-21595419.340769161</v>
      </c>
      <c r="AY81" s="219">
        <v>-21448927.710070487</v>
      </c>
      <c r="AZ81" s="219">
        <v>-21301170.623506259</v>
      </c>
      <c r="BA81" s="219">
        <v>-21152097.462841853</v>
      </c>
      <c r="BB81" s="219">
        <v>-21001655.585113257</v>
      </c>
      <c r="BC81" s="219">
        <v>-20849790.241637915</v>
      </c>
      <c r="BD81" s="219">
        <v>-20696444.493785948</v>
      </c>
      <c r="BE81" s="219">
        <v>-20541559.125382297</v>
      </c>
      <c r="BF81" s="219">
        <v>-20385072.551604882</v>
      </c>
      <c r="BG81" s="219">
        <v>-20226920.724238768</v>
      </c>
      <c r="BH81" s="219">
        <v>-20067037.033140399</v>
      </c>
      <c r="BI81" s="219">
        <v>-19905352.203760486</v>
      </c>
      <c r="BJ81" s="219">
        <v>-19741794.190567769</v>
      </c>
      <c r="BK81" s="219">
        <v>-19576288.066209733</v>
      </c>
      <c r="BL81" s="219">
        <v>-19408755.906239767</v>
      </c>
      <c r="BM81" s="219">
        <v>-19239116.669233389</v>
      </c>
      <c r="BN81" s="219">
        <v>-19067286.072109155</v>
      </c>
      <c r="BO81" s="219">
        <v>-18893176.460462339</v>
      </c>
      <c r="BP81" s="219">
        <v>-18716696.673712041</v>
      </c>
      <c r="BQ81" s="219">
        <v>-18537751.904854119</v>
      </c>
      <c r="BR81" s="219">
        <v>-18356243.554604277</v>
      </c>
      <c r="BS81" s="219">
        <v>-18172069.079706825</v>
      </c>
      <c r="BT81" s="219">
        <v>-17985121.835175872</v>
      </c>
      <c r="BU81" s="219">
        <v>-17795290.910226073</v>
      </c>
      <c r="BV81" s="219">
        <v>-17602460.95764067</v>
      </c>
      <c r="BW81" s="219">
        <v>-17406512.016314238</v>
      </c>
      <c r="BX81" s="219">
        <v>-17207319.326697148</v>
      </c>
      <c r="BY81" s="219">
        <v>-17004753.13885776</v>
      </c>
      <c r="BZ81" s="219">
        <v>-16798678.51286719</v>
      </c>
      <c r="CA81" s="219">
        <v>-16588955.111199386</v>
      </c>
      <c r="CB81" s="219">
        <v>-16375436.982827261</v>
      </c>
      <c r="CC81" s="219">
        <v>-16157972.338682644</v>
      </c>
      <c r="CD81" s="219">
        <v>-15936403.318134632</v>
      </c>
      <c r="CE81" s="219">
        <v>-15710565.746127088</v>
      </c>
      <c r="CF81" s="219">
        <v>-15480288.880601639</v>
      </c>
      <c r="CG81" s="219">
        <v>-15245395.14981756</v>
      </c>
      <c r="CH81" s="219">
        <v>-15005699.879164508</v>
      </c>
      <c r="CI81" s="219">
        <v>-14761011.007047724</v>
      </c>
      <c r="CJ81" s="219">
        <v>-14511128.789408661</v>
      </c>
      <c r="CK81" s="219">
        <v>-14255845.492426427</v>
      </c>
      <c r="CL81" s="219">
        <v>-13994945.072927294</v>
      </c>
      <c r="CM81" s="219">
        <v>-13728202.846010588</v>
      </c>
      <c r="CN81" s="219">
        <v>-13455385.139379602</v>
      </c>
      <c r="CO81" s="219">
        <v>-13176248.93384577</v>
      </c>
      <c r="CP81" s="219">
        <v>-12890541.489452973</v>
      </c>
      <c r="CQ81" s="219">
        <v>-12597999.956646856</v>
      </c>
      <c r="CR81" s="190">
        <v>-12298350.971890885</v>
      </c>
      <c r="CS81" s="190" t="s">
        <v>667</v>
      </c>
      <c r="CT81" s="190" t="s">
        <v>667</v>
      </c>
    </row>
    <row r="82" spans="1:98" x14ac:dyDescent="0.25">
      <c r="A82" s="341" t="s">
        <v>258</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5">
        <v>0</v>
      </c>
      <c r="AL82" s="346"/>
      <c r="AM82" s="220">
        <v>10441384.914524997</v>
      </c>
      <c r="AN82" s="220">
        <v>10441384.914524997</v>
      </c>
      <c r="AO82" s="220">
        <v>10441384.914524997</v>
      </c>
      <c r="AP82" s="220">
        <v>10441384.914524997</v>
      </c>
      <c r="AQ82" s="220">
        <v>10441384.914524997</v>
      </c>
      <c r="AR82" s="220">
        <v>10441384.914524997</v>
      </c>
      <c r="AS82" s="220">
        <v>10441384.914524997</v>
      </c>
      <c r="AT82" s="220">
        <v>10441384.914524997</v>
      </c>
      <c r="AU82" s="220">
        <v>10441384.914524997</v>
      </c>
      <c r="AV82" s="220">
        <v>10441384.914524997</v>
      </c>
      <c r="AW82" s="220">
        <v>10441384.914524997</v>
      </c>
      <c r="AX82" s="220">
        <v>10441384.914524997</v>
      </c>
      <c r="AY82" s="220">
        <v>10441384.914524997</v>
      </c>
      <c r="AZ82" s="220">
        <v>10441384.914524997</v>
      </c>
      <c r="BA82" s="220">
        <v>10441384.914524997</v>
      </c>
      <c r="BB82" s="220">
        <v>10441384.914524997</v>
      </c>
      <c r="BC82" s="220">
        <v>10441384.914524997</v>
      </c>
      <c r="BD82" s="220">
        <v>10441384.914524997</v>
      </c>
      <c r="BE82" s="220">
        <v>10441384.914524997</v>
      </c>
      <c r="BF82" s="220">
        <v>10441384.914524997</v>
      </c>
      <c r="BG82" s="220">
        <v>10441384.914524997</v>
      </c>
      <c r="BH82" s="220">
        <v>10441384.914524997</v>
      </c>
      <c r="BI82" s="220">
        <v>10441384.914524997</v>
      </c>
      <c r="BJ82" s="220">
        <v>10441384.914524997</v>
      </c>
      <c r="BK82" s="220">
        <v>10441384.914524997</v>
      </c>
      <c r="BL82" s="220">
        <v>10441384.914524997</v>
      </c>
      <c r="BM82" s="220">
        <v>10441384.914524997</v>
      </c>
      <c r="BN82" s="220">
        <v>10441384.914524997</v>
      </c>
      <c r="BO82" s="220">
        <v>10441384.914524997</v>
      </c>
      <c r="BP82" s="220">
        <v>10441384.914524997</v>
      </c>
      <c r="BQ82" s="220">
        <v>10441384.914524997</v>
      </c>
      <c r="BR82" s="220">
        <v>10441384.914524997</v>
      </c>
      <c r="BS82" s="220">
        <v>10441384.914524997</v>
      </c>
      <c r="BT82" s="220">
        <v>10441384.914524997</v>
      </c>
      <c r="BU82" s="220">
        <v>10441384.914524997</v>
      </c>
      <c r="BV82" s="220">
        <v>10441384.914524997</v>
      </c>
      <c r="BW82" s="220">
        <v>10441384.914524997</v>
      </c>
      <c r="BX82" s="220">
        <v>10441384.914524997</v>
      </c>
      <c r="BY82" s="220">
        <v>10441384.914524997</v>
      </c>
      <c r="BZ82" s="220">
        <v>10441384.914524997</v>
      </c>
      <c r="CA82" s="220">
        <v>10441384.914524997</v>
      </c>
      <c r="CB82" s="220">
        <v>10441384.914524997</v>
      </c>
      <c r="CC82" s="220">
        <v>10441384.914524997</v>
      </c>
      <c r="CD82" s="220">
        <v>10441384.914524997</v>
      </c>
      <c r="CE82" s="220">
        <v>10441384.914524997</v>
      </c>
      <c r="CF82" s="220">
        <v>10441384.914524997</v>
      </c>
      <c r="CG82" s="220">
        <v>10441384.914524997</v>
      </c>
      <c r="CH82" s="220">
        <v>10441384.914524997</v>
      </c>
      <c r="CI82" s="220">
        <v>10441384.914524997</v>
      </c>
      <c r="CJ82" s="220">
        <v>10441384.914524997</v>
      </c>
      <c r="CK82" s="220">
        <v>10441384.914524997</v>
      </c>
      <c r="CL82" s="220">
        <v>10441384.914524997</v>
      </c>
      <c r="CM82" s="220">
        <v>10441384.914524997</v>
      </c>
      <c r="CN82" s="220">
        <v>10441384.914524997</v>
      </c>
      <c r="CO82" s="220">
        <v>10441384.914524997</v>
      </c>
      <c r="CP82" s="220">
        <v>10441384.914524997</v>
      </c>
      <c r="CQ82" s="220">
        <v>10441384.914524997</v>
      </c>
      <c r="CR82" s="189">
        <v>10441384.914524997</v>
      </c>
      <c r="CS82" s="189" t="s">
        <v>676</v>
      </c>
      <c r="CT82" s="189" t="s">
        <v>676</v>
      </c>
    </row>
    <row r="83" spans="1:98" x14ac:dyDescent="0.25">
      <c r="A83" s="341" t="s">
        <v>257</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5">
        <v>0</v>
      </c>
      <c r="AL83" s="346"/>
      <c r="AM83" s="220">
        <v>0</v>
      </c>
      <c r="AN83" s="220">
        <v>0</v>
      </c>
      <c r="AO83" s="220">
        <v>0</v>
      </c>
      <c r="AP83" s="220">
        <v>0</v>
      </c>
      <c r="AQ83" s="220">
        <v>0</v>
      </c>
      <c r="AR83" s="220">
        <v>0</v>
      </c>
      <c r="AS83" s="220">
        <v>0</v>
      </c>
      <c r="AT83" s="220">
        <v>0</v>
      </c>
      <c r="AU83" s="220">
        <v>0</v>
      </c>
      <c r="AV83" s="220">
        <v>0</v>
      </c>
      <c r="AW83" s="220">
        <v>0</v>
      </c>
      <c r="AX83" s="220">
        <v>0</v>
      </c>
      <c r="AY83" s="220">
        <v>0</v>
      </c>
      <c r="AZ83" s="220">
        <v>0</v>
      </c>
      <c r="BA83" s="220">
        <v>0</v>
      </c>
      <c r="BB83" s="220">
        <v>0</v>
      </c>
      <c r="BC83" s="220">
        <v>0</v>
      </c>
      <c r="BD83" s="220">
        <v>0</v>
      </c>
      <c r="BE83" s="220">
        <v>0</v>
      </c>
      <c r="BF83" s="220">
        <v>0</v>
      </c>
      <c r="BG83" s="220">
        <v>0</v>
      </c>
      <c r="BH83" s="220">
        <v>0</v>
      </c>
      <c r="BI83" s="220">
        <v>0</v>
      </c>
      <c r="BJ83" s="220">
        <v>0</v>
      </c>
      <c r="BK83" s="220">
        <v>0</v>
      </c>
      <c r="BL83" s="220">
        <v>0</v>
      </c>
      <c r="BM83" s="220">
        <v>0</v>
      </c>
      <c r="BN83" s="220">
        <v>0</v>
      </c>
      <c r="BO83" s="220">
        <v>0</v>
      </c>
      <c r="BP83" s="220">
        <v>0</v>
      </c>
      <c r="BQ83" s="220">
        <v>0</v>
      </c>
      <c r="BR83" s="220">
        <v>0</v>
      </c>
      <c r="BS83" s="220">
        <v>0</v>
      </c>
      <c r="BT83" s="220">
        <v>0</v>
      </c>
      <c r="BU83" s="220">
        <v>0</v>
      </c>
      <c r="BV83" s="220">
        <v>0</v>
      </c>
      <c r="BW83" s="220">
        <v>0</v>
      </c>
      <c r="BX83" s="220">
        <v>0</v>
      </c>
      <c r="BY83" s="220">
        <v>0</v>
      </c>
      <c r="BZ83" s="220">
        <v>0</v>
      </c>
      <c r="CA83" s="220">
        <v>0</v>
      </c>
      <c r="CB83" s="220">
        <v>0</v>
      </c>
      <c r="CC83" s="220">
        <v>0</v>
      </c>
      <c r="CD83" s="220">
        <v>0</v>
      </c>
      <c r="CE83" s="220">
        <v>0</v>
      </c>
      <c r="CF83" s="220">
        <v>0</v>
      </c>
      <c r="CG83" s="220">
        <v>0</v>
      </c>
      <c r="CH83" s="220">
        <v>0</v>
      </c>
      <c r="CI83" s="220">
        <v>0</v>
      </c>
      <c r="CJ83" s="220">
        <v>0</v>
      </c>
      <c r="CK83" s="220">
        <v>0</v>
      </c>
      <c r="CL83" s="220">
        <v>0</v>
      </c>
      <c r="CM83" s="220">
        <v>0</v>
      </c>
      <c r="CN83" s="220">
        <v>0</v>
      </c>
      <c r="CO83" s="220">
        <v>0</v>
      </c>
      <c r="CP83" s="220">
        <v>0</v>
      </c>
      <c r="CQ83" s="220">
        <v>0</v>
      </c>
      <c r="CR83" s="189">
        <v>0</v>
      </c>
      <c r="CS83" s="189">
        <v>0</v>
      </c>
      <c r="CT83" s="189">
        <v>0</v>
      </c>
    </row>
    <row r="84" spans="1:98" x14ac:dyDescent="0.25">
      <c r="A84" s="341" t="s">
        <v>256</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5">
        <v>0</v>
      </c>
      <c r="AL84" s="346"/>
      <c r="AM84" s="220">
        <v>0</v>
      </c>
      <c r="AN84" s="220">
        <v>0</v>
      </c>
      <c r="AO84" s="220">
        <v>0</v>
      </c>
      <c r="AP84" s="220">
        <v>0</v>
      </c>
      <c r="AQ84" s="220">
        <v>0</v>
      </c>
      <c r="AR84" s="220">
        <v>0</v>
      </c>
      <c r="AS84" s="220">
        <v>0</v>
      </c>
      <c r="AT84" s="220">
        <v>0</v>
      </c>
      <c r="AU84" s="220">
        <v>0</v>
      </c>
      <c r="AV84" s="220">
        <v>0</v>
      </c>
      <c r="AW84" s="220">
        <v>0</v>
      </c>
      <c r="AX84" s="220">
        <v>0</v>
      </c>
      <c r="AY84" s="220">
        <v>0</v>
      </c>
      <c r="AZ84" s="220">
        <v>0</v>
      </c>
      <c r="BA84" s="220">
        <v>0</v>
      </c>
      <c r="BB84" s="220">
        <v>0</v>
      </c>
      <c r="BC84" s="220">
        <v>0</v>
      </c>
      <c r="BD84" s="220">
        <v>0</v>
      </c>
      <c r="BE84" s="220">
        <v>0</v>
      </c>
      <c r="BF84" s="220">
        <v>0</v>
      </c>
      <c r="BG84" s="220">
        <v>0</v>
      </c>
      <c r="BH84" s="220">
        <v>0</v>
      </c>
      <c r="BI84" s="220">
        <v>0</v>
      </c>
      <c r="BJ84" s="220">
        <v>0</v>
      </c>
      <c r="BK84" s="220">
        <v>0</v>
      </c>
      <c r="BL84" s="220">
        <v>0</v>
      </c>
      <c r="BM84" s="220">
        <v>0</v>
      </c>
      <c r="BN84" s="220">
        <v>0</v>
      </c>
      <c r="BO84" s="220">
        <v>0</v>
      </c>
      <c r="BP84" s="220">
        <v>0</v>
      </c>
      <c r="BQ84" s="220">
        <v>0</v>
      </c>
      <c r="BR84" s="220">
        <v>0</v>
      </c>
      <c r="BS84" s="220">
        <v>0</v>
      </c>
      <c r="BT84" s="220">
        <v>0</v>
      </c>
      <c r="BU84" s="220">
        <v>0</v>
      </c>
      <c r="BV84" s="220">
        <v>0</v>
      </c>
      <c r="BW84" s="220">
        <v>0</v>
      </c>
      <c r="BX84" s="220">
        <v>0</v>
      </c>
      <c r="BY84" s="220">
        <v>0</v>
      </c>
      <c r="BZ84" s="220">
        <v>0</v>
      </c>
      <c r="CA84" s="220">
        <v>0</v>
      </c>
      <c r="CB84" s="220">
        <v>0</v>
      </c>
      <c r="CC84" s="220">
        <v>0</v>
      </c>
      <c r="CD84" s="220">
        <v>0</v>
      </c>
      <c r="CE84" s="220">
        <v>0</v>
      </c>
      <c r="CF84" s="220">
        <v>0</v>
      </c>
      <c r="CG84" s="220">
        <v>0</v>
      </c>
      <c r="CH84" s="220">
        <v>0</v>
      </c>
      <c r="CI84" s="220">
        <v>0</v>
      </c>
      <c r="CJ84" s="220">
        <v>0</v>
      </c>
      <c r="CK84" s="220">
        <v>0</v>
      </c>
      <c r="CL84" s="220">
        <v>0</v>
      </c>
      <c r="CM84" s="220">
        <v>0</v>
      </c>
      <c r="CN84" s="220">
        <v>0</v>
      </c>
      <c r="CO84" s="220">
        <v>0</v>
      </c>
      <c r="CP84" s="220">
        <v>0</v>
      </c>
      <c r="CQ84" s="220">
        <v>0</v>
      </c>
      <c r="CR84" s="189">
        <v>0</v>
      </c>
      <c r="CS84" s="189" t="e">
        <v>#VALUE!</v>
      </c>
      <c r="CT84" s="189" t="e">
        <v>#VALUE!</v>
      </c>
    </row>
    <row r="85" spans="1:98"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5">
        <v>-121120065.00848997</v>
      </c>
      <c r="AL85" s="346"/>
      <c r="AM85" s="220">
        <v>121120065.00848997</v>
      </c>
      <c r="AN85" s="220"/>
      <c r="AO85" s="220"/>
      <c r="AP85" s="220"/>
      <c r="AQ85" s="220"/>
      <c r="AR85" s="220"/>
      <c r="AS85" s="220"/>
      <c r="AT85" s="220"/>
      <c r="AU85" s="220"/>
      <c r="AV85" s="220"/>
      <c r="AW85" s="220"/>
      <c r="AX85" s="220"/>
      <c r="AY85" s="220"/>
      <c r="AZ85" s="220"/>
      <c r="BA85" s="220"/>
      <c r="BB85" s="220"/>
      <c r="BC85" s="220"/>
      <c r="BD85" s="220"/>
      <c r="BE85" s="220"/>
      <c r="BF85" s="220"/>
      <c r="BG85" s="220"/>
      <c r="BH85" s="220"/>
      <c r="BI85" s="220"/>
      <c r="BJ85" s="220"/>
      <c r="BK85" s="220"/>
      <c r="BL85" s="220"/>
      <c r="BM85" s="220"/>
      <c r="BN85" s="220"/>
      <c r="BO85" s="220"/>
      <c r="BP85" s="220"/>
      <c r="BQ85" s="220"/>
      <c r="BR85" s="220"/>
      <c r="BS85" s="220"/>
      <c r="BT85" s="220"/>
      <c r="BU85" s="220"/>
      <c r="BV85" s="220"/>
      <c r="BW85" s="220"/>
      <c r="BX85" s="220"/>
      <c r="BY85" s="220"/>
      <c r="BZ85" s="220"/>
      <c r="CA85" s="220"/>
      <c r="CB85" s="220"/>
      <c r="CC85" s="220"/>
      <c r="CD85" s="220"/>
      <c r="CE85" s="220"/>
      <c r="CF85" s="220"/>
      <c r="CG85" s="220"/>
      <c r="CH85" s="220"/>
      <c r="CI85" s="220"/>
      <c r="CJ85" s="220"/>
      <c r="CK85" s="220"/>
      <c r="CL85" s="220"/>
      <c r="CM85" s="220"/>
      <c r="CN85" s="220"/>
      <c r="CO85" s="220"/>
      <c r="CP85" s="220"/>
      <c r="CQ85" s="220"/>
    </row>
    <row r="86" spans="1:98" x14ac:dyDescent="0.25">
      <c r="A86" s="341" t="s">
        <v>254</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c r="AK86" s="345">
        <v>0</v>
      </c>
      <c r="AL86" s="346"/>
      <c r="AM86" s="220">
        <v>0</v>
      </c>
      <c r="AN86" s="220">
        <v>0</v>
      </c>
      <c r="AO86" s="220">
        <v>0</v>
      </c>
      <c r="AP86" s="220">
        <v>0</v>
      </c>
      <c r="AQ86" s="220">
        <v>0</v>
      </c>
      <c r="AR86" s="220">
        <v>0</v>
      </c>
      <c r="AS86" s="220">
        <v>0</v>
      </c>
      <c r="AT86" s="220">
        <v>0</v>
      </c>
      <c r="AU86" s="220">
        <v>0</v>
      </c>
      <c r="AV86" s="220">
        <v>0</v>
      </c>
      <c r="AW86" s="220">
        <v>0</v>
      </c>
      <c r="AX86" s="220">
        <v>0</v>
      </c>
      <c r="AY86" s="220">
        <v>0</v>
      </c>
      <c r="AZ86" s="220">
        <v>0</v>
      </c>
      <c r="BA86" s="220">
        <v>0</v>
      </c>
      <c r="BB86" s="220">
        <v>0</v>
      </c>
      <c r="BC86" s="220">
        <v>0</v>
      </c>
      <c r="BD86" s="220">
        <v>0</v>
      </c>
      <c r="BE86" s="220">
        <v>0</v>
      </c>
      <c r="BF86" s="220">
        <v>0</v>
      </c>
      <c r="BG86" s="220">
        <v>0</v>
      </c>
      <c r="BH86" s="220">
        <v>0</v>
      </c>
      <c r="BI86" s="220">
        <v>0</v>
      </c>
      <c r="BJ86" s="220">
        <v>0</v>
      </c>
      <c r="BK86" s="220">
        <v>0</v>
      </c>
      <c r="BL86" s="220">
        <v>0</v>
      </c>
      <c r="BM86" s="220">
        <v>0</v>
      </c>
      <c r="BN86" s="220">
        <v>0</v>
      </c>
      <c r="BO86" s="220">
        <v>0</v>
      </c>
      <c r="BP86" s="220">
        <v>0</v>
      </c>
      <c r="BQ86" s="220">
        <v>0</v>
      </c>
      <c r="BR86" s="220">
        <v>0</v>
      </c>
      <c r="BS86" s="220">
        <v>0</v>
      </c>
      <c r="BT86" s="220">
        <v>0</v>
      </c>
      <c r="BU86" s="220">
        <v>0</v>
      </c>
      <c r="BV86" s="220">
        <v>0</v>
      </c>
      <c r="BW86" s="220">
        <v>0</v>
      </c>
      <c r="BX86" s="220">
        <v>0</v>
      </c>
      <c r="BY86" s="220">
        <v>0</v>
      </c>
      <c r="BZ86" s="220">
        <v>0</v>
      </c>
      <c r="CA86" s="220">
        <v>0</v>
      </c>
      <c r="CB86" s="220">
        <v>0</v>
      </c>
      <c r="CC86" s="220">
        <v>0</v>
      </c>
      <c r="CD86" s="220">
        <v>0</v>
      </c>
      <c r="CE86" s="220">
        <v>0</v>
      </c>
      <c r="CF86" s="220">
        <v>0</v>
      </c>
      <c r="CG86" s="220">
        <v>0</v>
      </c>
      <c r="CH86" s="220">
        <v>0</v>
      </c>
      <c r="CI86" s="220">
        <v>0</v>
      </c>
      <c r="CJ86" s="220">
        <v>0</v>
      </c>
      <c r="CK86" s="220">
        <v>0</v>
      </c>
      <c r="CL86" s="220">
        <v>0</v>
      </c>
      <c r="CM86" s="220">
        <v>0</v>
      </c>
      <c r="CN86" s="220">
        <v>0</v>
      </c>
      <c r="CO86" s="220">
        <v>0</v>
      </c>
      <c r="CP86" s="220">
        <v>0</v>
      </c>
      <c r="CQ86" s="220">
        <v>0</v>
      </c>
      <c r="CR86" s="189">
        <v>0</v>
      </c>
      <c r="CS86" s="189" t="s">
        <v>667</v>
      </c>
      <c r="CT86" s="189" t="s">
        <v>667</v>
      </c>
    </row>
    <row r="87" spans="1:98" x14ac:dyDescent="0.25">
      <c r="A87" s="341" t="s">
        <v>253</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c r="AK87" s="345">
        <v>-605600325.04244983</v>
      </c>
      <c r="AL87" s="346"/>
      <c r="AM87" s="220">
        <v>0</v>
      </c>
      <c r="AN87" s="220">
        <v>0</v>
      </c>
      <c r="AO87" s="220">
        <v>0</v>
      </c>
      <c r="AP87" s="220">
        <v>0</v>
      </c>
      <c r="AQ87" s="220">
        <v>0</v>
      </c>
      <c r="AR87" s="220">
        <v>0</v>
      </c>
      <c r="AS87" s="220">
        <v>0</v>
      </c>
      <c r="AT87" s="220">
        <v>0</v>
      </c>
      <c r="AU87" s="220">
        <v>0</v>
      </c>
      <c r="AV87" s="220">
        <v>0</v>
      </c>
      <c r="AW87" s="220">
        <v>0</v>
      </c>
      <c r="AX87" s="220">
        <v>0</v>
      </c>
      <c r="AY87" s="220">
        <v>1</v>
      </c>
      <c r="AZ87" s="220">
        <v>2</v>
      </c>
      <c r="BA87" s="220">
        <v>3</v>
      </c>
      <c r="BB87" s="220">
        <v>4</v>
      </c>
      <c r="BC87" s="220">
        <v>5</v>
      </c>
      <c r="BD87" s="220">
        <v>6</v>
      </c>
      <c r="BE87" s="220">
        <v>7</v>
      </c>
      <c r="BF87" s="220">
        <v>8</v>
      </c>
      <c r="BG87" s="220">
        <v>9</v>
      </c>
      <c r="BH87" s="220">
        <v>10</v>
      </c>
      <c r="BI87" s="220">
        <v>11</v>
      </c>
      <c r="BJ87" s="220">
        <v>12</v>
      </c>
      <c r="BK87" s="220">
        <v>13</v>
      </c>
      <c r="BL87" s="220">
        <v>14</v>
      </c>
      <c r="BM87" s="220">
        <v>15</v>
      </c>
      <c r="BN87" s="220">
        <v>16</v>
      </c>
      <c r="BO87" s="220">
        <v>17</v>
      </c>
      <c r="BP87" s="220">
        <v>18</v>
      </c>
      <c r="BQ87" s="220">
        <v>19</v>
      </c>
      <c r="BR87" s="220">
        <v>20</v>
      </c>
      <c r="BS87" s="220">
        <v>21</v>
      </c>
      <c r="BT87" s="220">
        <v>22</v>
      </c>
      <c r="BU87" s="220">
        <v>23</v>
      </c>
      <c r="BV87" s="220">
        <v>24</v>
      </c>
      <c r="BW87" s="220">
        <v>25</v>
      </c>
      <c r="BX87" s="220">
        <v>26</v>
      </c>
      <c r="BY87" s="220">
        <v>27</v>
      </c>
      <c r="BZ87" s="220">
        <v>28</v>
      </c>
      <c r="CA87" s="220">
        <v>29</v>
      </c>
      <c r="CB87" s="220">
        <v>30</v>
      </c>
      <c r="CC87" s="220">
        <v>31</v>
      </c>
      <c r="CD87" s="220">
        <v>32</v>
      </c>
      <c r="CE87" s="220">
        <v>33</v>
      </c>
      <c r="CF87" s="220">
        <v>34</v>
      </c>
      <c r="CG87" s="220">
        <v>35</v>
      </c>
      <c r="CH87" s="220">
        <v>36</v>
      </c>
      <c r="CI87" s="220">
        <v>37</v>
      </c>
      <c r="CJ87" s="220">
        <v>38</v>
      </c>
      <c r="CK87" s="220">
        <v>39</v>
      </c>
      <c r="CL87" s="220">
        <v>40</v>
      </c>
      <c r="CM87" s="220">
        <v>41</v>
      </c>
      <c r="CN87" s="220">
        <v>42</v>
      </c>
      <c r="CO87" s="220">
        <v>43</v>
      </c>
      <c r="CP87" s="220">
        <v>44</v>
      </c>
      <c r="CQ87" s="220">
        <v>45</v>
      </c>
      <c r="CR87" s="189">
        <v>46</v>
      </c>
      <c r="CS87" s="189">
        <v>47</v>
      </c>
      <c r="CT87" s="189">
        <v>48</v>
      </c>
    </row>
    <row r="88" spans="1:98" x14ac:dyDescent="0.25">
      <c r="A88" s="341" t="s">
        <v>252</v>
      </c>
      <c r="B88" s="342"/>
      <c r="C88" s="342"/>
      <c r="D88" s="342"/>
      <c r="E88" s="342"/>
      <c r="F88" s="342"/>
      <c r="G88" s="342"/>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c r="AK88" s="345">
        <v>0</v>
      </c>
      <c r="AL88" s="346"/>
      <c r="AM88" s="220">
        <v>0</v>
      </c>
      <c r="AN88" s="220">
        <v>0</v>
      </c>
      <c r="AO88" s="220">
        <v>0</v>
      </c>
      <c r="AP88" s="220">
        <v>0</v>
      </c>
      <c r="AQ88" s="220">
        <v>0</v>
      </c>
      <c r="AR88" s="220">
        <v>0</v>
      </c>
      <c r="AS88" s="220">
        <v>0</v>
      </c>
      <c r="AT88" s="220">
        <v>0</v>
      </c>
      <c r="AU88" s="220">
        <v>0</v>
      </c>
      <c r="AV88" s="220">
        <v>0</v>
      </c>
      <c r="AW88" s="220">
        <v>0</v>
      </c>
      <c r="AX88" s="220">
        <v>0</v>
      </c>
      <c r="AY88" s="220">
        <v>0</v>
      </c>
      <c r="AZ88" s="220">
        <v>0</v>
      </c>
      <c r="BA88" s="220">
        <v>0</v>
      </c>
      <c r="BB88" s="220">
        <v>0</v>
      </c>
      <c r="BC88" s="220">
        <v>0</v>
      </c>
      <c r="BD88" s="220">
        <v>0</v>
      </c>
      <c r="BE88" s="220">
        <v>0</v>
      </c>
      <c r="BF88" s="220">
        <v>0</v>
      </c>
      <c r="BG88" s="220">
        <v>0</v>
      </c>
      <c r="BH88" s="220">
        <v>0</v>
      </c>
      <c r="BI88" s="220">
        <v>0</v>
      </c>
      <c r="BJ88" s="220">
        <v>0</v>
      </c>
      <c r="BK88" s="220">
        <v>0</v>
      </c>
      <c r="BL88" s="220">
        <v>0</v>
      </c>
      <c r="BM88" s="220">
        <v>0</v>
      </c>
      <c r="BN88" s="220">
        <v>0</v>
      </c>
      <c r="BO88" s="220">
        <v>0</v>
      </c>
      <c r="BP88" s="220">
        <v>0</v>
      </c>
      <c r="BQ88" s="220">
        <v>0</v>
      </c>
      <c r="BR88" s="220">
        <v>0</v>
      </c>
      <c r="BS88" s="220">
        <v>0</v>
      </c>
      <c r="BT88" s="220">
        <v>0</v>
      </c>
      <c r="BU88" s="220">
        <v>0</v>
      </c>
      <c r="BV88" s="220">
        <v>0</v>
      </c>
      <c r="BW88" s="220">
        <v>0</v>
      </c>
      <c r="BX88" s="220">
        <v>0</v>
      </c>
      <c r="BY88" s="220">
        <v>0</v>
      </c>
      <c r="BZ88" s="220">
        <v>0</v>
      </c>
      <c r="CA88" s="220">
        <v>0</v>
      </c>
      <c r="CB88" s="220">
        <v>0</v>
      </c>
      <c r="CC88" s="220">
        <v>0</v>
      </c>
      <c r="CD88" s="220">
        <v>0</v>
      </c>
      <c r="CE88" s="220">
        <v>0</v>
      </c>
      <c r="CF88" s="220">
        <v>0</v>
      </c>
      <c r="CG88" s="220">
        <v>0</v>
      </c>
      <c r="CH88" s="220">
        <v>0</v>
      </c>
      <c r="CI88" s="220">
        <v>0</v>
      </c>
      <c r="CJ88" s="220">
        <v>0</v>
      </c>
      <c r="CK88" s="220">
        <v>0</v>
      </c>
      <c r="CL88" s="220">
        <v>0</v>
      </c>
      <c r="CM88" s="220">
        <v>0</v>
      </c>
      <c r="CN88" s="220">
        <v>0</v>
      </c>
      <c r="CO88" s="220">
        <v>0</v>
      </c>
      <c r="CP88" s="220">
        <v>0</v>
      </c>
      <c r="CQ88" s="220">
        <v>0</v>
      </c>
      <c r="CR88" s="189">
        <v>0</v>
      </c>
      <c r="CS88" s="189" t="e">
        <v>#VALUE!</v>
      </c>
      <c r="CT88" s="189" t="e">
        <v>#VALUE!</v>
      </c>
    </row>
    <row r="89" spans="1:98" s="190" customFormat="1" ht="15" x14ac:dyDescent="0.25">
      <c r="A89" s="341" t="s">
        <v>251</v>
      </c>
      <c r="B89" s="342"/>
      <c r="C89" s="342"/>
      <c r="D89" s="342"/>
      <c r="E89" s="342"/>
      <c r="F89" s="342"/>
      <c r="G89" s="342"/>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c r="AK89" s="343">
        <v>-726720390.0509398</v>
      </c>
      <c r="AL89" s="344"/>
      <c r="AM89" s="219">
        <v>108425473.09161584</v>
      </c>
      <c r="AN89" s="219">
        <v>-12559186.282814344</v>
      </c>
      <c r="AO89" s="219">
        <v>-12422958.63275457</v>
      </c>
      <c r="AP89" s="219">
        <v>-12285876.0860548</v>
      </c>
      <c r="AQ89" s="219">
        <v>-12147904.446849423</v>
      </c>
      <c r="AR89" s="219">
        <v>-12009008.151438223</v>
      </c>
      <c r="AS89" s="219">
        <v>-11869150.21357297</v>
      </c>
      <c r="AT89" s="219">
        <v>-11728292.167555494</v>
      </c>
      <c r="AU89" s="219">
        <v>-11586394.00905971</v>
      </c>
      <c r="AV89" s="219">
        <v>-11443414.133586487</v>
      </c>
      <c r="AW89" s="219">
        <v>-11299309.272456726</v>
      </c>
      <c r="AX89" s="219">
        <v>-11154034.426244164</v>
      </c>
      <c r="AY89" s="219">
        <v>-11007541.79554549</v>
      </c>
      <c r="AZ89" s="219">
        <v>-10859783.708981263</v>
      </c>
      <c r="BA89" s="219">
        <v>-10710709.548316857</v>
      </c>
      <c r="BB89" s="219">
        <v>-10560266.670588261</v>
      </c>
      <c r="BC89" s="219">
        <v>-10408400.327112919</v>
      </c>
      <c r="BD89" s="219">
        <v>-10255053.579260951</v>
      </c>
      <c r="BE89" s="219">
        <v>-10100167.2108573</v>
      </c>
      <c r="BF89" s="219">
        <v>-9943679.6370798852</v>
      </c>
      <c r="BG89" s="219">
        <v>-9785526.8097137716</v>
      </c>
      <c r="BH89" s="219">
        <v>-9625642.1186154019</v>
      </c>
      <c r="BI89" s="219">
        <v>-9463956.2892354894</v>
      </c>
      <c r="BJ89" s="219">
        <v>-9300397.2760427725</v>
      </c>
      <c r="BK89" s="219">
        <v>-9134890.1516847368</v>
      </c>
      <c r="BL89" s="219">
        <v>-8967356.99171477</v>
      </c>
      <c r="BM89" s="219">
        <v>-8797716.7547083925</v>
      </c>
      <c r="BN89" s="219">
        <v>-8625885.1575841587</v>
      </c>
      <c r="BO89" s="219">
        <v>-8451774.5459373426</v>
      </c>
      <c r="BP89" s="219">
        <v>-8275293.7591870446</v>
      </c>
      <c r="BQ89" s="219">
        <v>-8096347.9903291222</v>
      </c>
      <c r="BR89" s="219">
        <v>-7914838.6400792804</v>
      </c>
      <c r="BS89" s="219">
        <v>-7730663.1651818287</v>
      </c>
      <c r="BT89" s="219">
        <v>-7543714.9206508752</v>
      </c>
      <c r="BU89" s="219">
        <v>-7353882.9957010765</v>
      </c>
      <c r="BV89" s="219">
        <v>-7161052.0431156736</v>
      </c>
      <c r="BW89" s="219">
        <v>-6965102.1017892417</v>
      </c>
      <c r="BX89" s="219">
        <v>-6765908.4121721517</v>
      </c>
      <c r="BY89" s="219">
        <v>-6563341.2243327629</v>
      </c>
      <c r="BZ89" s="219">
        <v>-6357265.5983421933</v>
      </c>
      <c r="CA89" s="219">
        <v>-6147541.1966743898</v>
      </c>
      <c r="CB89" s="219">
        <v>-5934022.0683022644</v>
      </c>
      <c r="CC89" s="219">
        <v>-5716556.4241576474</v>
      </c>
      <c r="CD89" s="219">
        <v>-5494986.4036096353</v>
      </c>
      <c r="CE89" s="219">
        <v>-5269147.831602091</v>
      </c>
      <c r="CF89" s="219">
        <v>-5038869.9660766423</v>
      </c>
      <c r="CG89" s="219">
        <v>-4803975.2352925632</v>
      </c>
      <c r="CH89" s="219">
        <v>-4564278.964639511</v>
      </c>
      <c r="CI89" s="219">
        <v>-4319589.0925227273</v>
      </c>
      <c r="CJ89" s="219">
        <v>-4069705.8748836648</v>
      </c>
      <c r="CK89" s="219">
        <v>-3814421.5779014304</v>
      </c>
      <c r="CL89" s="219">
        <v>-3553520.1584022976</v>
      </c>
      <c r="CM89" s="219">
        <v>-3286776.9314855915</v>
      </c>
      <c r="CN89" s="219">
        <v>-3013958.2248546053</v>
      </c>
      <c r="CO89" s="219">
        <v>-2734821.019320773</v>
      </c>
      <c r="CP89" s="219">
        <v>-2449112.5749279764</v>
      </c>
      <c r="CQ89" s="219">
        <v>-2156570.0421218593</v>
      </c>
      <c r="CR89" s="190">
        <v>-1856920.0573658887</v>
      </c>
      <c r="CS89" s="190" t="s">
        <v>676</v>
      </c>
      <c r="CT89" s="190" t="s">
        <v>676</v>
      </c>
    </row>
    <row r="90" spans="1:98" s="190" customFormat="1" ht="15" x14ac:dyDescent="0.25">
      <c r="A90" s="341" t="s">
        <v>559</v>
      </c>
      <c r="B90" s="342"/>
      <c r="C90" s="342"/>
      <c r="D90" s="342"/>
      <c r="E90" s="342"/>
      <c r="F90" s="342"/>
      <c r="G90" s="342"/>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c r="AK90" s="343">
        <v>-726720390.0509398</v>
      </c>
      <c r="AL90" s="344"/>
      <c r="AM90" s="219">
        <v>-618294916.959324</v>
      </c>
      <c r="AN90" s="219">
        <v>-630854103.24213839</v>
      </c>
      <c r="AO90" s="219">
        <v>-643277061.87489295</v>
      </c>
      <c r="AP90" s="219">
        <v>-655562937.96094775</v>
      </c>
      <c r="AQ90" s="219">
        <v>-667710842.40779722</v>
      </c>
      <c r="AR90" s="219">
        <v>-679719850.55923545</v>
      </c>
      <c r="AS90" s="219">
        <v>-691589000.77280843</v>
      </c>
      <c r="AT90" s="219">
        <v>-703317292.94036388</v>
      </c>
      <c r="AU90" s="219">
        <v>-714903686.94942355</v>
      </c>
      <c r="AV90" s="219">
        <v>-726347101.08301008</v>
      </c>
      <c r="AW90" s="219">
        <v>-737646410.35546684</v>
      </c>
      <c r="AX90" s="219">
        <v>-748800444.78171098</v>
      </c>
      <c r="AY90" s="219">
        <v>-759807986.57725644</v>
      </c>
      <c r="AZ90" s="219">
        <v>-770667770.28623772</v>
      </c>
      <c r="BA90" s="219">
        <v>-781378479.83455455</v>
      </c>
      <c r="BB90" s="219">
        <v>-791938746.50514281</v>
      </c>
      <c r="BC90" s="219">
        <v>-802347146.83225572</v>
      </c>
      <c r="BD90" s="219">
        <v>-812602200.41151667</v>
      </c>
      <c r="BE90" s="219">
        <v>-822702367.62237394</v>
      </c>
      <c r="BF90" s="219">
        <v>-832646047.25945377</v>
      </c>
      <c r="BG90" s="219">
        <v>-842431574.06916749</v>
      </c>
      <c r="BH90" s="219">
        <v>-852057216.18778288</v>
      </c>
      <c r="BI90" s="219">
        <v>-861521172.47701836</v>
      </c>
      <c r="BJ90" s="219">
        <v>-870821569.75306118</v>
      </c>
      <c r="BK90" s="219">
        <v>-879956459.90474594</v>
      </c>
      <c r="BL90" s="219">
        <v>-888923816.89646065</v>
      </c>
      <c r="BM90" s="219">
        <v>-897721533.65116906</v>
      </c>
      <c r="BN90" s="219">
        <v>-906347418.80875325</v>
      </c>
      <c r="BO90" s="219">
        <v>-914799193.35469055</v>
      </c>
      <c r="BP90" s="219">
        <v>-923074487.11387765</v>
      </c>
      <c r="BQ90" s="219">
        <v>-931170835.1042068</v>
      </c>
      <c r="BR90" s="219">
        <v>-939085673.74428606</v>
      </c>
      <c r="BS90" s="219">
        <v>-946816336.90946794</v>
      </c>
      <c r="BT90" s="219">
        <v>-954360051.83011878</v>
      </c>
      <c r="BU90" s="219">
        <v>-961713934.82581985</v>
      </c>
      <c r="BV90" s="219">
        <v>-968874986.86893547</v>
      </c>
      <c r="BW90" s="219">
        <v>-975840088.9707247</v>
      </c>
      <c r="BX90" s="219">
        <v>-982605997.3828969</v>
      </c>
      <c r="BY90" s="219">
        <v>-989169338.60722971</v>
      </c>
      <c r="BZ90" s="219">
        <v>-995526604.20557189</v>
      </c>
      <c r="CA90" s="219">
        <v>-1001674145.4022462</v>
      </c>
      <c r="CB90" s="219">
        <v>-1007608167.4705485</v>
      </c>
      <c r="CC90" s="219">
        <v>-1013324723.8947061</v>
      </c>
      <c r="CD90" s="219">
        <v>-1018819710.2983158</v>
      </c>
      <c r="CE90" s="219">
        <v>-1024088858.1299179</v>
      </c>
      <c r="CF90" s="219">
        <v>-1029127728.0959945</v>
      </c>
      <c r="CG90" s="219">
        <v>-1033931703.331287</v>
      </c>
      <c r="CH90" s="219">
        <v>-1038495982.2959266</v>
      </c>
      <c r="CI90" s="219">
        <v>-1042815571.3884493</v>
      </c>
      <c r="CJ90" s="219">
        <v>-1046885277.263333</v>
      </c>
      <c r="CK90" s="219">
        <v>-1050699698.8412344</v>
      </c>
      <c r="CL90" s="219">
        <v>-1054253218.9996368</v>
      </c>
      <c r="CM90" s="219">
        <v>-1057539995.9311223</v>
      </c>
      <c r="CN90" s="219">
        <v>-1060553954.1559769</v>
      </c>
      <c r="CO90" s="219">
        <v>-1063288775.1752976</v>
      </c>
      <c r="CP90" s="219">
        <v>-1065737887.7502255</v>
      </c>
      <c r="CQ90" s="219">
        <v>-1067894457.7923474</v>
      </c>
      <c r="CR90" s="190">
        <v>-1069751377.8497133</v>
      </c>
      <c r="CS90" s="190" t="s">
        <v>676</v>
      </c>
      <c r="CT90" s="190" t="s">
        <v>676</v>
      </c>
    </row>
    <row r="91" spans="1:98" x14ac:dyDescent="0.25">
      <c r="A91" s="341" t="s">
        <v>250</v>
      </c>
      <c r="B91" s="342"/>
      <c r="C91" s="342"/>
      <c r="D91" s="342"/>
      <c r="E91" s="342"/>
      <c r="F91" s="342"/>
      <c r="G91" s="342"/>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c r="AK91" s="360">
        <v>1</v>
      </c>
      <c r="AL91" s="361"/>
      <c r="AM91" s="224">
        <v>0.87657784011220197</v>
      </c>
      <c r="AN91" s="224">
        <v>0.76838870977577312</v>
      </c>
      <c r="AO91" s="224">
        <v>0.6735525155818487</v>
      </c>
      <c r="AP91" s="224">
        <v>0.59042120931087727</v>
      </c>
      <c r="AQ91" s="224">
        <v>0.51755014841416302</v>
      </c>
      <c r="AR91" s="224">
        <v>0.45367299124663668</v>
      </c>
      <c r="AS91" s="224">
        <v>0.39767969078421861</v>
      </c>
      <c r="AT91" s="224">
        <v>0.34859720440411868</v>
      </c>
      <c r="AU91" s="224">
        <v>0.30557258450571412</v>
      </c>
      <c r="AV91" s="224">
        <v>0.26785815612352221</v>
      </c>
      <c r="AW91" s="224">
        <v>0.23479852395119405</v>
      </c>
      <c r="AX91" s="224">
        <v>0.20581918298667082</v>
      </c>
      <c r="AY91" s="224">
        <v>0.18041653487611395</v>
      </c>
      <c r="AZ91" s="224">
        <v>0.15814913646223175</v>
      </c>
      <c r="BA91" s="224">
        <v>0.13863002845567296</v>
      </c>
      <c r="BB91" s="224">
        <v>0.12152001091836692</v>
      </c>
      <c r="BC91" s="224">
        <v>0.10652174870123327</v>
      </c>
      <c r="BD91" s="224">
        <v>9.3374604401501818E-2</v>
      </c>
      <c r="BE91" s="224">
        <v>8.1850109047599762E-2</v>
      </c>
      <c r="BF91" s="224">
        <v>7.1747991801893202E-2</v>
      </c>
      <c r="BG91" s="224">
        <v>6.2892699686091513E-2</v>
      </c>
      <c r="BH91" s="224">
        <v>5.5130346849659465E-2</v>
      </c>
      <c r="BI91" s="224">
        <v>4.8326040366111024E-2</v>
      </c>
      <c r="BJ91" s="224">
        <v>4.2361536085300688E-2</v>
      </c>
      <c r="BK91" s="224">
        <v>3.7133183805487982E-2</v>
      </c>
      <c r="BL91" s="224">
        <v>3.255012605670405E-2</v>
      </c>
      <c r="BM91" s="224">
        <v>2.8532719194165536E-2</v>
      </c>
      <c r="BN91" s="224">
        <v>2.5011149363749596E-2</v>
      </c>
      <c r="BO91" s="224">
        <v>2.1924219287999293E-2</v>
      </c>
      <c r="BP91" s="224">
        <v>1.9218284789620704E-2</v>
      </c>
      <c r="BQ91" s="224">
        <v>1.6846322571546897E-2</v>
      </c>
      <c r="BR91" s="224">
        <v>1.4767113053600015E-2</v>
      </c>
      <c r="BS91" s="224">
        <v>1.2944524065217405E-2</v>
      </c>
      <c r="BT91" s="224">
        <v>1.1346882946368691E-2</v>
      </c>
      <c r="BU91" s="224">
        <v>9.9464261451338454E-3</v>
      </c>
      <c r="BV91" s="224">
        <v>8.7188167471369607E-3</v>
      </c>
      <c r="BW91" s="224">
        <v>7.6427215525394117E-3</v>
      </c>
      <c r="BX91" s="224">
        <v>6.6994403511039732E-3</v>
      </c>
      <c r="BY91" s="224">
        <v>5.8725809529312518E-3</v>
      </c>
      <c r="BZ91" s="224">
        <v>5.1477743276045337E-3</v>
      </c>
      <c r="CA91" s="224">
        <v>4.5124249014766244E-3</v>
      </c>
      <c r="CB91" s="224">
        <v>3.9554916738048958E-3</v>
      </c>
      <c r="CC91" s="224">
        <v>3.4672963480056932E-3</v>
      </c>
      <c r="CD91" s="224">
        <v>3.0393551437637566E-3</v>
      </c>
      <c r="CE91" s="224">
        <v>2.6642313672543445E-3</v>
      </c>
      <c r="CF91" s="224">
        <v>2.3354061774669924E-3</v>
      </c>
      <c r="CG91" s="224">
        <v>2.0471653028287097E-3</v>
      </c>
      <c r="CH91" s="224">
        <v>1.7944997395062325E-3</v>
      </c>
      <c r="CI91" s="224">
        <v>1.5730187057382821E-3</v>
      </c>
      <c r="CJ91" s="224">
        <v>1.3788733395321549E-3</v>
      </c>
      <c r="CK91" s="224">
        <v>1.2086898137553951E-3</v>
      </c>
      <c r="CL91" s="224">
        <v>1.0595107063073239E-3</v>
      </c>
      <c r="CM91" s="224">
        <v>9.2874360651062741E-4</v>
      </c>
      <c r="CN91" s="224">
        <v>8.1411606461310277E-4</v>
      </c>
      <c r="CO91" s="224">
        <v>7.1363610151919932E-4</v>
      </c>
      <c r="CP91" s="224">
        <v>6.255575924957919E-4</v>
      </c>
      <c r="CQ91" s="224">
        <v>5.4834992329575013E-4</v>
      </c>
      <c r="CR91" s="189">
        <v>4.8067139138828035E-4</v>
      </c>
      <c r="CS91" s="189" t="s">
        <v>676</v>
      </c>
      <c r="CT91" s="189" t="s">
        <v>676</v>
      </c>
    </row>
    <row r="92" spans="1:98" s="190" customFormat="1" ht="14.25" x14ac:dyDescent="0.25">
      <c r="A92" s="362" t="s">
        <v>560</v>
      </c>
      <c r="B92" s="363"/>
      <c r="C92" s="363"/>
      <c r="D92" s="363"/>
      <c r="E92" s="363"/>
      <c r="F92" s="363"/>
      <c r="G92" s="363"/>
      <c r="H92" s="363"/>
      <c r="I92" s="363"/>
      <c r="J92" s="363"/>
      <c r="K92" s="363"/>
      <c r="L92" s="363"/>
      <c r="M92" s="363"/>
      <c r="N92" s="363"/>
      <c r="O92" s="363"/>
      <c r="P92" s="363"/>
      <c r="Q92" s="363"/>
      <c r="R92" s="363"/>
      <c r="S92" s="363"/>
      <c r="T92" s="363"/>
      <c r="U92" s="363"/>
      <c r="V92" s="363"/>
      <c r="W92" s="363"/>
      <c r="X92" s="363"/>
      <c r="Y92" s="363"/>
      <c r="Z92" s="363"/>
      <c r="AA92" s="363"/>
      <c r="AB92" s="363"/>
      <c r="AC92" s="363"/>
      <c r="AD92" s="363"/>
      <c r="AE92" s="363"/>
      <c r="AF92" s="363"/>
      <c r="AG92" s="363"/>
      <c r="AH92" s="363"/>
      <c r="AI92" s="363"/>
      <c r="AJ92" s="363"/>
      <c r="AK92" s="343">
        <v>-726720390.0509398</v>
      </c>
      <c r="AL92" s="344"/>
      <c r="AM92" s="219">
        <v>95043367.01579228</v>
      </c>
      <c r="AN92" s="219">
        <v>-9650336.9436853025</v>
      </c>
      <c r="AO92" s="219">
        <v>-8367515.0380610842</v>
      </c>
      <c r="AP92" s="219">
        <v>-7253841.8161720624</v>
      </c>
      <c r="AQ92" s="219">
        <v>-6287149.7493879898</v>
      </c>
      <c r="AR92" s="219">
        <v>-5448162.6499682218</v>
      </c>
      <c r="AS92" s="219">
        <v>-4720119.986805141</v>
      </c>
      <c r="AT92" s="219">
        <v>-4088449.8620445668</v>
      </c>
      <c r="AU92" s="219">
        <v>-3540484.3624498979</v>
      </c>
      <c r="AV92" s="219">
        <v>-3065211.8095803298</v>
      </c>
      <c r="AW92" s="219">
        <v>-2653061.1388408798</v>
      </c>
      <c r="AX92" s="219">
        <v>-2295714.2526147733</v>
      </c>
      <c r="AY92" s="219">
        <v>-1985942.5482563148</v>
      </c>
      <c r="AZ92" s="219">
        <v>-1717465.4157419989</v>
      </c>
      <c r="BA92" s="219">
        <v>-1484825.969463614</v>
      </c>
      <c r="BB92" s="219">
        <v>-1283283.7211107516</v>
      </c>
      <c r="BC92" s="219">
        <v>-1108721.0040265564</v>
      </c>
      <c r="BD92" s="219">
        <v>-957561.57107969653</v>
      </c>
      <c r="BE92" s="219">
        <v>-826699.78760766156</v>
      </c>
      <c r="BF92" s="219">
        <v>-713439.04508185992</v>
      </c>
      <c r="BG92" s="219">
        <v>-615438.19891352544</v>
      </c>
      <c r="BH92" s="219">
        <v>-530664.98864995805</v>
      </c>
      <c r="BI92" s="219">
        <v>-457355.53365670459</v>
      </c>
      <c r="BJ92" s="219">
        <v>-393979.11481671815</v>
      </c>
      <c r="BK92" s="219">
        <v>-339207.55504545133</v>
      </c>
      <c r="BL92" s="219">
        <v>-291888.60047578218</v>
      </c>
      <c r="BM92" s="219">
        <v>-251022.78171189988</v>
      </c>
      <c r="BN92" s="219">
        <v>-215743.30207088811</v>
      </c>
      <c r="BO92" s="219">
        <v>-185298.55851786095</v>
      </c>
      <c r="BP92" s="219">
        <v>-159036.95218182751</v>
      </c>
      <c r="BQ92" s="219">
        <v>-136393.68989657986</v>
      </c>
      <c r="BR92" s="219">
        <v>-116879.31699905253</v>
      </c>
      <c r="BS92" s="219">
        <v>-100069.75538178593</v>
      </c>
      <c r="BT92" s="219">
        <v>-85597.65018540046</v>
      </c>
      <c r="BU92" s="219">
        <v>-73144.854096696392</v>
      </c>
      <c r="BV92" s="219">
        <v>-62435.900480636286</v>
      </c>
      <c r="BW92" s="219">
        <v>-53232.335948982196</v>
      </c>
      <c r="BX92" s="219">
        <v>-45327.799828379924</v>
      </c>
      <c r="BY92" s="219">
        <v>-38543.752661605067</v>
      </c>
      <c r="BZ92" s="219">
        <v>-32725.768640909417</v>
      </c>
      <c r="CA92" s="219">
        <v>-27740.317978726922</v>
      </c>
      <c r="CB92" s="219">
        <v>-23471.974883344112</v>
      </c>
      <c r="CC92" s="219">
        <v>-19820.995212650294</v>
      </c>
      <c r="CD92" s="219">
        <v>-16701.215190722851</v>
      </c>
      <c r="CE92" s="219">
        <v>-14038.228931654503</v>
      </c>
      <c r="CF92" s="219">
        <v>-11767.808046228285</v>
      </c>
      <c r="CG92" s="219">
        <v>-9834.5314173393217</v>
      </c>
      <c r="CH92" s="219">
        <v>-8190.5974130793793</v>
      </c>
      <c r="CI92" s="219">
        <v>-6794.7944436413009</v>
      </c>
      <c r="CJ92" s="219">
        <v>-5611.6089306144686</v>
      </c>
      <c r="CK92" s="219">
        <v>-4610.45250657824</v>
      </c>
      <c r="CL92" s="219">
        <v>-3764.9926529061318</v>
      </c>
      <c r="CM92" s="219">
        <v>-3052.5730611438617</v>
      </c>
      <c r="CN92" s="219">
        <v>-2453.7118089269243</v>
      </c>
      <c r="CO92" s="219">
        <v>-1951.6670105808394</v>
      </c>
      <c r="CP92" s="219">
        <v>-1532.0609661231147</v>
      </c>
      <c r="CQ92" s="219">
        <v>-1182.5550171794341</v>
      </c>
      <c r="CR92" s="190">
        <v>-892.56834767086707</v>
      </c>
      <c r="CS92" s="190" t="s">
        <v>676</v>
      </c>
      <c r="CT92" s="190" t="s">
        <v>676</v>
      </c>
    </row>
    <row r="93" spans="1:98" s="190" customFormat="1" ht="14.25" x14ac:dyDescent="0.25">
      <c r="A93" s="362" t="s">
        <v>561</v>
      </c>
      <c r="B93" s="363"/>
      <c r="C93" s="363"/>
      <c r="D93" s="363"/>
      <c r="E93" s="363"/>
      <c r="F93" s="363"/>
      <c r="G93" s="363"/>
      <c r="H93" s="363"/>
      <c r="I93" s="363"/>
      <c r="J93" s="363"/>
      <c r="K93" s="363"/>
      <c r="L93" s="363"/>
      <c r="M93" s="363"/>
      <c r="N93" s="363"/>
      <c r="O93" s="363"/>
      <c r="P93" s="363"/>
      <c r="Q93" s="363"/>
      <c r="R93" s="363"/>
      <c r="S93" s="363"/>
      <c r="T93" s="363"/>
      <c r="U93" s="363"/>
      <c r="V93" s="363"/>
      <c r="W93" s="363"/>
      <c r="X93" s="363"/>
      <c r="Y93" s="363"/>
      <c r="Z93" s="363"/>
      <c r="AA93" s="363"/>
      <c r="AB93" s="363"/>
      <c r="AC93" s="363"/>
      <c r="AD93" s="363"/>
      <c r="AE93" s="363"/>
      <c r="AF93" s="363"/>
      <c r="AG93" s="363"/>
      <c r="AH93" s="363"/>
      <c r="AI93" s="363"/>
      <c r="AJ93" s="363"/>
      <c r="AK93" s="343">
        <v>-726720390.0509398</v>
      </c>
      <c r="AL93" s="344"/>
      <c r="AM93" s="219">
        <v>-631677023.03514755</v>
      </c>
      <c r="AN93" s="219">
        <v>-641327359.97883284</v>
      </c>
      <c r="AO93" s="219">
        <v>-649694875.01689398</v>
      </c>
      <c r="AP93" s="219">
        <v>-656948716.83306599</v>
      </c>
      <c r="AQ93" s="219">
        <v>-663235866.58245397</v>
      </c>
      <c r="AR93" s="219">
        <v>-668684029.23242223</v>
      </c>
      <c r="AS93" s="219">
        <v>-673404149.21922731</v>
      </c>
      <c r="AT93" s="219">
        <v>-677492599.08127189</v>
      </c>
      <c r="AU93" s="219">
        <v>-681033083.44372177</v>
      </c>
      <c r="AV93" s="219">
        <v>-684098295.2533021</v>
      </c>
      <c r="AW93" s="219">
        <v>-686751356.39214301</v>
      </c>
      <c r="AX93" s="219">
        <v>-689047070.64475775</v>
      </c>
      <c r="AY93" s="219">
        <v>-691033013.19301403</v>
      </c>
      <c r="AZ93" s="219">
        <v>-692750478.60875607</v>
      </c>
      <c r="BA93" s="219">
        <v>-694235304.57821965</v>
      </c>
      <c r="BB93" s="219">
        <v>-695518588.29933035</v>
      </c>
      <c r="BC93" s="219">
        <v>-696627309.30335689</v>
      </c>
      <c r="BD93" s="219">
        <v>-697584870.87443662</v>
      </c>
      <c r="BE93" s="219">
        <v>-698411570.66204429</v>
      </c>
      <c r="BF93" s="219">
        <v>-699125009.70712614</v>
      </c>
      <c r="BG93" s="219">
        <v>-699740447.90603971</v>
      </c>
      <c r="BH93" s="219">
        <v>-700271112.89468968</v>
      </c>
      <c r="BI93" s="219">
        <v>-700728468.4283464</v>
      </c>
      <c r="BJ93" s="219">
        <v>-701122447.54316306</v>
      </c>
      <c r="BK93" s="219">
        <v>-701461655.09820855</v>
      </c>
      <c r="BL93" s="219">
        <v>-701753543.69868433</v>
      </c>
      <c r="BM93" s="219">
        <v>-702004566.48039627</v>
      </c>
      <c r="BN93" s="219">
        <v>-702220309.78246713</v>
      </c>
      <c r="BO93" s="219">
        <v>-702405608.34098494</v>
      </c>
      <c r="BP93" s="219">
        <v>-702564645.29316676</v>
      </c>
      <c r="BQ93" s="219">
        <v>-702701038.98306334</v>
      </c>
      <c r="BR93" s="219">
        <v>-702817918.30006242</v>
      </c>
      <c r="BS93" s="219">
        <v>-702917988.05544424</v>
      </c>
      <c r="BT93" s="219">
        <v>-703003585.70562959</v>
      </c>
      <c r="BU93" s="219">
        <v>-703076730.55972624</v>
      </c>
      <c r="BV93" s="219">
        <v>-703139166.46020687</v>
      </c>
      <c r="BW93" s="219">
        <v>-703192398.79615581</v>
      </c>
      <c r="BX93" s="219">
        <v>-703237726.59598422</v>
      </c>
      <c r="BY93" s="219">
        <v>-703276270.34864581</v>
      </c>
      <c r="BZ93" s="219">
        <v>-703308996.11728668</v>
      </c>
      <c r="CA93" s="219">
        <v>-703336736.43526542</v>
      </c>
      <c r="CB93" s="219">
        <v>-703360208.41014874</v>
      </c>
      <c r="CC93" s="219">
        <v>-703380029.40536141</v>
      </c>
      <c r="CD93" s="219">
        <v>-703396730.62055218</v>
      </c>
      <c r="CE93" s="219">
        <v>-703410768.84948385</v>
      </c>
      <c r="CF93" s="219">
        <v>-703422536.65753007</v>
      </c>
      <c r="CG93" s="219">
        <v>-703432371.18894744</v>
      </c>
      <c r="CH93" s="219">
        <v>-703440561.7863605</v>
      </c>
      <c r="CI93" s="219">
        <v>-703447356.58080411</v>
      </c>
      <c r="CJ93" s="219">
        <v>-703452968.1897347</v>
      </c>
      <c r="CK93" s="219">
        <v>-703457578.64224124</v>
      </c>
      <c r="CL93" s="219">
        <v>-703461343.63489413</v>
      </c>
      <c r="CM93" s="219">
        <v>-703464396.20795524</v>
      </c>
      <c r="CN93" s="219">
        <v>-703466849.91976416</v>
      </c>
      <c r="CO93" s="219">
        <v>-703468801.58677471</v>
      </c>
      <c r="CP93" s="219">
        <v>-703470333.64774084</v>
      </c>
      <c r="CQ93" s="219">
        <v>-703471516.20275807</v>
      </c>
      <c r="CR93" s="190">
        <v>-703472408.77110577</v>
      </c>
      <c r="CS93" s="190">
        <v>-703472408.77110577</v>
      </c>
      <c r="CT93" s="190">
        <v>-703472408.77110577</v>
      </c>
    </row>
    <row r="94" spans="1:98" s="190" customFormat="1" ht="14.25" x14ac:dyDescent="0.25">
      <c r="A94" s="362" t="s">
        <v>562</v>
      </c>
      <c r="B94" s="363"/>
      <c r="C94" s="363"/>
      <c r="D94" s="363"/>
      <c r="E94" s="363"/>
      <c r="F94" s="363"/>
      <c r="G94" s="363"/>
      <c r="H94" s="363"/>
      <c r="I94" s="363"/>
      <c r="J94" s="363"/>
      <c r="K94" s="363"/>
      <c r="L94" s="363"/>
      <c r="M94" s="363"/>
      <c r="N94" s="363"/>
      <c r="O94" s="363"/>
      <c r="P94" s="363"/>
      <c r="Q94" s="363"/>
      <c r="R94" s="363"/>
      <c r="S94" s="363"/>
      <c r="T94" s="363"/>
      <c r="U94" s="363"/>
      <c r="V94" s="363"/>
      <c r="W94" s="363"/>
      <c r="X94" s="363"/>
      <c r="Y94" s="363"/>
      <c r="Z94" s="363"/>
      <c r="AA94" s="363"/>
      <c r="AB94" s="363"/>
      <c r="AC94" s="363"/>
      <c r="AD94" s="363"/>
      <c r="AE94" s="363"/>
      <c r="AF94" s="363"/>
      <c r="AG94" s="363"/>
      <c r="AH94" s="363"/>
      <c r="AI94" s="363"/>
      <c r="AJ94" s="363"/>
      <c r="AK94" s="371">
        <v>0</v>
      </c>
      <c r="AL94" s="372"/>
      <c r="AM94" s="225">
        <v>0</v>
      </c>
      <c r="AN94" s="225">
        <v>0</v>
      </c>
      <c r="AO94" s="225">
        <v>0</v>
      </c>
      <c r="AP94" s="225">
        <v>0</v>
      </c>
      <c r="AQ94" s="225">
        <v>0</v>
      </c>
      <c r="AR94" s="225">
        <v>0</v>
      </c>
      <c r="AS94" s="225">
        <v>0</v>
      </c>
      <c r="AT94" s="225">
        <v>0</v>
      </c>
      <c r="AU94" s="225">
        <v>0</v>
      </c>
      <c r="AV94" s="225">
        <v>0</v>
      </c>
      <c r="AW94" s="225">
        <v>0</v>
      </c>
      <c r="AX94" s="225">
        <v>0</v>
      </c>
      <c r="AY94" s="225">
        <v>0</v>
      </c>
      <c r="AZ94" s="225">
        <v>0</v>
      </c>
      <c r="BA94" s="225">
        <v>0</v>
      </c>
      <c r="BB94" s="225">
        <v>0</v>
      </c>
      <c r="BC94" s="225">
        <v>0</v>
      </c>
      <c r="BD94" s="225">
        <v>0</v>
      </c>
      <c r="BE94" s="225">
        <v>0</v>
      </c>
      <c r="BF94" s="225">
        <v>0</v>
      </c>
      <c r="BG94" s="225">
        <v>0</v>
      </c>
      <c r="BH94" s="225">
        <v>0</v>
      </c>
      <c r="BI94" s="225">
        <v>0</v>
      </c>
      <c r="BJ94" s="225">
        <v>0</v>
      </c>
      <c r="BK94" s="225">
        <v>0</v>
      </c>
      <c r="BL94" s="225">
        <v>0</v>
      </c>
      <c r="BM94" s="225">
        <v>0</v>
      </c>
      <c r="BN94" s="225">
        <v>0</v>
      </c>
      <c r="BO94" s="225">
        <v>0</v>
      </c>
      <c r="BP94" s="225">
        <v>0</v>
      </c>
      <c r="BQ94" s="225">
        <v>0</v>
      </c>
      <c r="BR94" s="225">
        <v>0</v>
      </c>
      <c r="BS94" s="225">
        <v>0</v>
      </c>
      <c r="BT94" s="225">
        <v>0</v>
      </c>
      <c r="BU94" s="225">
        <v>0</v>
      </c>
      <c r="BV94" s="225">
        <v>0</v>
      </c>
      <c r="BW94" s="225">
        <v>0</v>
      </c>
      <c r="BX94" s="225">
        <v>0</v>
      </c>
      <c r="BY94" s="225">
        <v>0</v>
      </c>
      <c r="BZ94" s="225">
        <v>0</v>
      </c>
      <c r="CA94" s="225">
        <v>0</v>
      </c>
      <c r="CB94" s="225">
        <v>0</v>
      </c>
      <c r="CC94" s="225">
        <v>0</v>
      </c>
      <c r="CD94" s="225">
        <v>0</v>
      </c>
      <c r="CE94" s="225">
        <v>0</v>
      </c>
      <c r="CF94" s="225">
        <v>0</v>
      </c>
      <c r="CG94" s="225">
        <v>0</v>
      </c>
      <c r="CH94" s="225">
        <v>0</v>
      </c>
      <c r="CI94" s="225">
        <v>0</v>
      </c>
      <c r="CJ94" s="225">
        <v>0</v>
      </c>
      <c r="CK94" s="225">
        <v>0</v>
      </c>
      <c r="CL94" s="225">
        <v>0</v>
      </c>
      <c r="CM94" s="225">
        <v>0</v>
      </c>
      <c r="CN94" s="225">
        <v>0</v>
      </c>
      <c r="CO94" s="225">
        <v>0</v>
      </c>
      <c r="CP94" s="225">
        <v>0</v>
      </c>
      <c r="CQ94" s="225">
        <v>0</v>
      </c>
      <c r="CR94" s="190">
        <v>0</v>
      </c>
      <c r="CS94" s="190" t="s">
        <v>676</v>
      </c>
      <c r="CT94" s="190" t="s">
        <v>676</v>
      </c>
    </row>
    <row r="95" spans="1:98" s="190" customFormat="1" ht="14.25" x14ac:dyDescent="0.25">
      <c r="A95" s="362" t="s">
        <v>563</v>
      </c>
      <c r="B95" s="363"/>
      <c r="C95" s="363"/>
      <c r="D95" s="363"/>
      <c r="E95" s="363"/>
      <c r="F95" s="363"/>
      <c r="G95" s="363"/>
      <c r="H95" s="363"/>
      <c r="I95" s="363"/>
      <c r="J95" s="363"/>
      <c r="K95" s="363"/>
      <c r="L95" s="363"/>
      <c r="M95" s="363"/>
      <c r="N95" s="363"/>
      <c r="O95" s="363"/>
      <c r="P95" s="363"/>
      <c r="Q95" s="363"/>
      <c r="R95" s="363"/>
      <c r="S95" s="363"/>
      <c r="T95" s="363"/>
      <c r="U95" s="363"/>
      <c r="V95" s="363"/>
      <c r="W95" s="363"/>
      <c r="X95" s="363"/>
      <c r="Y95" s="363"/>
      <c r="Z95" s="363"/>
      <c r="AA95" s="363"/>
      <c r="AB95" s="363"/>
      <c r="AC95" s="363"/>
      <c r="AD95" s="363"/>
      <c r="AE95" s="363"/>
      <c r="AF95" s="363"/>
      <c r="AG95" s="363"/>
      <c r="AH95" s="363"/>
      <c r="AI95" s="363"/>
      <c r="AJ95" s="363"/>
      <c r="AK95" s="364">
        <v>0</v>
      </c>
      <c r="AL95" s="365"/>
      <c r="AM95" s="226">
        <v>0</v>
      </c>
      <c r="AN95" s="226">
        <v>0</v>
      </c>
      <c r="AO95" s="226">
        <v>0</v>
      </c>
      <c r="AP95" s="226">
        <v>0</v>
      </c>
      <c r="AQ95" s="226">
        <v>0</v>
      </c>
      <c r="AR95" s="226">
        <v>0</v>
      </c>
      <c r="AS95" s="226">
        <v>0</v>
      </c>
      <c r="AT95" s="226">
        <v>0</v>
      </c>
      <c r="AU95" s="226">
        <v>0</v>
      </c>
      <c r="AV95" s="226">
        <v>0</v>
      </c>
      <c r="AW95" s="226">
        <v>0</v>
      </c>
      <c r="AX95" s="226">
        <v>0</v>
      </c>
      <c r="AY95" s="226">
        <v>0</v>
      </c>
      <c r="AZ95" s="226">
        <v>0</v>
      </c>
      <c r="BA95" s="226">
        <v>0</v>
      </c>
      <c r="BB95" s="226">
        <v>0</v>
      </c>
      <c r="BC95" s="226">
        <v>0</v>
      </c>
      <c r="BD95" s="226">
        <v>0</v>
      </c>
      <c r="BE95" s="226">
        <v>0</v>
      </c>
      <c r="BF95" s="226">
        <v>0</v>
      </c>
      <c r="BG95" s="226">
        <v>0</v>
      </c>
      <c r="BH95" s="226">
        <v>0</v>
      </c>
      <c r="BI95" s="226">
        <v>0</v>
      </c>
      <c r="BJ95" s="226">
        <v>0</v>
      </c>
      <c r="BK95" s="226">
        <v>0</v>
      </c>
      <c r="BL95" s="226">
        <v>0</v>
      </c>
      <c r="BM95" s="226">
        <v>0</v>
      </c>
      <c r="BN95" s="226">
        <v>0</v>
      </c>
      <c r="BO95" s="226">
        <v>0</v>
      </c>
      <c r="BP95" s="226">
        <v>0</v>
      </c>
      <c r="BQ95" s="226">
        <v>0</v>
      </c>
      <c r="BR95" s="226">
        <v>0</v>
      </c>
      <c r="BS95" s="226">
        <v>0</v>
      </c>
      <c r="BT95" s="226">
        <v>0</v>
      </c>
      <c r="BU95" s="226">
        <v>0</v>
      </c>
      <c r="BV95" s="226">
        <v>0</v>
      </c>
      <c r="BW95" s="226">
        <v>0</v>
      </c>
      <c r="BX95" s="226">
        <v>0</v>
      </c>
      <c r="BY95" s="226">
        <v>0</v>
      </c>
      <c r="BZ95" s="226">
        <v>0</v>
      </c>
      <c r="CA95" s="226">
        <v>0</v>
      </c>
      <c r="CB95" s="226">
        <v>0</v>
      </c>
      <c r="CC95" s="226">
        <v>0</v>
      </c>
      <c r="CD95" s="226">
        <v>0</v>
      </c>
      <c r="CE95" s="226">
        <v>0</v>
      </c>
      <c r="CF95" s="226">
        <v>0</v>
      </c>
      <c r="CG95" s="226">
        <v>0</v>
      </c>
      <c r="CH95" s="226">
        <v>0</v>
      </c>
      <c r="CI95" s="226">
        <v>0</v>
      </c>
      <c r="CJ95" s="226">
        <v>0</v>
      </c>
      <c r="CK95" s="226">
        <v>0</v>
      </c>
      <c r="CL95" s="226">
        <v>0</v>
      </c>
      <c r="CM95" s="226">
        <v>0</v>
      </c>
      <c r="CN95" s="226">
        <v>0</v>
      </c>
      <c r="CO95" s="226">
        <v>0</v>
      </c>
      <c r="CP95" s="226">
        <v>0</v>
      </c>
      <c r="CQ95" s="226">
        <v>0</v>
      </c>
      <c r="CR95" s="190">
        <v>0</v>
      </c>
      <c r="CS95" s="190" t="s">
        <v>676</v>
      </c>
      <c r="CT95" s="190" t="s">
        <v>676</v>
      </c>
    </row>
    <row r="96" spans="1:98" s="190" customFormat="1" ht="15" thickBot="1" x14ac:dyDescent="0.3">
      <c r="A96" s="366" t="s">
        <v>564</v>
      </c>
      <c r="B96" s="367"/>
      <c r="C96" s="367"/>
      <c r="D96" s="367"/>
      <c r="E96" s="367"/>
      <c r="F96" s="367"/>
      <c r="G96" s="367"/>
      <c r="H96" s="367"/>
      <c r="I96" s="367"/>
      <c r="J96" s="367"/>
      <c r="K96" s="367"/>
      <c r="L96" s="367"/>
      <c r="M96" s="367"/>
      <c r="N96" s="367"/>
      <c r="O96" s="367"/>
      <c r="P96" s="367"/>
      <c r="Q96" s="367"/>
      <c r="R96" s="367"/>
      <c r="S96" s="367"/>
      <c r="T96" s="367"/>
      <c r="U96" s="367"/>
      <c r="V96" s="367"/>
      <c r="W96" s="367"/>
      <c r="X96" s="367"/>
      <c r="Y96" s="367"/>
      <c r="Z96" s="367"/>
      <c r="AA96" s="367"/>
      <c r="AB96" s="367"/>
      <c r="AC96" s="367"/>
      <c r="AD96" s="367"/>
      <c r="AE96" s="367"/>
      <c r="AF96" s="367"/>
      <c r="AG96" s="367"/>
      <c r="AH96" s="367"/>
      <c r="AI96" s="367"/>
      <c r="AJ96" s="367"/>
      <c r="AK96" s="368">
        <v>0</v>
      </c>
      <c r="AL96" s="369"/>
      <c r="AM96" s="227">
        <v>0</v>
      </c>
      <c r="AN96" s="227">
        <v>0</v>
      </c>
      <c r="AO96" s="227">
        <v>0</v>
      </c>
      <c r="AP96" s="227">
        <v>0</v>
      </c>
      <c r="AQ96" s="227">
        <v>0</v>
      </c>
      <c r="AR96" s="227">
        <v>0</v>
      </c>
      <c r="AS96" s="227">
        <v>0</v>
      </c>
      <c r="AT96" s="227">
        <v>0</v>
      </c>
      <c r="AU96" s="227">
        <v>0</v>
      </c>
      <c r="AV96" s="227">
        <v>0</v>
      </c>
      <c r="AW96" s="227">
        <v>0</v>
      </c>
      <c r="AX96" s="227">
        <v>0</v>
      </c>
      <c r="AY96" s="227">
        <v>0</v>
      </c>
      <c r="AZ96" s="227">
        <v>0</v>
      </c>
      <c r="BA96" s="227">
        <v>0</v>
      </c>
      <c r="BB96" s="227">
        <v>0</v>
      </c>
      <c r="BC96" s="227">
        <v>0</v>
      </c>
      <c r="BD96" s="227">
        <v>0</v>
      </c>
      <c r="BE96" s="227">
        <v>0</v>
      </c>
      <c r="BF96" s="227">
        <v>0</v>
      </c>
      <c r="BG96" s="227">
        <v>0</v>
      </c>
      <c r="BH96" s="227">
        <v>0</v>
      </c>
      <c r="BI96" s="227">
        <v>0</v>
      </c>
      <c r="BJ96" s="227">
        <v>0</v>
      </c>
      <c r="BK96" s="227">
        <v>0</v>
      </c>
      <c r="BL96" s="227">
        <v>0</v>
      </c>
      <c r="BM96" s="227">
        <v>0</v>
      </c>
      <c r="BN96" s="227">
        <v>0</v>
      </c>
      <c r="BO96" s="227">
        <v>0</v>
      </c>
      <c r="BP96" s="227">
        <v>0</v>
      </c>
      <c r="BQ96" s="227">
        <v>0</v>
      </c>
      <c r="BR96" s="227">
        <v>0</v>
      </c>
      <c r="BS96" s="227">
        <v>0</v>
      </c>
      <c r="BT96" s="227">
        <v>0</v>
      </c>
      <c r="BU96" s="227">
        <v>0</v>
      </c>
      <c r="BV96" s="227">
        <v>0</v>
      </c>
      <c r="BW96" s="227">
        <v>0</v>
      </c>
      <c r="BX96" s="227">
        <v>0</v>
      </c>
      <c r="BY96" s="227">
        <v>0</v>
      </c>
      <c r="BZ96" s="227">
        <v>0</v>
      </c>
      <c r="CA96" s="227">
        <v>0</v>
      </c>
      <c r="CB96" s="227">
        <v>0</v>
      </c>
      <c r="CC96" s="227">
        <v>0</v>
      </c>
      <c r="CD96" s="227">
        <v>0</v>
      </c>
      <c r="CE96" s="227">
        <v>0</v>
      </c>
      <c r="CF96" s="227">
        <v>0</v>
      </c>
      <c r="CG96" s="227">
        <v>0</v>
      </c>
      <c r="CH96" s="227">
        <v>0</v>
      </c>
      <c r="CI96" s="227">
        <v>0</v>
      </c>
      <c r="CJ96" s="227">
        <v>0</v>
      </c>
      <c r="CK96" s="227">
        <v>0</v>
      </c>
      <c r="CL96" s="227">
        <v>0</v>
      </c>
      <c r="CM96" s="227">
        <v>0</v>
      </c>
      <c r="CN96" s="227">
        <v>0</v>
      </c>
      <c r="CO96" s="227">
        <v>0</v>
      </c>
      <c r="CP96" s="227">
        <v>0</v>
      </c>
      <c r="CQ96" s="227">
        <v>0</v>
      </c>
      <c r="CR96" s="190">
        <v>0</v>
      </c>
      <c r="CS96" s="190" t="s">
        <v>676</v>
      </c>
      <c r="CT96" s="190" t="s">
        <v>676</v>
      </c>
    </row>
    <row r="97" spans="1:95" x14ac:dyDescent="0.25">
      <c r="AM97" s="228"/>
      <c r="AN97" s="228"/>
      <c r="AO97" s="228"/>
      <c r="AP97" s="228"/>
      <c r="AQ97" s="228"/>
      <c r="AR97" s="228"/>
      <c r="AS97" s="228"/>
      <c r="AT97" s="228"/>
    </row>
    <row r="98" spans="1:95" x14ac:dyDescent="0.25">
      <c r="A98" s="370"/>
      <c r="B98" s="370"/>
      <c r="C98" s="370"/>
      <c r="D98" s="370"/>
      <c r="E98" s="370"/>
      <c r="F98" s="370"/>
      <c r="G98" s="370"/>
      <c r="H98" s="370"/>
      <c r="I98" s="370"/>
      <c r="J98" s="370"/>
      <c r="K98" s="370"/>
      <c r="L98" s="370"/>
      <c r="M98" s="370"/>
      <c r="N98" s="370"/>
      <c r="O98" s="370"/>
      <c r="P98" s="370"/>
      <c r="Q98" s="370"/>
      <c r="R98" s="370"/>
      <c r="S98" s="370"/>
      <c r="T98" s="370"/>
      <c r="U98" s="370"/>
      <c r="V98" s="370"/>
      <c r="W98" s="370"/>
      <c r="X98" s="370"/>
      <c r="Y98" s="370"/>
      <c r="Z98" s="370"/>
      <c r="AA98" s="370"/>
      <c r="AB98" s="370"/>
      <c r="AC98" s="370"/>
      <c r="AD98" s="370"/>
      <c r="AE98" s="370"/>
      <c r="AF98" s="370"/>
      <c r="AG98" s="370"/>
      <c r="AH98" s="370"/>
      <c r="AI98" s="370"/>
      <c r="AJ98" s="370"/>
      <c r="AK98" s="370"/>
      <c r="AL98" s="370"/>
      <c r="AM98" s="370"/>
      <c r="AN98" s="370"/>
      <c r="AO98" s="370"/>
      <c r="AP98" s="370"/>
      <c r="AQ98" s="370"/>
      <c r="AR98" s="370"/>
      <c r="AS98" s="370"/>
      <c r="AT98" s="370"/>
      <c r="AU98" s="370"/>
    </row>
    <row r="100" spans="1:95" x14ac:dyDescent="0.25">
      <c r="AM100" s="228"/>
    </row>
    <row r="102" spans="1:95" x14ac:dyDescent="0.25">
      <c r="AM102" s="189" t="s">
        <v>667</v>
      </c>
      <c r="CJ102" s="229"/>
      <c r="CK102" s="229"/>
      <c r="CL102" s="229"/>
      <c r="CM102" s="229"/>
      <c r="CN102" s="229"/>
      <c r="CO102" s="229"/>
      <c r="CP102" s="229"/>
      <c r="CQ102" s="229"/>
    </row>
    <row r="103" spans="1:95" ht="27.75" x14ac:dyDescent="0.25">
      <c r="AL103" s="193"/>
    </row>
    <row r="104" spans="1:95" ht="27.75" x14ac:dyDescent="0.25">
      <c r="AL104" s="193"/>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9:AR9"/>
    <mergeCell ref="A26:AJ26"/>
    <mergeCell ref="AK26:AL26"/>
    <mergeCell ref="AN26:AO26"/>
    <mergeCell ref="A27:AJ27"/>
    <mergeCell ref="AK27:AL27"/>
    <mergeCell ref="AN27:AO27"/>
    <mergeCell ref="A12:AR12"/>
    <mergeCell ref="A15:AR15"/>
    <mergeCell ref="A18:AR18"/>
    <mergeCell ref="A25:AJ25"/>
    <mergeCell ref="AK25:AL25"/>
    <mergeCell ref="A5:AR5"/>
    <mergeCell ref="A7:AR7"/>
    <mergeCell ref="A10:AR10"/>
    <mergeCell ref="A13:AR13"/>
    <mergeCell ref="A16:AR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4" zoomScale="70" zoomScaleSheetLayoutView="70" workbookViewId="0">
      <selection activeCell="J50" sqref="J50"/>
    </sheetView>
  </sheetViews>
  <sheetFormatPr defaultRowHeight="15.75" x14ac:dyDescent="0.25"/>
  <cols>
    <col min="1" max="1" width="9.140625" style="43"/>
    <col min="2" max="2" width="70" style="43" customWidth="1"/>
    <col min="3" max="3" width="15.85546875" style="43" customWidth="1"/>
    <col min="4" max="4" width="20" style="43" customWidth="1"/>
    <col min="5" max="6" width="2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36" t="str">
        <f>'1. паспорт местоположение'!A5:C5</f>
        <v>Год раскрытия информации: 2026 год</v>
      </c>
      <c r="B5" s="236"/>
      <c r="C5" s="236"/>
      <c r="D5" s="236"/>
      <c r="E5" s="236"/>
      <c r="F5" s="236"/>
      <c r="G5" s="236"/>
      <c r="H5" s="236"/>
      <c r="I5" s="236"/>
      <c r="J5" s="236"/>
      <c r="K5" s="236"/>
      <c r="L5" s="236"/>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3"/>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2" t="str">
        <f>'1. паспорт местоположение'!A9:C9</f>
        <v xml:space="preserve"> АО "Россети Тюмень"</v>
      </c>
      <c r="B9" s="242"/>
      <c r="C9" s="242"/>
      <c r="D9" s="242"/>
      <c r="E9" s="242"/>
      <c r="F9" s="242"/>
      <c r="G9" s="242"/>
      <c r="H9" s="242"/>
      <c r="I9" s="242"/>
      <c r="J9" s="242"/>
      <c r="K9" s="242"/>
      <c r="L9" s="242"/>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382" t="str">
        <f>'1. паспорт местоположение'!A12:C12</f>
        <v>M_TP1100.PS.0078</v>
      </c>
      <c r="B12" s="382"/>
      <c r="C12" s="382"/>
      <c r="D12" s="382"/>
      <c r="E12" s="382"/>
      <c r="F12" s="382"/>
      <c r="G12" s="382"/>
      <c r="H12" s="382"/>
      <c r="I12" s="382"/>
      <c r="J12" s="382"/>
      <c r="K12" s="382"/>
      <c r="L12" s="382"/>
    </row>
    <row r="13" spans="1:44" x14ac:dyDescent="0.25">
      <c r="A13" s="237" t="s">
        <v>7</v>
      </c>
      <c r="B13" s="237"/>
      <c r="C13" s="237"/>
      <c r="D13" s="237"/>
      <c r="E13" s="237"/>
      <c r="F13" s="237"/>
      <c r="G13" s="237"/>
      <c r="H13" s="237"/>
      <c r="I13" s="237"/>
      <c r="J13" s="237"/>
      <c r="K13" s="237"/>
      <c r="L13" s="237"/>
    </row>
    <row r="14" spans="1:44" ht="18.75" x14ac:dyDescent="0.25">
      <c r="A14" s="248"/>
      <c r="B14" s="248"/>
      <c r="C14" s="248"/>
      <c r="D14" s="248"/>
      <c r="E14" s="248"/>
      <c r="F14" s="248"/>
      <c r="G14" s="248"/>
      <c r="H14" s="248"/>
      <c r="I14" s="248"/>
      <c r="J14" s="248"/>
      <c r="K14" s="248"/>
      <c r="L14" s="248"/>
    </row>
    <row r="15" spans="1:44" ht="59.25" customHeight="1" x14ac:dyDescent="0.25">
      <c r="A15" s="383"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383"/>
      <c r="C15" s="383"/>
      <c r="D15" s="383"/>
      <c r="E15" s="383"/>
      <c r="F15" s="383"/>
      <c r="G15" s="383"/>
      <c r="H15" s="383"/>
      <c r="I15" s="383"/>
      <c r="J15" s="383"/>
      <c r="K15" s="383"/>
      <c r="L15" s="383"/>
    </row>
    <row r="16" spans="1:44" x14ac:dyDescent="0.25">
      <c r="A16" s="237" t="s">
        <v>6</v>
      </c>
      <c r="B16" s="237"/>
      <c r="C16" s="237"/>
      <c r="D16" s="237"/>
      <c r="E16" s="237"/>
      <c r="F16" s="237"/>
      <c r="G16" s="237"/>
      <c r="H16" s="237"/>
      <c r="I16" s="237"/>
      <c r="J16" s="237"/>
      <c r="K16" s="237"/>
      <c r="L16" s="237"/>
    </row>
    <row r="17" spans="1:12" ht="15.75" customHeight="1" x14ac:dyDescent="0.25">
      <c r="L17" s="55"/>
    </row>
    <row r="18" spans="1:12" x14ac:dyDescent="0.25">
      <c r="K18" s="54"/>
    </row>
    <row r="19" spans="1:12" ht="15.75" customHeight="1" x14ac:dyDescent="0.25">
      <c r="A19" s="381" t="s">
        <v>407</v>
      </c>
      <c r="B19" s="381"/>
      <c r="C19" s="381"/>
      <c r="D19" s="381"/>
      <c r="E19" s="381"/>
      <c r="F19" s="381"/>
      <c r="G19" s="381"/>
      <c r="H19" s="381"/>
      <c r="I19" s="381"/>
      <c r="J19" s="381"/>
      <c r="K19" s="381"/>
      <c r="L19" s="381"/>
    </row>
    <row r="20" spans="1:12" x14ac:dyDescent="0.25">
      <c r="A20" s="44"/>
      <c r="B20" s="44"/>
    </row>
    <row r="21" spans="1:12" ht="28.5" customHeight="1" x14ac:dyDescent="0.25">
      <c r="A21" s="373" t="s">
        <v>183</v>
      </c>
      <c r="B21" s="373" t="s">
        <v>182</v>
      </c>
      <c r="C21" s="378" t="s">
        <v>342</v>
      </c>
      <c r="D21" s="378"/>
      <c r="E21" s="378"/>
      <c r="F21" s="378"/>
      <c r="G21" s="378"/>
      <c r="H21" s="378"/>
      <c r="I21" s="373" t="s">
        <v>181</v>
      </c>
      <c r="J21" s="375" t="s">
        <v>344</v>
      </c>
      <c r="K21" s="373" t="s">
        <v>180</v>
      </c>
      <c r="L21" s="374" t="s">
        <v>343</v>
      </c>
    </row>
    <row r="22" spans="1:12" ht="58.5" customHeight="1" x14ac:dyDescent="0.25">
      <c r="A22" s="373"/>
      <c r="B22" s="373"/>
      <c r="C22" s="377" t="s">
        <v>2</v>
      </c>
      <c r="D22" s="377"/>
      <c r="E22" s="230"/>
      <c r="F22" s="230"/>
      <c r="G22" s="379" t="s">
        <v>1</v>
      </c>
      <c r="H22" s="380"/>
      <c r="I22" s="373"/>
      <c r="J22" s="376"/>
      <c r="K22" s="373"/>
      <c r="L22" s="374"/>
    </row>
    <row r="23" spans="1:12" ht="31.5" x14ac:dyDescent="0.25">
      <c r="A23" s="373"/>
      <c r="B23" s="373"/>
      <c r="C23" s="49" t="s">
        <v>179</v>
      </c>
      <c r="D23" s="49" t="s">
        <v>178</v>
      </c>
      <c r="E23" s="49"/>
      <c r="F23" s="49"/>
      <c r="G23" s="49" t="s">
        <v>179</v>
      </c>
      <c r="H23" s="49" t="s">
        <v>178</v>
      </c>
      <c r="I23" s="373"/>
      <c r="J23" s="377"/>
      <c r="K23" s="373"/>
      <c r="L23" s="374"/>
    </row>
    <row r="24" spans="1:12" x14ac:dyDescent="0.25">
      <c r="A24" s="46">
        <v>1</v>
      </c>
      <c r="B24" s="46">
        <v>2</v>
      </c>
      <c r="C24" s="49">
        <v>3</v>
      </c>
      <c r="D24" s="49">
        <v>4</v>
      </c>
      <c r="E24" s="49"/>
      <c r="F24" s="49"/>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3" customFormat="1" x14ac:dyDescent="0.25">
      <c r="A26" s="49" t="s">
        <v>176</v>
      </c>
      <c r="B26" s="53" t="s">
        <v>349</v>
      </c>
      <c r="C26" s="45" t="s">
        <v>449</v>
      </c>
      <c r="D26" s="45" t="s">
        <v>449</v>
      </c>
      <c r="E26" s="45"/>
      <c r="F26" s="45"/>
      <c r="G26" s="45" t="s">
        <v>449</v>
      </c>
      <c r="H26" s="45" t="s">
        <v>449</v>
      </c>
      <c r="I26" s="105"/>
      <c r="J26" s="105"/>
      <c r="K26" s="102"/>
      <c r="L26" s="102"/>
    </row>
    <row r="27" spans="1:12" s="103" customFormat="1" x14ac:dyDescent="0.25">
      <c r="A27" s="49" t="s">
        <v>175</v>
      </c>
      <c r="B27" s="53" t="s">
        <v>351</v>
      </c>
      <c r="C27" s="45" t="s">
        <v>449</v>
      </c>
      <c r="D27" s="45" t="s">
        <v>449</v>
      </c>
      <c r="E27" s="45"/>
      <c r="F27" s="45"/>
      <c r="G27" s="45" t="s">
        <v>449</v>
      </c>
      <c r="H27" s="45" t="s">
        <v>449</v>
      </c>
      <c r="I27" s="105"/>
      <c r="J27" s="105"/>
      <c r="K27" s="102"/>
      <c r="L27" s="102"/>
    </row>
    <row r="28" spans="1:12" ht="31.5" x14ac:dyDescent="0.25">
      <c r="A28" s="49" t="s">
        <v>350</v>
      </c>
      <c r="B28" s="53" t="s">
        <v>355</v>
      </c>
      <c r="C28" s="45" t="s">
        <v>449</v>
      </c>
      <c r="D28" s="45" t="s">
        <v>449</v>
      </c>
      <c r="E28" s="45"/>
      <c r="F28" s="45"/>
      <c r="G28" s="45" t="s">
        <v>449</v>
      </c>
      <c r="H28" s="45" t="s">
        <v>449</v>
      </c>
      <c r="I28" s="45"/>
      <c r="J28" s="45"/>
      <c r="K28" s="47"/>
      <c r="L28" s="47"/>
    </row>
    <row r="29" spans="1:12" x14ac:dyDescent="0.25">
      <c r="A29" s="49" t="s">
        <v>174</v>
      </c>
      <c r="B29" s="53" t="s">
        <v>354</v>
      </c>
      <c r="C29" s="45" t="s">
        <v>449</v>
      </c>
      <c r="D29" s="45" t="s">
        <v>449</v>
      </c>
      <c r="E29" s="45"/>
      <c r="F29" s="45"/>
      <c r="G29" s="45" t="s">
        <v>449</v>
      </c>
      <c r="H29" s="45" t="s">
        <v>449</v>
      </c>
      <c r="I29" s="45"/>
      <c r="J29" s="45"/>
      <c r="K29" s="47"/>
      <c r="L29" s="47"/>
    </row>
    <row r="30" spans="1:12" ht="31.5" x14ac:dyDescent="0.25">
      <c r="A30" s="49" t="s">
        <v>173</v>
      </c>
      <c r="B30" s="53" t="s">
        <v>356</v>
      </c>
      <c r="C30" s="45" t="s">
        <v>449</v>
      </c>
      <c r="D30" s="45" t="s">
        <v>449</v>
      </c>
      <c r="E30" s="45"/>
      <c r="F30" s="45"/>
      <c r="G30" s="45" t="s">
        <v>449</v>
      </c>
      <c r="H30" s="45" t="s">
        <v>449</v>
      </c>
      <c r="I30" s="45"/>
      <c r="J30" s="45"/>
      <c r="K30" s="47"/>
      <c r="L30" s="47"/>
    </row>
    <row r="31" spans="1:12" x14ac:dyDescent="0.25">
      <c r="A31" s="49" t="s">
        <v>172</v>
      </c>
      <c r="B31" s="48" t="s">
        <v>352</v>
      </c>
      <c r="C31" s="95">
        <v>46023</v>
      </c>
      <c r="D31" s="96">
        <v>46052</v>
      </c>
      <c r="E31" s="96"/>
      <c r="F31" s="96"/>
      <c r="G31" s="95">
        <v>47484</v>
      </c>
      <c r="H31" s="96">
        <v>47513</v>
      </c>
      <c r="I31" s="105"/>
      <c r="J31" s="105"/>
      <c r="K31" s="47"/>
      <c r="L31" s="47"/>
    </row>
    <row r="32" spans="1:12" x14ac:dyDescent="0.25">
      <c r="A32" s="49" t="s">
        <v>170</v>
      </c>
      <c r="B32" s="48" t="s">
        <v>357</v>
      </c>
      <c r="C32" s="96">
        <v>46235</v>
      </c>
      <c r="D32" s="96">
        <v>46249</v>
      </c>
      <c r="E32" s="96"/>
      <c r="F32" s="96"/>
      <c r="G32" s="96">
        <v>47696</v>
      </c>
      <c r="H32" s="96">
        <v>47710</v>
      </c>
      <c r="I32" s="105"/>
      <c r="J32" s="105"/>
      <c r="K32" s="35"/>
      <c r="L32" s="35"/>
    </row>
    <row r="33" spans="1:12" ht="31.5" x14ac:dyDescent="0.25">
      <c r="A33" s="49" t="s">
        <v>367</v>
      </c>
      <c r="B33" s="48" t="s">
        <v>308</v>
      </c>
      <c r="C33" s="96">
        <v>46218</v>
      </c>
      <c r="D33" s="110">
        <v>46233</v>
      </c>
      <c r="E33" s="110"/>
      <c r="F33" s="110"/>
      <c r="G33" s="96">
        <v>47679</v>
      </c>
      <c r="H33" s="110">
        <v>47694</v>
      </c>
      <c r="I33" s="87"/>
      <c r="J33" s="87"/>
      <c r="K33" s="51"/>
      <c r="L33" s="47"/>
    </row>
    <row r="34" spans="1:12" ht="31.5" x14ac:dyDescent="0.25">
      <c r="A34" s="49" t="s">
        <v>368</v>
      </c>
      <c r="B34" s="48" t="s">
        <v>361</v>
      </c>
      <c r="C34" s="96" t="s">
        <v>449</v>
      </c>
      <c r="D34" s="96" t="s">
        <v>449</v>
      </c>
      <c r="E34" s="96"/>
      <c r="F34" s="96"/>
      <c r="G34" s="96" t="s">
        <v>449</v>
      </c>
      <c r="H34" s="96" t="s">
        <v>449</v>
      </c>
      <c r="I34" s="45"/>
      <c r="J34" s="45"/>
      <c r="K34" s="51"/>
      <c r="L34" s="35"/>
    </row>
    <row r="35" spans="1:12" ht="16.5" customHeight="1" x14ac:dyDescent="0.25">
      <c r="A35" s="49" t="s">
        <v>369</v>
      </c>
      <c r="B35" s="48" t="s">
        <v>171</v>
      </c>
      <c r="C35" s="96">
        <v>46250</v>
      </c>
      <c r="D35" s="110">
        <v>46264</v>
      </c>
      <c r="E35" s="110"/>
      <c r="F35" s="110"/>
      <c r="G35" s="96">
        <v>47711</v>
      </c>
      <c r="H35" s="110">
        <v>47725</v>
      </c>
      <c r="I35" s="87"/>
      <c r="J35" s="87"/>
      <c r="K35" s="35"/>
      <c r="L35" s="35"/>
    </row>
    <row r="36" spans="1:12" ht="20.25" customHeight="1" x14ac:dyDescent="0.25">
      <c r="A36" s="49" t="s">
        <v>370</v>
      </c>
      <c r="B36" s="48" t="s">
        <v>353</v>
      </c>
      <c r="C36" s="96" t="s">
        <v>449</v>
      </c>
      <c r="D36" s="96" t="s">
        <v>449</v>
      </c>
      <c r="E36" s="96"/>
      <c r="F36" s="96"/>
      <c r="G36" s="96" t="s">
        <v>449</v>
      </c>
      <c r="H36" s="96" t="s">
        <v>449</v>
      </c>
      <c r="I36" s="87"/>
      <c r="J36" s="87"/>
      <c r="K36" s="98"/>
      <c r="L36" s="99"/>
    </row>
    <row r="37" spans="1:12" x14ac:dyDescent="0.25">
      <c r="A37" s="49" t="s">
        <v>371</v>
      </c>
      <c r="B37" s="48" t="s">
        <v>169</v>
      </c>
      <c r="C37" s="110">
        <v>46054</v>
      </c>
      <c r="D37" s="96">
        <v>46249</v>
      </c>
      <c r="E37" s="96"/>
      <c r="F37" s="96"/>
      <c r="G37" s="110">
        <v>47515</v>
      </c>
      <c r="H37" s="96">
        <v>47710</v>
      </c>
      <c r="I37" s="87"/>
      <c r="J37" s="87"/>
      <c r="K37" s="98"/>
      <c r="L37" s="98"/>
    </row>
    <row r="38" spans="1:12" x14ac:dyDescent="0.25">
      <c r="A38" s="49" t="s">
        <v>565</v>
      </c>
      <c r="B38" s="50" t="s">
        <v>168</v>
      </c>
      <c r="C38" s="45"/>
      <c r="D38" s="45"/>
      <c r="E38" s="45"/>
      <c r="F38" s="45"/>
      <c r="G38" s="45"/>
      <c r="H38" s="45"/>
      <c r="I38" s="45"/>
      <c r="J38" s="45"/>
      <c r="K38" s="100"/>
      <c r="L38" s="101"/>
    </row>
    <row r="39" spans="1:12" ht="31.5" x14ac:dyDescent="0.25">
      <c r="A39" s="49">
        <v>2</v>
      </c>
      <c r="B39" s="48" t="s">
        <v>358</v>
      </c>
      <c r="C39" s="97">
        <v>46266</v>
      </c>
      <c r="D39" s="97">
        <v>46356</v>
      </c>
      <c r="E39" s="97"/>
      <c r="F39" s="97"/>
      <c r="G39" s="97">
        <v>47727</v>
      </c>
      <c r="H39" s="97">
        <v>47817</v>
      </c>
      <c r="I39" s="87"/>
      <c r="J39" s="87"/>
      <c r="K39" s="98"/>
      <c r="L39" s="98"/>
    </row>
    <row r="40" spans="1:12" x14ac:dyDescent="0.25">
      <c r="A40" s="49" t="s">
        <v>167</v>
      </c>
      <c r="B40" s="48" t="s">
        <v>360</v>
      </c>
      <c r="C40" s="96">
        <v>46357</v>
      </c>
      <c r="D40" s="97" t="s">
        <v>574</v>
      </c>
      <c r="E40" s="97"/>
      <c r="F40" s="97"/>
      <c r="G40" s="96">
        <v>47818</v>
      </c>
      <c r="H40" s="97" t="s">
        <v>674</v>
      </c>
      <c r="I40" s="45"/>
      <c r="J40" s="45"/>
      <c r="K40" s="98"/>
      <c r="L40" s="98"/>
    </row>
    <row r="41" spans="1:12" ht="31.5" x14ac:dyDescent="0.25">
      <c r="A41" s="49" t="s">
        <v>166</v>
      </c>
      <c r="B41" s="50" t="s">
        <v>438</v>
      </c>
      <c r="C41" s="45"/>
      <c r="D41" s="45"/>
      <c r="E41" s="45"/>
      <c r="F41" s="45"/>
      <c r="G41" s="45"/>
      <c r="H41" s="45"/>
      <c r="I41" s="45"/>
      <c r="J41" s="45"/>
      <c r="K41" s="47"/>
      <c r="L41" s="47"/>
    </row>
    <row r="42" spans="1:12" x14ac:dyDescent="0.25">
      <c r="A42" s="49">
        <v>3</v>
      </c>
      <c r="B42" s="48" t="s">
        <v>359</v>
      </c>
      <c r="C42" s="97">
        <v>46357</v>
      </c>
      <c r="D42" s="97">
        <v>46386</v>
      </c>
      <c r="E42" s="97"/>
      <c r="F42" s="97"/>
      <c r="G42" s="97">
        <v>47818</v>
      </c>
      <c r="H42" s="97">
        <v>47847</v>
      </c>
      <c r="I42" s="87"/>
      <c r="J42" s="87"/>
      <c r="K42" s="47"/>
      <c r="L42" s="47"/>
    </row>
    <row r="43" spans="1:12" x14ac:dyDescent="0.25">
      <c r="A43" s="49" t="s">
        <v>165</v>
      </c>
      <c r="B43" s="48" t="s">
        <v>163</v>
      </c>
      <c r="C43" s="96">
        <v>46447</v>
      </c>
      <c r="D43" s="97">
        <v>46476</v>
      </c>
      <c r="E43" s="97"/>
      <c r="F43" s="97"/>
      <c r="G43" s="96">
        <v>47908</v>
      </c>
      <c r="H43" s="97">
        <v>47937</v>
      </c>
      <c r="I43" s="45"/>
      <c r="J43" s="45"/>
      <c r="K43" s="47"/>
      <c r="L43" s="47"/>
    </row>
    <row r="44" spans="1:12" x14ac:dyDescent="0.25">
      <c r="A44" s="49" t="s">
        <v>164</v>
      </c>
      <c r="B44" s="48" t="s">
        <v>161</v>
      </c>
      <c r="C44" s="96">
        <v>46478</v>
      </c>
      <c r="D44" s="97">
        <v>46690</v>
      </c>
      <c r="E44" s="97"/>
      <c r="F44" s="97"/>
      <c r="G44" s="96">
        <v>47939</v>
      </c>
      <c r="H44" s="97">
        <v>48151</v>
      </c>
      <c r="I44" s="45"/>
      <c r="J44" s="45"/>
      <c r="K44" s="47"/>
      <c r="L44" s="47"/>
    </row>
    <row r="45" spans="1:12" ht="47.25" x14ac:dyDescent="0.25">
      <c r="A45" s="49" t="s">
        <v>162</v>
      </c>
      <c r="B45" s="48" t="s">
        <v>363</v>
      </c>
      <c r="C45" s="96">
        <v>46692</v>
      </c>
      <c r="D45" s="95">
        <v>46706</v>
      </c>
      <c r="E45" s="95"/>
      <c r="F45" s="95"/>
      <c r="G45" s="96">
        <v>48153</v>
      </c>
      <c r="H45" s="95">
        <v>48167</v>
      </c>
      <c r="I45" s="45"/>
      <c r="J45" s="45"/>
      <c r="K45" s="47"/>
      <c r="L45" s="47"/>
    </row>
    <row r="46" spans="1:12" ht="65.25" customHeight="1" x14ac:dyDescent="0.25">
      <c r="A46" s="49" t="s">
        <v>160</v>
      </c>
      <c r="B46" s="48" t="s">
        <v>362</v>
      </c>
      <c r="C46" s="45" t="s">
        <v>449</v>
      </c>
      <c r="D46" s="45" t="s">
        <v>449</v>
      </c>
      <c r="E46" s="45"/>
      <c r="F46" s="45"/>
      <c r="G46" s="45" t="s">
        <v>449</v>
      </c>
      <c r="H46" s="45" t="s">
        <v>449</v>
      </c>
      <c r="I46" s="45"/>
      <c r="J46" s="45"/>
      <c r="K46" s="47"/>
      <c r="L46" s="47"/>
    </row>
    <row r="47" spans="1:12" x14ac:dyDescent="0.25">
      <c r="A47" s="49" t="s">
        <v>158</v>
      </c>
      <c r="B47" s="48" t="s">
        <v>159</v>
      </c>
      <c r="C47" s="96">
        <v>46692</v>
      </c>
      <c r="D47" s="95">
        <v>46721</v>
      </c>
      <c r="E47" s="95"/>
      <c r="F47" s="95"/>
      <c r="G47" s="96">
        <v>48153</v>
      </c>
      <c r="H47" s="95">
        <v>48182</v>
      </c>
      <c r="I47" s="45"/>
      <c r="J47" s="45"/>
      <c r="K47" s="47"/>
      <c r="L47" s="47"/>
    </row>
    <row r="48" spans="1:12" x14ac:dyDescent="0.25">
      <c r="A48" s="49" t="s">
        <v>566</v>
      </c>
      <c r="B48" s="50" t="s">
        <v>157</v>
      </c>
      <c r="C48" s="45"/>
      <c r="D48" s="45"/>
      <c r="E48" s="45"/>
      <c r="F48" s="45"/>
      <c r="G48" s="45"/>
      <c r="H48" s="45"/>
      <c r="I48" s="45"/>
      <c r="J48" s="45"/>
      <c r="K48" s="47"/>
      <c r="L48" s="47"/>
    </row>
    <row r="49" spans="1:12" x14ac:dyDescent="0.25">
      <c r="A49" s="49">
        <v>4</v>
      </c>
      <c r="B49" s="48" t="s">
        <v>155</v>
      </c>
      <c r="C49" s="97">
        <v>47088</v>
      </c>
      <c r="D49" s="96">
        <v>47097</v>
      </c>
      <c r="E49" s="96"/>
      <c r="F49" s="96"/>
      <c r="G49" s="97">
        <v>48183</v>
      </c>
      <c r="H49" s="96">
        <v>48192</v>
      </c>
      <c r="I49" s="87"/>
      <c r="J49" s="87"/>
      <c r="K49" s="123"/>
      <c r="L49" s="47"/>
    </row>
    <row r="50" spans="1:12" ht="47.25" x14ac:dyDescent="0.25">
      <c r="A50" s="49" t="s">
        <v>156</v>
      </c>
      <c r="B50" s="48" t="s">
        <v>567</v>
      </c>
      <c r="C50" s="96">
        <v>47098</v>
      </c>
      <c r="D50" s="96">
        <v>47102</v>
      </c>
      <c r="E50" s="96"/>
      <c r="F50" s="96"/>
      <c r="G50" s="96">
        <v>48193</v>
      </c>
      <c r="H50" s="96">
        <v>48197</v>
      </c>
      <c r="I50" s="87"/>
      <c r="J50" s="87"/>
      <c r="K50" s="123"/>
      <c r="L50" s="47"/>
    </row>
    <row r="51" spans="1:12" ht="31.5" x14ac:dyDescent="0.25">
      <c r="A51" s="49" t="s">
        <v>154</v>
      </c>
      <c r="B51" s="48" t="s">
        <v>364</v>
      </c>
      <c r="C51" s="96">
        <v>47088</v>
      </c>
      <c r="D51" s="96">
        <v>47102</v>
      </c>
      <c r="E51" s="96"/>
      <c r="F51" s="96"/>
      <c r="G51" s="96">
        <v>48183</v>
      </c>
      <c r="H51" s="96">
        <v>48197</v>
      </c>
      <c r="I51" s="87"/>
      <c r="J51" s="87"/>
      <c r="K51" s="123"/>
      <c r="L51" s="47"/>
    </row>
    <row r="52" spans="1:12" ht="31.5" x14ac:dyDescent="0.25">
      <c r="A52" s="49" t="s">
        <v>152</v>
      </c>
      <c r="B52" s="48" t="s">
        <v>153</v>
      </c>
      <c r="C52" s="96" t="s">
        <v>449</v>
      </c>
      <c r="D52" s="96" t="s">
        <v>449</v>
      </c>
      <c r="E52" s="96"/>
      <c r="F52" s="96"/>
      <c r="G52" s="96" t="s">
        <v>449</v>
      </c>
      <c r="H52" s="96" t="s">
        <v>449</v>
      </c>
      <c r="I52" s="45"/>
      <c r="J52" s="45"/>
      <c r="K52" s="47"/>
      <c r="L52" s="47"/>
    </row>
    <row r="53" spans="1:12" ht="33" customHeight="1" x14ac:dyDescent="0.25">
      <c r="A53" s="49" t="s">
        <v>150</v>
      </c>
      <c r="B53" s="82" t="s">
        <v>365</v>
      </c>
      <c r="C53" s="96">
        <v>47103</v>
      </c>
      <c r="D53" s="111">
        <v>47117</v>
      </c>
      <c r="E53" s="111"/>
      <c r="F53" s="111"/>
      <c r="G53" s="96">
        <v>48198</v>
      </c>
      <c r="H53" s="111">
        <v>48212</v>
      </c>
      <c r="I53" s="87"/>
      <c r="J53" s="87"/>
      <c r="K53" s="123"/>
      <c r="L53" s="47"/>
    </row>
    <row r="54" spans="1:12" x14ac:dyDescent="0.25">
      <c r="A54" s="49" t="s">
        <v>366</v>
      </c>
      <c r="B54" s="48" t="s">
        <v>151</v>
      </c>
      <c r="C54" s="96" t="s">
        <v>449</v>
      </c>
      <c r="D54" s="96" t="s">
        <v>449</v>
      </c>
      <c r="E54" s="96"/>
      <c r="F54" s="96"/>
      <c r="G54" s="96" t="s">
        <v>449</v>
      </c>
      <c r="H54" s="96" t="s">
        <v>449</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1" zoomScaleNormal="61"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36" t="str">
        <f>'6.1. Паспорт сетевой график'!A5:L5</f>
        <v>Год раскрытия информации: 2026 год</v>
      </c>
      <c r="B4" s="236"/>
      <c r="C4" s="236"/>
      <c r="D4" s="236"/>
      <c r="E4" s="236"/>
      <c r="F4" s="236"/>
      <c r="G4" s="236"/>
      <c r="H4" s="236"/>
      <c r="I4" s="236"/>
      <c r="J4" s="236"/>
      <c r="K4" s="236"/>
      <c r="L4" s="236"/>
      <c r="M4" s="236"/>
      <c r="N4" s="236"/>
      <c r="O4" s="236"/>
      <c r="P4" s="236"/>
      <c r="Q4" s="236"/>
    </row>
    <row r="5" spans="1:17" ht="20.25" x14ac:dyDescent="0.3">
      <c r="E5" s="147"/>
      <c r="Q5" s="13"/>
    </row>
    <row r="6" spans="1:17" ht="18.75" x14ac:dyDescent="0.25">
      <c r="A6" s="240" t="s">
        <v>9</v>
      </c>
      <c r="B6" s="240"/>
      <c r="C6" s="240"/>
      <c r="D6" s="240"/>
      <c r="E6" s="240"/>
      <c r="F6" s="240"/>
      <c r="G6" s="240"/>
      <c r="H6" s="240"/>
      <c r="I6" s="240"/>
      <c r="J6" s="240"/>
      <c r="K6" s="240"/>
      <c r="L6" s="240"/>
      <c r="M6" s="240"/>
      <c r="N6" s="240"/>
      <c r="O6" s="240"/>
      <c r="P6" s="240"/>
      <c r="Q6" s="240"/>
    </row>
    <row r="7" spans="1:17" ht="18.75" x14ac:dyDescent="0.25">
      <c r="A7" s="11"/>
      <c r="B7" s="11"/>
      <c r="C7" s="11"/>
      <c r="D7" s="11"/>
      <c r="E7" s="11"/>
      <c r="F7" s="11"/>
      <c r="G7" s="11"/>
      <c r="H7" s="146"/>
      <c r="I7" s="146"/>
      <c r="J7" s="146"/>
      <c r="K7" s="146"/>
      <c r="L7" s="146"/>
      <c r="M7" s="146"/>
      <c r="N7" s="146"/>
      <c r="O7" s="146"/>
      <c r="P7" s="146"/>
      <c r="Q7" s="146"/>
    </row>
    <row r="8" spans="1:17" x14ac:dyDescent="0.25">
      <c r="A8" s="382" t="s">
        <v>463</v>
      </c>
      <c r="B8" s="382"/>
      <c r="C8" s="382"/>
      <c r="D8" s="382"/>
      <c r="E8" s="382"/>
      <c r="F8" s="382"/>
      <c r="G8" s="382"/>
      <c r="H8" s="382"/>
      <c r="I8" s="382"/>
      <c r="J8" s="382"/>
      <c r="K8" s="382"/>
      <c r="L8" s="382"/>
      <c r="M8" s="382"/>
      <c r="N8" s="382"/>
      <c r="O8" s="382"/>
      <c r="P8" s="382"/>
      <c r="Q8" s="382"/>
    </row>
    <row r="9" spans="1:17" ht="18.75" customHeight="1" x14ac:dyDescent="0.25">
      <c r="A9" s="237" t="s">
        <v>8</v>
      </c>
      <c r="B9" s="237"/>
      <c r="C9" s="237"/>
      <c r="D9" s="237"/>
      <c r="E9" s="237"/>
      <c r="F9" s="237"/>
      <c r="G9" s="237"/>
      <c r="H9" s="237"/>
      <c r="I9" s="237"/>
      <c r="J9" s="237"/>
      <c r="K9" s="237"/>
      <c r="L9" s="237"/>
      <c r="M9" s="237"/>
      <c r="N9" s="237"/>
      <c r="O9" s="237"/>
      <c r="P9" s="237"/>
      <c r="Q9" s="237"/>
    </row>
    <row r="10" spans="1:17" ht="18.75" x14ac:dyDescent="0.25">
      <c r="A10" s="11"/>
      <c r="B10" s="11"/>
      <c r="C10" s="11"/>
      <c r="D10" s="11"/>
      <c r="E10" s="11"/>
      <c r="F10" s="11"/>
      <c r="G10" s="11"/>
      <c r="H10" s="146"/>
      <c r="I10" s="146"/>
      <c r="J10" s="146"/>
      <c r="K10" s="146"/>
      <c r="L10" s="146"/>
      <c r="M10" s="146"/>
      <c r="N10" s="146"/>
      <c r="O10" s="146"/>
      <c r="P10" s="146"/>
      <c r="Q10" s="146"/>
    </row>
    <row r="11" spans="1:17" x14ac:dyDescent="0.25">
      <c r="A11" s="382" t="str">
        <f>'6.1. Паспорт сетевой график'!A12:L12</f>
        <v>M_TP1100.PS.0078</v>
      </c>
      <c r="B11" s="382"/>
      <c r="C11" s="382"/>
      <c r="D11" s="382"/>
      <c r="E11" s="382"/>
      <c r="F11" s="382"/>
      <c r="G11" s="382"/>
      <c r="H11" s="382"/>
      <c r="I11" s="382"/>
      <c r="J11" s="382"/>
      <c r="K11" s="382"/>
      <c r="L11" s="382"/>
      <c r="M11" s="382"/>
      <c r="N11" s="382"/>
      <c r="O11" s="382"/>
      <c r="P11" s="382"/>
      <c r="Q11" s="382"/>
    </row>
    <row r="12" spans="1:17" x14ac:dyDescent="0.25">
      <c r="A12" s="237" t="s">
        <v>7</v>
      </c>
      <c r="B12" s="237"/>
      <c r="C12" s="237"/>
      <c r="D12" s="237"/>
      <c r="E12" s="237"/>
      <c r="F12" s="237"/>
      <c r="G12" s="237"/>
      <c r="H12" s="237"/>
      <c r="I12" s="237"/>
      <c r="J12" s="237"/>
      <c r="K12" s="237"/>
      <c r="L12" s="237"/>
      <c r="M12" s="237"/>
      <c r="N12" s="237"/>
      <c r="O12" s="237"/>
      <c r="P12" s="237"/>
      <c r="Q12" s="237"/>
    </row>
    <row r="13" spans="1:17" ht="16.5" customHeight="1" x14ac:dyDescent="0.3">
      <c r="A13" s="10"/>
      <c r="B13" s="10"/>
      <c r="C13" s="10"/>
      <c r="D13" s="10"/>
      <c r="E13" s="10"/>
      <c r="F13" s="10"/>
      <c r="G13" s="10"/>
      <c r="H13" s="145"/>
      <c r="I13" s="145"/>
      <c r="J13" s="145"/>
      <c r="K13" s="145"/>
      <c r="L13" s="145"/>
      <c r="M13" s="145"/>
      <c r="N13" s="145"/>
      <c r="O13" s="145"/>
      <c r="P13" s="145"/>
      <c r="Q13" s="145"/>
    </row>
    <row r="14" spans="1:17" ht="33.75" customHeight="1" x14ac:dyDescent="0.25">
      <c r="A14" s="383" t="str">
        <f>'6.1. Паспорт сетевой график'!A15:L15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383"/>
      <c r="C14" s="383"/>
      <c r="D14" s="383"/>
      <c r="E14" s="383"/>
      <c r="F14" s="383"/>
      <c r="G14" s="383"/>
      <c r="H14" s="383"/>
      <c r="I14" s="383"/>
      <c r="J14" s="383"/>
      <c r="K14" s="383"/>
      <c r="L14" s="383"/>
      <c r="M14" s="383"/>
      <c r="N14" s="383"/>
      <c r="O14" s="383"/>
      <c r="P14" s="383"/>
      <c r="Q14" s="383"/>
    </row>
    <row r="15" spans="1:17" ht="15.75" customHeight="1" x14ac:dyDescent="0.25">
      <c r="A15" s="237" t="s">
        <v>6</v>
      </c>
      <c r="B15" s="237"/>
      <c r="C15" s="237"/>
      <c r="D15" s="237"/>
      <c r="E15" s="237"/>
      <c r="F15" s="237"/>
      <c r="G15" s="237"/>
      <c r="H15" s="237"/>
      <c r="I15" s="237"/>
      <c r="J15" s="237"/>
      <c r="K15" s="237"/>
      <c r="L15" s="237"/>
      <c r="M15" s="237"/>
      <c r="N15" s="237"/>
      <c r="O15" s="237"/>
      <c r="P15" s="237"/>
      <c r="Q15" s="237"/>
    </row>
    <row r="18" spans="1:29" x14ac:dyDescent="0.25">
      <c r="A18" s="388" t="s">
        <v>408</v>
      </c>
      <c r="B18" s="388"/>
      <c r="C18" s="388"/>
      <c r="D18" s="388"/>
      <c r="E18" s="388"/>
      <c r="F18" s="388"/>
      <c r="G18" s="388"/>
      <c r="H18" s="388"/>
      <c r="I18" s="388"/>
      <c r="J18" s="388"/>
      <c r="K18" s="388"/>
      <c r="L18" s="388"/>
      <c r="M18" s="388"/>
      <c r="N18" s="388"/>
      <c r="O18" s="388"/>
      <c r="P18" s="388"/>
      <c r="Q18" s="388"/>
    </row>
    <row r="20" spans="1:29" ht="22.5" customHeight="1" x14ac:dyDescent="0.25">
      <c r="A20" s="389" t="s">
        <v>149</v>
      </c>
      <c r="B20" s="389" t="s">
        <v>148</v>
      </c>
      <c r="C20" s="392" t="s">
        <v>147</v>
      </c>
      <c r="D20" s="392"/>
      <c r="E20" s="393" t="s">
        <v>480</v>
      </c>
      <c r="F20" s="393"/>
      <c r="G20" s="394" t="s">
        <v>681</v>
      </c>
      <c r="H20" s="386" t="s">
        <v>650</v>
      </c>
      <c r="I20" s="387"/>
      <c r="J20" s="387"/>
      <c r="K20" s="387"/>
      <c r="L20" s="386" t="s">
        <v>651</v>
      </c>
      <c r="M20" s="387"/>
      <c r="N20" s="387"/>
      <c r="O20" s="387"/>
      <c r="P20" s="386" t="s">
        <v>658</v>
      </c>
      <c r="Q20" s="387"/>
      <c r="R20" s="387"/>
      <c r="S20" s="387"/>
      <c r="T20" s="386" t="s">
        <v>661</v>
      </c>
      <c r="U20" s="387"/>
      <c r="V20" s="387"/>
      <c r="W20" s="387"/>
      <c r="X20" s="386" t="s">
        <v>678</v>
      </c>
      <c r="Y20" s="387"/>
      <c r="Z20" s="387"/>
      <c r="AA20" s="387"/>
      <c r="AB20" s="384" t="s">
        <v>146</v>
      </c>
      <c r="AC20" s="384"/>
    </row>
    <row r="21" spans="1:29" ht="75" customHeight="1" x14ac:dyDescent="0.25">
      <c r="A21" s="390"/>
      <c r="B21" s="390"/>
      <c r="C21" s="392"/>
      <c r="D21" s="392"/>
      <c r="E21" s="393"/>
      <c r="F21" s="393"/>
      <c r="G21" s="395"/>
      <c r="H21" s="385" t="s">
        <v>2</v>
      </c>
      <c r="I21" s="385"/>
      <c r="J21" s="385" t="s">
        <v>481</v>
      </c>
      <c r="K21" s="385"/>
      <c r="L21" s="385" t="s">
        <v>2</v>
      </c>
      <c r="M21" s="385"/>
      <c r="N21" s="385" t="s">
        <v>481</v>
      </c>
      <c r="O21" s="385"/>
      <c r="P21" s="385" t="s">
        <v>2</v>
      </c>
      <c r="Q21" s="385"/>
      <c r="R21" s="385" t="s">
        <v>481</v>
      </c>
      <c r="S21" s="385"/>
      <c r="T21" s="385" t="s">
        <v>2</v>
      </c>
      <c r="U21" s="385"/>
      <c r="V21" s="385" t="s">
        <v>481</v>
      </c>
      <c r="W21" s="385"/>
      <c r="X21" s="385" t="s">
        <v>2</v>
      </c>
      <c r="Y21" s="385"/>
      <c r="Z21" s="385" t="s">
        <v>481</v>
      </c>
      <c r="AA21" s="385"/>
      <c r="AB21" s="384"/>
      <c r="AC21" s="384"/>
    </row>
    <row r="22" spans="1:29" ht="89.25" customHeight="1" x14ac:dyDescent="0.25">
      <c r="A22" s="391"/>
      <c r="B22" s="391"/>
      <c r="C22" s="183" t="s">
        <v>2</v>
      </c>
      <c r="D22" s="183" t="s">
        <v>481</v>
      </c>
      <c r="E22" s="181" t="s">
        <v>682</v>
      </c>
      <c r="F22" s="181" t="s">
        <v>677</v>
      </c>
      <c r="G22" s="396"/>
      <c r="H22" s="184" t="s">
        <v>389</v>
      </c>
      <c r="I22" s="184" t="s">
        <v>390</v>
      </c>
      <c r="J22" s="184" t="s">
        <v>389</v>
      </c>
      <c r="K22" s="184" t="s">
        <v>390</v>
      </c>
      <c r="L22" s="184" t="s">
        <v>389</v>
      </c>
      <c r="M22" s="184" t="s">
        <v>390</v>
      </c>
      <c r="N22" s="184" t="s">
        <v>389</v>
      </c>
      <c r="O22" s="184" t="s">
        <v>390</v>
      </c>
      <c r="P22" s="184" t="s">
        <v>389</v>
      </c>
      <c r="Q22" s="184" t="s">
        <v>390</v>
      </c>
      <c r="R22" s="184" t="s">
        <v>389</v>
      </c>
      <c r="S22" s="184" t="s">
        <v>390</v>
      </c>
      <c r="T22" s="184" t="s">
        <v>389</v>
      </c>
      <c r="U22" s="184" t="s">
        <v>390</v>
      </c>
      <c r="V22" s="184" t="s">
        <v>389</v>
      </c>
      <c r="W22" s="184" t="s">
        <v>390</v>
      </c>
      <c r="X22" s="184" t="s">
        <v>389</v>
      </c>
      <c r="Y22" s="184" t="s">
        <v>390</v>
      </c>
      <c r="Z22" s="184" t="s">
        <v>389</v>
      </c>
      <c r="AA22" s="184" t="s">
        <v>390</v>
      </c>
      <c r="AB22" s="183" t="s">
        <v>482</v>
      </c>
      <c r="AC22" s="183" t="s">
        <v>481</v>
      </c>
    </row>
    <row r="23" spans="1:29"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29" s="149" customFormat="1" ht="47.25" x14ac:dyDescent="0.25">
      <c r="A24" s="153">
        <v>1</v>
      </c>
      <c r="B24" s="154" t="s">
        <v>145</v>
      </c>
      <c r="C24" s="155">
        <v>708.79411679366422</v>
      </c>
      <c r="D24" s="155">
        <v>734.18135975486234</v>
      </c>
      <c r="E24" s="155">
        <v>708.79411679366422</v>
      </c>
      <c r="F24" s="155">
        <v>708.79411679366422</v>
      </c>
      <c r="G24" s="155">
        <v>0</v>
      </c>
      <c r="H24" s="155">
        <v>0</v>
      </c>
      <c r="I24" s="155"/>
      <c r="J24" s="155">
        <v>0</v>
      </c>
      <c r="K24" s="155"/>
      <c r="L24" s="155">
        <v>0</v>
      </c>
      <c r="M24" s="155"/>
      <c r="N24" s="155">
        <v>0</v>
      </c>
      <c r="O24" s="155"/>
      <c r="P24" s="155">
        <v>0</v>
      </c>
      <c r="Q24" s="155"/>
      <c r="R24" s="155">
        <v>0</v>
      </c>
      <c r="S24" s="155"/>
      <c r="T24" s="155">
        <v>22.062680686417202</v>
      </c>
      <c r="U24" s="155"/>
      <c r="V24" s="155">
        <v>0</v>
      </c>
      <c r="W24" s="155"/>
      <c r="X24" s="155">
        <v>22.927712161953234</v>
      </c>
      <c r="Y24" s="155"/>
      <c r="Z24" s="155" t="s">
        <v>569</v>
      </c>
      <c r="AA24" s="155"/>
      <c r="AB24" s="155">
        <v>22.062680686417202</v>
      </c>
      <c r="AC24" s="155">
        <v>22.927712161953234</v>
      </c>
    </row>
    <row r="25" spans="1:29" s="148" customFormat="1" x14ac:dyDescent="0.25">
      <c r="A25" s="156" t="s">
        <v>483</v>
      </c>
      <c r="B25" s="157" t="s">
        <v>144</v>
      </c>
      <c r="C25" s="155"/>
      <c r="D25" s="155"/>
      <c r="E25" s="155"/>
      <c r="F25" s="155"/>
      <c r="G25" s="155">
        <v>0</v>
      </c>
      <c r="H25" s="155">
        <v>0</v>
      </c>
      <c r="I25" s="155"/>
      <c r="J25" s="155">
        <v>0</v>
      </c>
      <c r="K25" s="155"/>
      <c r="L25" s="155">
        <v>0</v>
      </c>
      <c r="M25" s="155"/>
      <c r="N25" s="155">
        <v>0</v>
      </c>
      <c r="O25" s="155"/>
      <c r="P25" s="155">
        <v>0</v>
      </c>
      <c r="Q25" s="155"/>
      <c r="R25" s="155">
        <v>0</v>
      </c>
      <c r="S25" s="155"/>
      <c r="T25" s="155">
        <v>0</v>
      </c>
      <c r="U25" s="155"/>
      <c r="V25" s="155">
        <v>0</v>
      </c>
      <c r="W25" s="155"/>
      <c r="X25" s="155">
        <v>0</v>
      </c>
      <c r="Y25" s="155"/>
      <c r="Z25" s="155" t="s">
        <v>569</v>
      </c>
      <c r="AA25" s="155"/>
      <c r="AB25" s="155">
        <v>0</v>
      </c>
      <c r="AC25" s="155">
        <v>0</v>
      </c>
    </row>
    <row r="26" spans="1:29" s="148" customFormat="1" x14ac:dyDescent="0.25">
      <c r="A26" s="156" t="s">
        <v>484</v>
      </c>
      <c r="B26" s="157" t="s">
        <v>143</v>
      </c>
      <c r="C26" s="155"/>
      <c r="D26" s="155"/>
      <c r="E26" s="155"/>
      <c r="F26" s="155"/>
      <c r="G26" s="155">
        <v>0</v>
      </c>
      <c r="H26" s="155">
        <v>0</v>
      </c>
      <c r="I26" s="155"/>
      <c r="J26" s="155">
        <v>0</v>
      </c>
      <c r="K26" s="155"/>
      <c r="L26" s="155">
        <v>0</v>
      </c>
      <c r="M26" s="155"/>
      <c r="N26" s="155">
        <v>0</v>
      </c>
      <c r="O26" s="155"/>
      <c r="P26" s="155">
        <v>0</v>
      </c>
      <c r="Q26" s="155"/>
      <c r="R26" s="155">
        <v>0</v>
      </c>
      <c r="S26" s="155"/>
      <c r="T26" s="155">
        <v>0</v>
      </c>
      <c r="U26" s="155"/>
      <c r="V26" s="155">
        <v>0</v>
      </c>
      <c r="W26" s="155"/>
      <c r="X26" s="155">
        <v>0</v>
      </c>
      <c r="Y26" s="155"/>
      <c r="Z26" s="155" t="s">
        <v>569</v>
      </c>
      <c r="AA26" s="155"/>
      <c r="AB26" s="155">
        <v>0</v>
      </c>
      <c r="AC26" s="155">
        <v>0</v>
      </c>
    </row>
    <row r="27" spans="1:29" s="148" customFormat="1" ht="31.5" x14ac:dyDescent="0.25">
      <c r="A27" s="156" t="s">
        <v>485</v>
      </c>
      <c r="B27" s="157" t="s">
        <v>348</v>
      </c>
      <c r="C27" s="155"/>
      <c r="D27" s="155"/>
      <c r="E27" s="155"/>
      <c r="F27" s="155"/>
      <c r="G27" s="155">
        <v>0</v>
      </c>
      <c r="H27" s="155">
        <v>0</v>
      </c>
      <c r="I27" s="155"/>
      <c r="J27" s="155">
        <v>0</v>
      </c>
      <c r="K27" s="155"/>
      <c r="L27" s="155">
        <v>0</v>
      </c>
      <c r="M27" s="155"/>
      <c r="N27" s="155">
        <v>0</v>
      </c>
      <c r="O27" s="155"/>
      <c r="P27" s="155">
        <v>0</v>
      </c>
      <c r="Q27" s="155"/>
      <c r="R27" s="155">
        <v>0</v>
      </c>
      <c r="S27" s="155"/>
      <c r="T27" s="155">
        <v>18.385567238681002</v>
      </c>
      <c r="U27" s="155"/>
      <c r="V27" s="155">
        <v>0</v>
      </c>
      <c r="W27" s="155"/>
      <c r="X27" s="155">
        <v>18.793206690125601</v>
      </c>
      <c r="Y27" s="155"/>
      <c r="Z27" s="155" t="s">
        <v>569</v>
      </c>
      <c r="AA27" s="155"/>
      <c r="AB27" s="155">
        <v>18.385567238681002</v>
      </c>
      <c r="AC27" s="155">
        <v>18.793206690125601</v>
      </c>
    </row>
    <row r="28" spans="1:29" s="148" customFormat="1" x14ac:dyDescent="0.25">
      <c r="A28" s="156" t="s">
        <v>486</v>
      </c>
      <c r="B28" s="157" t="s">
        <v>487</v>
      </c>
      <c r="C28" s="155"/>
      <c r="D28" s="155"/>
      <c r="E28" s="155"/>
      <c r="F28" s="155"/>
      <c r="G28" s="155">
        <v>0</v>
      </c>
      <c r="H28" s="155">
        <v>0</v>
      </c>
      <c r="I28" s="155"/>
      <c r="J28" s="155">
        <v>0</v>
      </c>
      <c r="K28" s="155"/>
      <c r="L28" s="155">
        <v>0</v>
      </c>
      <c r="M28" s="155"/>
      <c r="N28" s="155">
        <v>0</v>
      </c>
      <c r="O28" s="155"/>
      <c r="P28" s="155">
        <v>0</v>
      </c>
      <c r="Q28" s="155"/>
      <c r="R28" s="155">
        <v>0</v>
      </c>
      <c r="S28" s="155"/>
      <c r="T28" s="155">
        <v>0</v>
      </c>
      <c r="U28" s="155"/>
      <c r="V28" s="155">
        <v>0</v>
      </c>
      <c r="W28" s="155"/>
      <c r="X28" s="155">
        <v>0</v>
      </c>
      <c r="Y28" s="155"/>
      <c r="Z28" s="155">
        <v>0</v>
      </c>
      <c r="AA28" s="155"/>
      <c r="AB28" s="155">
        <v>0</v>
      </c>
      <c r="AC28" s="155">
        <v>0</v>
      </c>
    </row>
    <row r="29" spans="1:29" s="148" customFormat="1" x14ac:dyDescent="0.25">
      <c r="A29" s="156" t="s">
        <v>488</v>
      </c>
      <c r="B29" s="158" t="s">
        <v>142</v>
      </c>
      <c r="C29" s="155"/>
      <c r="D29" s="155"/>
      <c r="E29" s="155"/>
      <c r="F29" s="155"/>
      <c r="G29" s="155">
        <v>0</v>
      </c>
      <c r="H29" s="155">
        <v>0</v>
      </c>
      <c r="I29" s="155"/>
      <c r="J29" s="155">
        <v>0</v>
      </c>
      <c r="K29" s="155"/>
      <c r="L29" s="155">
        <v>0</v>
      </c>
      <c r="M29" s="155"/>
      <c r="N29" s="155">
        <v>0</v>
      </c>
      <c r="O29" s="155"/>
      <c r="P29" s="155">
        <v>0</v>
      </c>
      <c r="Q29" s="155"/>
      <c r="R29" s="155">
        <v>0</v>
      </c>
      <c r="S29" s="155"/>
      <c r="T29" s="155">
        <v>3.6771134477362004</v>
      </c>
      <c r="U29" s="155"/>
      <c r="V29" s="155">
        <v>0</v>
      </c>
      <c r="W29" s="155"/>
      <c r="X29" s="155">
        <v>4.1345054718276337</v>
      </c>
      <c r="Y29" s="155"/>
      <c r="Z29" s="155" t="s">
        <v>569</v>
      </c>
      <c r="AA29" s="155"/>
      <c r="AB29" s="155">
        <v>3.6771134477362004</v>
      </c>
      <c r="AC29" s="155">
        <v>4.1345054718276337</v>
      </c>
    </row>
    <row r="30" spans="1:29" s="149" customFormat="1" ht="47.25" x14ac:dyDescent="0.25">
      <c r="A30" s="153" t="s">
        <v>63</v>
      </c>
      <c r="B30" s="154" t="s">
        <v>489</v>
      </c>
      <c r="C30" s="155">
        <v>594.11878291655989</v>
      </c>
      <c r="D30" s="155">
        <v>605.60032504244987</v>
      </c>
      <c r="E30" s="155">
        <v>594.11878291655989</v>
      </c>
      <c r="F30" s="155">
        <v>594.11878291655989</v>
      </c>
      <c r="G30" s="155">
        <v>0</v>
      </c>
      <c r="H30" s="155">
        <v>0</v>
      </c>
      <c r="I30" s="155"/>
      <c r="J30" s="155">
        <v>0</v>
      </c>
      <c r="K30" s="155"/>
      <c r="L30" s="155">
        <v>0</v>
      </c>
      <c r="M30" s="155"/>
      <c r="N30" s="155">
        <v>0</v>
      </c>
      <c r="O30" s="155"/>
      <c r="P30" s="155">
        <v>0</v>
      </c>
      <c r="Q30" s="155"/>
      <c r="R30" s="155">
        <v>0</v>
      </c>
      <c r="S30" s="155"/>
      <c r="T30" s="155">
        <v>18.385567238681002</v>
      </c>
      <c r="U30" s="155"/>
      <c r="V30" s="155">
        <v>0</v>
      </c>
      <c r="W30" s="155"/>
      <c r="X30" s="155">
        <v>18.793206690125601</v>
      </c>
      <c r="Y30" s="155"/>
      <c r="Z30" s="155" t="s">
        <v>569</v>
      </c>
      <c r="AA30" s="155"/>
      <c r="AB30" s="155">
        <v>18.385567238681002</v>
      </c>
      <c r="AC30" s="155">
        <v>18.793206690125601</v>
      </c>
    </row>
    <row r="31" spans="1:29" s="148" customFormat="1" x14ac:dyDescent="0.25">
      <c r="A31" s="153" t="s">
        <v>490</v>
      </c>
      <c r="B31" s="157" t="s">
        <v>141</v>
      </c>
      <c r="C31" s="155">
        <v>18.385567238681002</v>
      </c>
      <c r="D31" s="155">
        <v>18.793206690125601</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29" s="148" customFormat="1" ht="31.5" x14ac:dyDescent="0.25">
      <c r="A32" s="153" t="s">
        <v>491</v>
      </c>
      <c r="B32" s="157" t="s">
        <v>140</v>
      </c>
      <c r="C32" s="155">
        <v>122.11535424258574</v>
      </c>
      <c r="D32" s="155">
        <v>124.46417399297238</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148" customFormat="1" x14ac:dyDescent="0.25">
      <c r="A33" s="153" t="s">
        <v>492</v>
      </c>
      <c r="B33" s="157" t="s">
        <v>139</v>
      </c>
      <c r="C33" s="155">
        <v>385.46859995706393</v>
      </c>
      <c r="D33" s="155">
        <v>392.8828703929866</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148" customFormat="1" x14ac:dyDescent="0.25">
      <c r="A34" s="153" t="s">
        <v>493</v>
      </c>
      <c r="B34" s="157" t="s">
        <v>138</v>
      </c>
      <c r="C34" s="155">
        <v>68.149261478229192</v>
      </c>
      <c r="D34" s="155">
        <v>69.460073966365243</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49" customFormat="1" ht="31.5" x14ac:dyDescent="0.25">
      <c r="A35" s="153" t="s">
        <v>62</v>
      </c>
      <c r="B35" s="154" t="s">
        <v>494</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48" customFormat="1" x14ac:dyDescent="0.25">
      <c r="A36" s="156" t="s">
        <v>495</v>
      </c>
      <c r="B36" s="157" t="s">
        <v>501</v>
      </c>
      <c r="C36" s="155"/>
      <c r="D36" s="155"/>
      <c r="E36" s="155"/>
      <c r="F36" s="155"/>
      <c r="G36" s="155">
        <v>0</v>
      </c>
      <c r="H36" s="155">
        <v>0</v>
      </c>
      <c r="I36" s="160" t="s">
        <v>667</v>
      </c>
      <c r="J36" s="155">
        <v>0</v>
      </c>
      <c r="K36" s="155" t="s">
        <v>667</v>
      </c>
      <c r="L36" s="155">
        <v>0</v>
      </c>
      <c r="M36" s="160" t="s">
        <v>667</v>
      </c>
      <c r="N36" s="155">
        <v>0</v>
      </c>
      <c r="O36" s="155" t="s">
        <v>667</v>
      </c>
      <c r="P36" s="155">
        <v>0</v>
      </c>
      <c r="Q36" s="160" t="s">
        <v>667</v>
      </c>
      <c r="R36" s="155">
        <v>0</v>
      </c>
      <c r="S36" s="155" t="s">
        <v>667</v>
      </c>
      <c r="T36" s="155">
        <v>0</v>
      </c>
      <c r="U36" s="160" t="s">
        <v>667</v>
      </c>
      <c r="V36" s="155">
        <v>0</v>
      </c>
      <c r="W36" s="155" t="s">
        <v>667</v>
      </c>
      <c r="X36" s="155">
        <v>0</v>
      </c>
      <c r="Y36" s="160" t="s">
        <v>667</v>
      </c>
      <c r="Z36" s="155" t="s">
        <v>569</v>
      </c>
      <c r="AA36" s="155" t="s">
        <v>569</v>
      </c>
      <c r="AB36" s="155">
        <v>0</v>
      </c>
      <c r="AC36" s="155">
        <v>0</v>
      </c>
    </row>
    <row r="37" spans="1:29" s="148" customFormat="1" ht="31.5" x14ac:dyDescent="0.25">
      <c r="A37" s="156" t="s">
        <v>497</v>
      </c>
      <c r="B37" s="159" t="s">
        <v>496</v>
      </c>
      <c r="C37" s="155"/>
      <c r="D37" s="155"/>
      <c r="E37" s="155"/>
      <c r="F37" s="155"/>
      <c r="G37" s="155">
        <v>0</v>
      </c>
      <c r="H37" s="155">
        <v>0</v>
      </c>
      <c r="I37" s="160" t="s">
        <v>667</v>
      </c>
      <c r="J37" s="155">
        <v>0</v>
      </c>
      <c r="K37" s="155" t="s">
        <v>667</v>
      </c>
      <c r="L37" s="155">
        <v>0</v>
      </c>
      <c r="M37" s="160" t="s">
        <v>667</v>
      </c>
      <c r="N37" s="155">
        <v>0</v>
      </c>
      <c r="O37" s="155" t="s">
        <v>667</v>
      </c>
      <c r="P37" s="155">
        <v>0</v>
      </c>
      <c r="Q37" s="160" t="s">
        <v>667</v>
      </c>
      <c r="R37" s="155">
        <v>0</v>
      </c>
      <c r="S37" s="155" t="s">
        <v>667</v>
      </c>
      <c r="T37" s="155">
        <v>0</v>
      </c>
      <c r="U37" s="160" t="s">
        <v>667</v>
      </c>
      <c r="V37" s="155">
        <v>0</v>
      </c>
      <c r="W37" s="155" t="s">
        <v>667</v>
      </c>
      <c r="X37" s="155">
        <v>0</v>
      </c>
      <c r="Y37" s="160" t="s">
        <v>667</v>
      </c>
      <c r="Z37" s="155" t="s">
        <v>569</v>
      </c>
      <c r="AA37" s="155" t="s">
        <v>569</v>
      </c>
      <c r="AB37" s="155">
        <v>0</v>
      </c>
      <c r="AC37" s="155">
        <v>0</v>
      </c>
    </row>
    <row r="38" spans="1:29" s="148" customFormat="1" x14ac:dyDescent="0.25">
      <c r="A38" s="156" t="s">
        <v>498</v>
      </c>
      <c r="B38" s="159" t="s">
        <v>136</v>
      </c>
      <c r="C38" s="155"/>
      <c r="D38" s="155"/>
      <c r="E38" s="155"/>
      <c r="F38" s="155"/>
      <c r="G38" s="155">
        <v>0</v>
      </c>
      <c r="H38" s="155">
        <v>0</v>
      </c>
      <c r="I38" s="160" t="s">
        <v>667</v>
      </c>
      <c r="J38" s="155">
        <v>0</v>
      </c>
      <c r="K38" s="155" t="s">
        <v>667</v>
      </c>
      <c r="L38" s="155">
        <v>0</v>
      </c>
      <c r="M38" s="160" t="s">
        <v>667</v>
      </c>
      <c r="N38" s="155">
        <v>0</v>
      </c>
      <c r="O38" s="155" t="s">
        <v>667</v>
      </c>
      <c r="P38" s="155">
        <v>0</v>
      </c>
      <c r="Q38" s="160" t="s">
        <v>667</v>
      </c>
      <c r="R38" s="155">
        <v>0</v>
      </c>
      <c r="S38" s="155" t="s">
        <v>667</v>
      </c>
      <c r="T38" s="155">
        <v>0</v>
      </c>
      <c r="U38" s="160" t="s">
        <v>667</v>
      </c>
      <c r="V38" s="155">
        <v>0</v>
      </c>
      <c r="W38" s="155" t="s">
        <v>667</v>
      </c>
      <c r="X38" s="155">
        <v>0</v>
      </c>
      <c r="Y38" s="160" t="s">
        <v>667</v>
      </c>
      <c r="Z38" s="155" t="s">
        <v>569</v>
      </c>
      <c r="AA38" s="155" t="s">
        <v>569</v>
      </c>
      <c r="AB38" s="155">
        <v>0</v>
      </c>
      <c r="AC38" s="155">
        <v>0</v>
      </c>
    </row>
    <row r="39" spans="1:29" s="148" customFormat="1" x14ac:dyDescent="0.25">
      <c r="A39" s="156" t="s">
        <v>500</v>
      </c>
      <c r="B39" s="157" t="s">
        <v>499</v>
      </c>
      <c r="C39" s="155"/>
      <c r="D39" s="155"/>
      <c r="E39" s="155"/>
      <c r="F39" s="155"/>
      <c r="G39" s="155">
        <v>0</v>
      </c>
      <c r="H39" s="155">
        <v>0</v>
      </c>
      <c r="I39" s="160" t="s">
        <v>667</v>
      </c>
      <c r="J39" s="155">
        <v>0</v>
      </c>
      <c r="K39" s="155" t="s">
        <v>667</v>
      </c>
      <c r="L39" s="155">
        <v>0</v>
      </c>
      <c r="M39" s="160" t="s">
        <v>667</v>
      </c>
      <c r="N39" s="155">
        <v>0</v>
      </c>
      <c r="O39" s="155" t="s">
        <v>667</v>
      </c>
      <c r="P39" s="155">
        <v>0</v>
      </c>
      <c r="Q39" s="160" t="s">
        <v>667</v>
      </c>
      <c r="R39" s="155">
        <v>0</v>
      </c>
      <c r="S39" s="155" t="s">
        <v>667</v>
      </c>
      <c r="T39" s="155">
        <v>0</v>
      </c>
      <c r="U39" s="160" t="s">
        <v>667</v>
      </c>
      <c r="V39" s="155">
        <v>0</v>
      </c>
      <c r="W39" s="155" t="s">
        <v>667</v>
      </c>
      <c r="X39" s="155">
        <v>0</v>
      </c>
      <c r="Y39" s="160" t="s">
        <v>667</v>
      </c>
      <c r="Z39" s="155" t="s">
        <v>569</v>
      </c>
      <c r="AA39" s="155" t="s">
        <v>569</v>
      </c>
      <c r="AB39" s="155">
        <v>0</v>
      </c>
      <c r="AC39" s="155">
        <v>0</v>
      </c>
    </row>
    <row r="40" spans="1:29" s="148" customFormat="1" x14ac:dyDescent="0.25">
      <c r="A40" s="156" t="s">
        <v>502</v>
      </c>
      <c r="B40" s="157" t="s">
        <v>503</v>
      </c>
      <c r="C40" s="155"/>
      <c r="D40" s="155"/>
      <c r="E40" s="155"/>
      <c r="F40" s="155"/>
      <c r="G40" s="155">
        <v>0</v>
      </c>
      <c r="H40" s="155">
        <v>0</v>
      </c>
      <c r="I40" s="160" t="s">
        <v>667</v>
      </c>
      <c r="J40" s="155">
        <v>0</v>
      </c>
      <c r="K40" s="155" t="s">
        <v>667</v>
      </c>
      <c r="L40" s="155">
        <v>0</v>
      </c>
      <c r="M40" s="160" t="s">
        <v>667</v>
      </c>
      <c r="N40" s="155">
        <v>0</v>
      </c>
      <c r="O40" s="155" t="s">
        <v>667</v>
      </c>
      <c r="P40" s="155">
        <v>0</v>
      </c>
      <c r="Q40" s="160" t="s">
        <v>667</v>
      </c>
      <c r="R40" s="155">
        <v>0</v>
      </c>
      <c r="S40" s="155" t="s">
        <v>667</v>
      </c>
      <c r="T40" s="155">
        <v>0</v>
      </c>
      <c r="U40" s="160" t="s">
        <v>667</v>
      </c>
      <c r="V40" s="155">
        <v>0</v>
      </c>
      <c r="W40" s="155" t="s">
        <v>667</v>
      </c>
      <c r="X40" s="155">
        <v>0</v>
      </c>
      <c r="Y40" s="160" t="s">
        <v>667</v>
      </c>
      <c r="Z40" s="155" t="s">
        <v>569</v>
      </c>
      <c r="AA40" s="155" t="s">
        <v>569</v>
      </c>
      <c r="AB40" s="155">
        <v>0</v>
      </c>
      <c r="AC40" s="155">
        <v>0</v>
      </c>
    </row>
    <row r="41" spans="1:29" s="148" customFormat="1" x14ac:dyDescent="0.25">
      <c r="A41" s="156" t="s">
        <v>504</v>
      </c>
      <c r="B41" s="157" t="s">
        <v>505</v>
      </c>
      <c r="C41" s="155"/>
      <c r="D41" s="155"/>
      <c r="E41" s="155"/>
      <c r="F41" s="155"/>
      <c r="G41" s="155">
        <v>0</v>
      </c>
      <c r="H41" s="155">
        <v>0</v>
      </c>
      <c r="I41" s="160" t="s">
        <v>667</v>
      </c>
      <c r="J41" s="155">
        <v>0</v>
      </c>
      <c r="K41" s="155" t="s">
        <v>667</v>
      </c>
      <c r="L41" s="155">
        <v>0</v>
      </c>
      <c r="M41" s="160" t="s">
        <v>667</v>
      </c>
      <c r="N41" s="155">
        <v>0</v>
      </c>
      <c r="O41" s="155" t="s">
        <v>667</v>
      </c>
      <c r="P41" s="155">
        <v>0</v>
      </c>
      <c r="Q41" s="160" t="s">
        <v>667</v>
      </c>
      <c r="R41" s="155">
        <v>0</v>
      </c>
      <c r="S41" s="155" t="s">
        <v>667</v>
      </c>
      <c r="T41" s="155">
        <v>0</v>
      </c>
      <c r="U41" s="160" t="s">
        <v>667</v>
      </c>
      <c r="V41" s="155">
        <v>0</v>
      </c>
      <c r="W41" s="155" t="s">
        <v>667</v>
      </c>
      <c r="X41" s="155">
        <v>0</v>
      </c>
      <c r="Y41" s="160" t="s">
        <v>667</v>
      </c>
      <c r="Z41" s="155" t="s">
        <v>569</v>
      </c>
      <c r="AA41" s="155" t="s">
        <v>569</v>
      </c>
      <c r="AB41" s="155">
        <v>0</v>
      </c>
      <c r="AC41" s="155">
        <v>0</v>
      </c>
    </row>
    <row r="42" spans="1:29" s="149" customFormat="1" x14ac:dyDescent="0.25">
      <c r="A42" s="156" t="s">
        <v>506</v>
      </c>
      <c r="B42" s="157" t="s">
        <v>507</v>
      </c>
      <c r="C42" s="155"/>
      <c r="D42" s="155"/>
      <c r="E42" s="155"/>
      <c r="F42" s="155"/>
      <c r="G42" s="155">
        <v>0</v>
      </c>
      <c r="H42" s="155">
        <v>0</v>
      </c>
      <c r="I42" s="160" t="s">
        <v>667</v>
      </c>
      <c r="J42" s="155">
        <v>0</v>
      </c>
      <c r="K42" s="155" t="s">
        <v>667</v>
      </c>
      <c r="L42" s="155">
        <v>0</v>
      </c>
      <c r="M42" s="160" t="s">
        <v>667</v>
      </c>
      <c r="N42" s="155">
        <v>0</v>
      </c>
      <c r="O42" s="155" t="s">
        <v>667</v>
      </c>
      <c r="P42" s="155">
        <v>0</v>
      </c>
      <c r="Q42" s="160" t="s">
        <v>667</v>
      </c>
      <c r="R42" s="155">
        <v>0</v>
      </c>
      <c r="S42" s="155" t="s">
        <v>667</v>
      </c>
      <c r="T42" s="155">
        <v>0</v>
      </c>
      <c r="U42" s="160" t="s">
        <v>667</v>
      </c>
      <c r="V42" s="155">
        <v>0</v>
      </c>
      <c r="W42" s="155" t="s">
        <v>667</v>
      </c>
      <c r="X42" s="155">
        <v>0</v>
      </c>
      <c r="Y42" s="160" t="s">
        <v>667</v>
      </c>
      <c r="Z42" s="155" t="s">
        <v>569</v>
      </c>
      <c r="AA42" s="155" t="s">
        <v>569</v>
      </c>
      <c r="AB42" s="155">
        <v>0</v>
      </c>
      <c r="AC42" s="155">
        <v>0</v>
      </c>
    </row>
    <row r="43" spans="1:29" s="148" customFormat="1" x14ac:dyDescent="0.25">
      <c r="A43" s="156" t="s">
        <v>508</v>
      </c>
      <c r="B43" s="157" t="s">
        <v>509</v>
      </c>
      <c r="C43" s="155"/>
      <c r="D43" s="155"/>
      <c r="E43" s="155"/>
      <c r="F43" s="155"/>
      <c r="G43" s="155">
        <v>0</v>
      </c>
      <c r="H43" s="155">
        <v>0</v>
      </c>
      <c r="I43" s="160" t="s">
        <v>667</v>
      </c>
      <c r="J43" s="155">
        <v>0</v>
      </c>
      <c r="K43" s="155" t="s">
        <v>667</v>
      </c>
      <c r="L43" s="155">
        <v>0</v>
      </c>
      <c r="M43" s="160" t="s">
        <v>667</v>
      </c>
      <c r="N43" s="155">
        <v>0</v>
      </c>
      <c r="O43" s="155" t="s">
        <v>667</v>
      </c>
      <c r="P43" s="155">
        <v>0</v>
      </c>
      <c r="Q43" s="160" t="s">
        <v>667</v>
      </c>
      <c r="R43" s="155">
        <v>0</v>
      </c>
      <c r="S43" s="155" t="s">
        <v>667</v>
      </c>
      <c r="T43" s="155">
        <v>0</v>
      </c>
      <c r="U43" s="160" t="s">
        <v>667</v>
      </c>
      <c r="V43" s="155">
        <v>0</v>
      </c>
      <c r="W43" s="155" t="s">
        <v>667</v>
      </c>
      <c r="X43" s="155">
        <v>0</v>
      </c>
      <c r="Y43" s="160" t="s">
        <v>667</v>
      </c>
      <c r="Z43" s="155" t="s">
        <v>569</v>
      </c>
      <c r="AA43" s="155" t="s">
        <v>569</v>
      </c>
      <c r="AB43" s="155">
        <v>0</v>
      </c>
      <c r="AC43" s="155">
        <v>0</v>
      </c>
    </row>
    <row r="44" spans="1:29" s="148" customFormat="1" x14ac:dyDescent="0.25">
      <c r="A44" s="156" t="s">
        <v>510</v>
      </c>
      <c r="B44" s="157" t="s">
        <v>511</v>
      </c>
      <c r="C44" s="155"/>
      <c r="D44" s="155"/>
      <c r="E44" s="155"/>
      <c r="F44" s="155"/>
      <c r="G44" s="155">
        <v>0</v>
      </c>
      <c r="H44" s="155">
        <v>0</v>
      </c>
      <c r="I44" s="160" t="s">
        <v>667</v>
      </c>
      <c r="J44" s="155">
        <v>0</v>
      </c>
      <c r="K44" s="155" t="s">
        <v>667</v>
      </c>
      <c r="L44" s="155">
        <v>0</v>
      </c>
      <c r="M44" s="160" t="s">
        <v>667</v>
      </c>
      <c r="N44" s="155">
        <v>0</v>
      </c>
      <c r="O44" s="155" t="s">
        <v>667</v>
      </c>
      <c r="P44" s="155">
        <v>0</v>
      </c>
      <c r="Q44" s="160" t="s">
        <v>667</v>
      </c>
      <c r="R44" s="155">
        <v>0</v>
      </c>
      <c r="S44" s="155" t="s">
        <v>667</v>
      </c>
      <c r="T44" s="155">
        <v>0</v>
      </c>
      <c r="U44" s="160" t="s">
        <v>667</v>
      </c>
      <c r="V44" s="155">
        <v>0</v>
      </c>
      <c r="W44" s="155" t="s">
        <v>667</v>
      </c>
      <c r="X44" s="155">
        <v>0</v>
      </c>
      <c r="Y44" s="160" t="s">
        <v>667</v>
      </c>
      <c r="Z44" s="155" t="s">
        <v>569</v>
      </c>
      <c r="AA44" s="155" t="s">
        <v>569</v>
      </c>
      <c r="AB44" s="155">
        <v>0</v>
      </c>
      <c r="AC44" s="155">
        <v>0</v>
      </c>
    </row>
    <row r="45" spans="1:29" s="148" customFormat="1" x14ac:dyDescent="0.25">
      <c r="A45" s="156" t="s">
        <v>512</v>
      </c>
      <c r="B45" s="157" t="s">
        <v>513</v>
      </c>
      <c r="C45" s="155"/>
      <c r="D45" s="155"/>
      <c r="E45" s="155"/>
      <c r="F45" s="155"/>
      <c r="G45" s="155">
        <v>0</v>
      </c>
      <c r="H45" s="155">
        <v>0</v>
      </c>
      <c r="I45" s="160" t="s">
        <v>667</v>
      </c>
      <c r="J45" s="155">
        <v>0</v>
      </c>
      <c r="K45" s="155" t="s">
        <v>667</v>
      </c>
      <c r="L45" s="155">
        <v>0</v>
      </c>
      <c r="M45" s="160" t="s">
        <v>667</v>
      </c>
      <c r="N45" s="155">
        <v>0</v>
      </c>
      <c r="O45" s="155" t="s">
        <v>667</v>
      </c>
      <c r="P45" s="155">
        <v>0</v>
      </c>
      <c r="Q45" s="160" t="s">
        <v>667</v>
      </c>
      <c r="R45" s="155">
        <v>0</v>
      </c>
      <c r="S45" s="155" t="s">
        <v>667</v>
      </c>
      <c r="T45" s="155">
        <v>0</v>
      </c>
      <c r="U45" s="160" t="s">
        <v>667</v>
      </c>
      <c r="V45" s="155">
        <v>0</v>
      </c>
      <c r="W45" s="155" t="s">
        <v>667</v>
      </c>
      <c r="X45" s="155">
        <v>0</v>
      </c>
      <c r="Y45" s="160" t="s">
        <v>667</v>
      </c>
      <c r="Z45" s="155" t="s">
        <v>569</v>
      </c>
      <c r="AA45" s="155" t="s">
        <v>569</v>
      </c>
      <c r="AB45" s="155">
        <v>0</v>
      </c>
      <c r="AC45" s="155">
        <v>0</v>
      </c>
    </row>
    <row r="46" spans="1:29" s="148" customFormat="1" x14ac:dyDescent="0.25">
      <c r="A46" s="156" t="s">
        <v>514</v>
      </c>
      <c r="B46" s="157" t="s">
        <v>515</v>
      </c>
      <c r="C46" s="155"/>
      <c r="D46" s="155"/>
      <c r="E46" s="155"/>
      <c r="F46" s="155"/>
      <c r="G46" s="155">
        <v>0</v>
      </c>
      <c r="H46" s="155">
        <v>0</v>
      </c>
      <c r="I46" s="160" t="s">
        <v>667</v>
      </c>
      <c r="J46" s="155"/>
      <c r="K46" s="155" t="s">
        <v>667</v>
      </c>
      <c r="L46" s="155">
        <v>0</v>
      </c>
      <c r="M46" s="160" t="s">
        <v>667</v>
      </c>
      <c r="N46" s="155"/>
      <c r="O46" s="155" t="s">
        <v>667</v>
      </c>
      <c r="P46" s="155">
        <v>0</v>
      </c>
      <c r="Q46" s="160" t="s">
        <v>667</v>
      </c>
      <c r="R46" s="155"/>
      <c r="S46" s="155" t="s">
        <v>667</v>
      </c>
      <c r="T46" s="155">
        <v>0</v>
      </c>
      <c r="U46" s="160" t="s">
        <v>667</v>
      </c>
      <c r="V46" s="155"/>
      <c r="W46" s="155" t="s">
        <v>667</v>
      </c>
      <c r="X46" s="155"/>
      <c r="Y46" s="160" t="s">
        <v>667</v>
      </c>
      <c r="Z46" s="155"/>
      <c r="AA46" s="155" t="s">
        <v>667</v>
      </c>
      <c r="AB46" s="155">
        <v>0</v>
      </c>
      <c r="AC46" s="155">
        <v>0</v>
      </c>
    </row>
    <row r="47" spans="1:29" s="148" customFormat="1" x14ac:dyDescent="0.25">
      <c r="A47" s="153" t="s">
        <v>61</v>
      </c>
      <c r="B47" s="154" t="s">
        <v>137</v>
      </c>
      <c r="C47" s="155"/>
      <c r="D47" s="155"/>
      <c r="E47" s="155"/>
      <c r="F47" s="155"/>
      <c r="G47" s="155"/>
      <c r="H47" s="155"/>
      <c r="I47" s="155"/>
      <c r="J47" s="155"/>
      <c r="K47" s="155"/>
      <c r="L47" s="155"/>
      <c r="M47" s="155"/>
      <c r="N47" s="155"/>
      <c r="O47" s="155"/>
      <c r="P47" s="155"/>
      <c r="Q47" s="155"/>
      <c r="R47" s="155"/>
      <c r="S47" s="160"/>
      <c r="T47" s="155"/>
      <c r="U47" s="155"/>
      <c r="V47" s="155"/>
      <c r="W47" s="155"/>
      <c r="X47" s="155"/>
      <c r="Y47" s="155"/>
      <c r="Z47" s="155"/>
      <c r="AA47" s="155"/>
      <c r="AB47" s="155"/>
      <c r="AC47" s="155"/>
    </row>
    <row r="48" spans="1:29" s="148" customFormat="1" x14ac:dyDescent="0.25">
      <c r="A48" s="156" t="s">
        <v>516</v>
      </c>
      <c r="B48" s="157" t="s">
        <v>501</v>
      </c>
      <c r="C48" s="155">
        <v>0</v>
      </c>
      <c r="D48" s="155">
        <v>0</v>
      </c>
      <c r="E48" s="155"/>
      <c r="F48" s="155"/>
      <c r="G48" s="155">
        <v>0</v>
      </c>
      <c r="H48" s="155">
        <v>0</v>
      </c>
      <c r="I48" s="155"/>
      <c r="J48" s="155">
        <v>0</v>
      </c>
      <c r="K48" s="155"/>
      <c r="L48" s="155">
        <v>0</v>
      </c>
      <c r="M48" s="155"/>
      <c r="N48" s="155">
        <v>0</v>
      </c>
      <c r="O48" s="155"/>
      <c r="P48" s="155">
        <v>0</v>
      </c>
      <c r="Q48" s="155"/>
      <c r="R48" s="155">
        <v>0</v>
      </c>
      <c r="S48" s="155"/>
      <c r="T48" s="155">
        <v>0</v>
      </c>
      <c r="U48" s="155"/>
      <c r="V48" s="155">
        <v>0</v>
      </c>
      <c r="W48" s="155"/>
      <c r="X48" s="155">
        <v>0</v>
      </c>
      <c r="Y48" s="155"/>
      <c r="Z48" s="155" t="s">
        <v>569</v>
      </c>
      <c r="AA48" s="155"/>
      <c r="AB48" s="155">
        <v>0</v>
      </c>
      <c r="AC48" s="155">
        <v>0</v>
      </c>
    </row>
    <row r="49" spans="1:29" s="149" customFormat="1" ht="31.5" x14ac:dyDescent="0.25">
      <c r="A49" s="156" t="s">
        <v>517</v>
      </c>
      <c r="B49" s="159" t="s">
        <v>496</v>
      </c>
      <c r="C49" s="155">
        <v>0</v>
      </c>
      <c r="D49" s="155">
        <v>0</v>
      </c>
      <c r="E49" s="155"/>
      <c r="F49" s="155"/>
      <c r="G49" s="155">
        <v>0</v>
      </c>
      <c r="H49" s="155">
        <v>0</v>
      </c>
      <c r="I49" s="155"/>
      <c r="J49" s="155">
        <v>0</v>
      </c>
      <c r="K49" s="155"/>
      <c r="L49" s="155">
        <v>0</v>
      </c>
      <c r="M49" s="155"/>
      <c r="N49" s="155">
        <v>0</v>
      </c>
      <c r="O49" s="155"/>
      <c r="P49" s="155">
        <v>0</v>
      </c>
      <c r="Q49" s="155"/>
      <c r="R49" s="155">
        <v>0</v>
      </c>
      <c r="S49" s="155"/>
      <c r="T49" s="155">
        <v>0</v>
      </c>
      <c r="U49" s="155"/>
      <c r="V49" s="155">
        <v>0</v>
      </c>
      <c r="W49" s="155"/>
      <c r="X49" s="155">
        <v>0</v>
      </c>
      <c r="Y49" s="155"/>
      <c r="Z49" s="155" t="s">
        <v>569</v>
      </c>
      <c r="AA49" s="155"/>
      <c r="AB49" s="155">
        <v>0</v>
      </c>
      <c r="AC49" s="155">
        <v>0</v>
      </c>
    </row>
    <row r="50" spans="1:29" s="148" customFormat="1" x14ac:dyDescent="0.25">
      <c r="A50" s="156" t="s">
        <v>518</v>
      </c>
      <c r="B50" s="159" t="s">
        <v>136</v>
      </c>
      <c r="C50" s="155">
        <v>0</v>
      </c>
      <c r="D50" s="155">
        <v>0</v>
      </c>
      <c r="E50" s="155"/>
      <c r="F50" s="155"/>
      <c r="G50" s="155">
        <v>0</v>
      </c>
      <c r="H50" s="155">
        <v>0</v>
      </c>
      <c r="I50" s="155"/>
      <c r="J50" s="155">
        <v>0</v>
      </c>
      <c r="K50" s="155"/>
      <c r="L50" s="155">
        <v>0</v>
      </c>
      <c r="M50" s="155"/>
      <c r="N50" s="155">
        <v>0</v>
      </c>
      <c r="O50" s="155"/>
      <c r="P50" s="155">
        <v>0</v>
      </c>
      <c r="Q50" s="155"/>
      <c r="R50" s="155">
        <v>0</v>
      </c>
      <c r="S50" s="155"/>
      <c r="T50" s="155">
        <v>0</v>
      </c>
      <c r="U50" s="155"/>
      <c r="V50" s="155">
        <v>0</v>
      </c>
      <c r="W50" s="155"/>
      <c r="X50" s="155">
        <v>0</v>
      </c>
      <c r="Y50" s="155"/>
      <c r="Z50" s="155" t="s">
        <v>569</v>
      </c>
      <c r="AA50" s="155"/>
      <c r="AB50" s="155">
        <v>0</v>
      </c>
      <c r="AC50" s="155">
        <v>0</v>
      </c>
    </row>
    <row r="51" spans="1:29" s="148" customFormat="1" ht="31.5" x14ac:dyDescent="0.25">
      <c r="A51" s="156" t="s">
        <v>520</v>
      </c>
      <c r="B51" s="157" t="s">
        <v>519</v>
      </c>
      <c r="C51" s="155">
        <v>0</v>
      </c>
      <c r="D51" s="155">
        <v>0</v>
      </c>
      <c r="E51" s="155"/>
      <c r="F51" s="155"/>
      <c r="G51" s="155">
        <v>0</v>
      </c>
      <c r="H51" s="155">
        <v>0</v>
      </c>
      <c r="I51" s="155"/>
      <c r="J51" s="155">
        <v>0</v>
      </c>
      <c r="K51" s="155"/>
      <c r="L51" s="155">
        <v>0</v>
      </c>
      <c r="M51" s="155"/>
      <c r="N51" s="155">
        <v>0</v>
      </c>
      <c r="O51" s="155"/>
      <c r="P51" s="155">
        <v>0</v>
      </c>
      <c r="Q51" s="155"/>
      <c r="R51" s="155">
        <v>0</v>
      </c>
      <c r="S51" s="155"/>
      <c r="T51" s="155">
        <v>0</v>
      </c>
      <c r="U51" s="155"/>
      <c r="V51" s="155">
        <v>0</v>
      </c>
      <c r="W51" s="155"/>
      <c r="X51" s="155">
        <v>0</v>
      </c>
      <c r="Y51" s="155"/>
      <c r="Z51" s="155" t="s">
        <v>569</v>
      </c>
      <c r="AA51" s="155"/>
      <c r="AB51" s="155">
        <v>0</v>
      </c>
      <c r="AC51" s="155">
        <v>0</v>
      </c>
    </row>
    <row r="52" spans="1:29" s="148" customFormat="1" ht="31.5" x14ac:dyDescent="0.25">
      <c r="A52" s="156" t="s">
        <v>522</v>
      </c>
      <c r="B52" s="157" t="s">
        <v>521</v>
      </c>
      <c r="C52" s="155">
        <v>0</v>
      </c>
      <c r="D52" s="155">
        <v>0</v>
      </c>
      <c r="E52" s="155"/>
      <c r="F52" s="155"/>
      <c r="G52" s="155">
        <v>0</v>
      </c>
      <c r="H52" s="155">
        <v>0</v>
      </c>
      <c r="I52" s="155"/>
      <c r="J52" s="155">
        <v>0</v>
      </c>
      <c r="K52" s="155"/>
      <c r="L52" s="155">
        <v>0</v>
      </c>
      <c r="M52" s="155"/>
      <c r="N52" s="155">
        <v>0</v>
      </c>
      <c r="O52" s="155"/>
      <c r="P52" s="155">
        <v>0</v>
      </c>
      <c r="Q52" s="155"/>
      <c r="R52" s="155">
        <v>0</v>
      </c>
      <c r="S52" s="155"/>
      <c r="T52" s="155">
        <v>0</v>
      </c>
      <c r="U52" s="155"/>
      <c r="V52" s="155">
        <v>0</v>
      </c>
      <c r="W52" s="155"/>
      <c r="X52" s="155">
        <v>0</v>
      </c>
      <c r="Y52" s="155"/>
      <c r="Z52" s="155" t="s">
        <v>569</v>
      </c>
      <c r="AA52" s="155"/>
      <c r="AB52" s="155">
        <v>0</v>
      </c>
      <c r="AC52" s="155">
        <v>0</v>
      </c>
    </row>
    <row r="53" spans="1:29" s="148" customFormat="1" x14ac:dyDescent="0.25">
      <c r="A53" s="156" t="s">
        <v>523</v>
      </c>
      <c r="B53" s="157" t="s">
        <v>135</v>
      </c>
      <c r="C53" s="155">
        <v>0</v>
      </c>
      <c r="D53" s="155">
        <v>0</v>
      </c>
      <c r="E53" s="155"/>
      <c r="F53" s="155"/>
      <c r="G53" s="155">
        <v>0</v>
      </c>
      <c r="H53" s="155">
        <v>0</v>
      </c>
      <c r="I53" s="155"/>
      <c r="J53" s="155">
        <v>0</v>
      </c>
      <c r="K53" s="155"/>
      <c r="L53" s="155">
        <v>0</v>
      </c>
      <c r="M53" s="155"/>
      <c r="N53" s="155">
        <v>0</v>
      </c>
      <c r="O53" s="155"/>
      <c r="P53" s="155">
        <v>0</v>
      </c>
      <c r="Q53" s="155"/>
      <c r="R53" s="155">
        <v>0</v>
      </c>
      <c r="S53" s="155"/>
      <c r="T53" s="155">
        <v>0</v>
      </c>
      <c r="U53" s="155"/>
      <c r="V53" s="155">
        <v>0</v>
      </c>
      <c r="W53" s="155"/>
      <c r="X53" s="155">
        <v>0</v>
      </c>
      <c r="Y53" s="155"/>
      <c r="Z53" s="155" t="s">
        <v>569</v>
      </c>
      <c r="AA53" s="155"/>
      <c r="AB53" s="155">
        <v>0</v>
      </c>
      <c r="AC53" s="155">
        <v>0</v>
      </c>
    </row>
    <row r="54" spans="1:29" s="148" customFormat="1" x14ac:dyDescent="0.25">
      <c r="A54" s="156" t="s">
        <v>524</v>
      </c>
      <c r="B54" s="157" t="s">
        <v>503</v>
      </c>
      <c r="C54" s="155">
        <v>0</v>
      </c>
      <c r="D54" s="155">
        <v>0</v>
      </c>
      <c r="E54" s="155"/>
      <c r="F54" s="155"/>
      <c r="G54" s="155">
        <v>0</v>
      </c>
      <c r="H54" s="155">
        <v>0</v>
      </c>
      <c r="I54" s="155"/>
      <c r="J54" s="155">
        <v>0</v>
      </c>
      <c r="K54" s="155"/>
      <c r="L54" s="155">
        <v>0</v>
      </c>
      <c r="M54" s="155"/>
      <c r="N54" s="155">
        <v>0</v>
      </c>
      <c r="O54" s="155"/>
      <c r="P54" s="155">
        <v>0</v>
      </c>
      <c r="Q54" s="155"/>
      <c r="R54" s="155">
        <v>0</v>
      </c>
      <c r="S54" s="155"/>
      <c r="T54" s="155">
        <v>0</v>
      </c>
      <c r="U54" s="155"/>
      <c r="V54" s="155">
        <v>0</v>
      </c>
      <c r="W54" s="155"/>
      <c r="X54" s="155">
        <v>0</v>
      </c>
      <c r="Y54" s="155"/>
      <c r="Z54" s="155" t="s">
        <v>569</v>
      </c>
      <c r="AA54" s="155"/>
      <c r="AB54" s="155">
        <v>0</v>
      </c>
      <c r="AC54" s="155">
        <v>0</v>
      </c>
    </row>
    <row r="55" spans="1:29" s="148" customFormat="1" x14ac:dyDescent="0.25">
      <c r="A55" s="156" t="s">
        <v>525</v>
      </c>
      <c r="B55" s="157" t="s">
        <v>505</v>
      </c>
      <c r="C55" s="155">
        <v>0</v>
      </c>
      <c r="D55" s="155">
        <v>0</v>
      </c>
      <c r="E55" s="155"/>
      <c r="F55" s="155"/>
      <c r="G55" s="155">
        <v>0</v>
      </c>
      <c r="H55" s="155">
        <v>0</v>
      </c>
      <c r="I55" s="155"/>
      <c r="J55" s="155">
        <v>0</v>
      </c>
      <c r="K55" s="155"/>
      <c r="L55" s="155">
        <v>0</v>
      </c>
      <c r="M55" s="155"/>
      <c r="N55" s="155">
        <v>0</v>
      </c>
      <c r="O55" s="155"/>
      <c r="P55" s="155">
        <v>0</v>
      </c>
      <c r="Q55" s="155"/>
      <c r="R55" s="155">
        <v>0</v>
      </c>
      <c r="S55" s="155"/>
      <c r="T55" s="155">
        <v>0</v>
      </c>
      <c r="U55" s="155"/>
      <c r="V55" s="155">
        <v>0</v>
      </c>
      <c r="W55" s="155"/>
      <c r="X55" s="155">
        <v>0</v>
      </c>
      <c r="Y55" s="155"/>
      <c r="Z55" s="155" t="s">
        <v>569</v>
      </c>
      <c r="AA55" s="155"/>
      <c r="AB55" s="155">
        <v>0</v>
      </c>
      <c r="AC55" s="155">
        <v>0</v>
      </c>
    </row>
    <row r="56" spans="1:29" s="149" customFormat="1" x14ac:dyDescent="0.25">
      <c r="A56" s="156" t="s">
        <v>526</v>
      </c>
      <c r="B56" s="157" t="s">
        <v>507</v>
      </c>
      <c r="C56" s="155">
        <v>0</v>
      </c>
      <c r="D56" s="155">
        <v>0</v>
      </c>
      <c r="E56" s="155"/>
      <c r="F56" s="155"/>
      <c r="G56" s="155">
        <v>0</v>
      </c>
      <c r="H56" s="155">
        <v>0</v>
      </c>
      <c r="I56" s="155"/>
      <c r="J56" s="155">
        <v>0</v>
      </c>
      <c r="K56" s="155"/>
      <c r="L56" s="155">
        <v>0</v>
      </c>
      <c r="M56" s="155"/>
      <c r="N56" s="155">
        <v>0</v>
      </c>
      <c r="O56" s="155"/>
      <c r="P56" s="155">
        <v>0</v>
      </c>
      <c r="Q56" s="155"/>
      <c r="R56" s="155">
        <v>0</v>
      </c>
      <c r="S56" s="155"/>
      <c r="T56" s="155">
        <v>0</v>
      </c>
      <c r="U56" s="155"/>
      <c r="V56" s="155">
        <v>0</v>
      </c>
      <c r="W56" s="155"/>
      <c r="X56" s="155">
        <v>0</v>
      </c>
      <c r="Y56" s="155"/>
      <c r="Z56" s="155" t="s">
        <v>569</v>
      </c>
      <c r="AA56" s="155"/>
      <c r="AB56" s="155">
        <v>0</v>
      </c>
      <c r="AC56" s="155">
        <v>0</v>
      </c>
    </row>
    <row r="57" spans="1:29" s="149" customFormat="1" x14ac:dyDescent="0.25">
      <c r="A57" s="156" t="s">
        <v>527</v>
      </c>
      <c r="B57" s="157" t="s">
        <v>509</v>
      </c>
      <c r="C57" s="155">
        <v>0</v>
      </c>
      <c r="D57" s="155">
        <v>0</v>
      </c>
      <c r="E57" s="155"/>
      <c r="F57" s="155"/>
      <c r="G57" s="155">
        <v>0</v>
      </c>
      <c r="H57" s="155">
        <v>0</v>
      </c>
      <c r="I57" s="155"/>
      <c r="J57" s="155">
        <v>0</v>
      </c>
      <c r="K57" s="155"/>
      <c r="L57" s="155">
        <v>0</v>
      </c>
      <c r="M57" s="155"/>
      <c r="N57" s="155">
        <v>0</v>
      </c>
      <c r="O57" s="155"/>
      <c r="P57" s="155">
        <v>0</v>
      </c>
      <c r="Q57" s="155"/>
      <c r="R57" s="155">
        <v>0</v>
      </c>
      <c r="S57" s="155"/>
      <c r="T57" s="155">
        <v>0</v>
      </c>
      <c r="U57" s="155"/>
      <c r="V57" s="155">
        <v>0</v>
      </c>
      <c r="W57" s="155"/>
      <c r="X57" s="155">
        <v>0</v>
      </c>
      <c r="Y57" s="155"/>
      <c r="Z57" s="155" t="s">
        <v>569</v>
      </c>
      <c r="AA57" s="155"/>
      <c r="AB57" s="155">
        <v>0</v>
      </c>
      <c r="AC57" s="155">
        <v>0</v>
      </c>
    </row>
    <row r="58" spans="1:29" s="148" customFormat="1" x14ac:dyDescent="0.25">
      <c r="A58" s="156" t="s">
        <v>528</v>
      </c>
      <c r="B58" s="157" t="s">
        <v>511</v>
      </c>
      <c r="C58" s="155">
        <v>11</v>
      </c>
      <c r="D58" s="155">
        <v>11</v>
      </c>
      <c r="E58" s="155"/>
      <c r="F58" s="155"/>
      <c r="G58" s="155">
        <v>0</v>
      </c>
      <c r="H58" s="155">
        <v>0</v>
      </c>
      <c r="I58" s="155"/>
      <c r="J58" s="155">
        <v>0</v>
      </c>
      <c r="K58" s="155"/>
      <c r="L58" s="155">
        <v>0</v>
      </c>
      <c r="M58" s="155"/>
      <c r="N58" s="155">
        <v>0</v>
      </c>
      <c r="O58" s="155"/>
      <c r="P58" s="155">
        <v>0</v>
      </c>
      <c r="Q58" s="155"/>
      <c r="R58" s="155">
        <v>0</v>
      </c>
      <c r="S58" s="155"/>
      <c r="T58" s="155">
        <v>0</v>
      </c>
      <c r="U58" s="155"/>
      <c r="V58" s="155">
        <v>0</v>
      </c>
      <c r="W58" s="155"/>
      <c r="X58" s="155">
        <v>0</v>
      </c>
      <c r="Y58" s="155"/>
      <c r="Z58" s="155" t="s">
        <v>569</v>
      </c>
      <c r="AA58" s="155"/>
      <c r="AB58" s="155">
        <v>0</v>
      </c>
      <c r="AC58" s="155">
        <v>0</v>
      </c>
    </row>
    <row r="59" spans="1:29" s="148" customFormat="1" x14ac:dyDescent="0.25">
      <c r="A59" s="156" t="s">
        <v>529</v>
      </c>
      <c r="B59" s="157" t="s">
        <v>513</v>
      </c>
      <c r="C59" s="155">
        <v>0</v>
      </c>
      <c r="D59" s="155">
        <v>0</v>
      </c>
      <c r="E59" s="155"/>
      <c r="F59" s="155"/>
      <c r="G59" s="155">
        <v>0</v>
      </c>
      <c r="H59" s="155">
        <v>0</v>
      </c>
      <c r="I59" s="155"/>
      <c r="J59" s="155">
        <v>0</v>
      </c>
      <c r="K59" s="155"/>
      <c r="L59" s="155">
        <v>0</v>
      </c>
      <c r="M59" s="155"/>
      <c r="N59" s="155">
        <v>0</v>
      </c>
      <c r="O59" s="155"/>
      <c r="P59" s="155">
        <v>0</v>
      </c>
      <c r="Q59" s="155"/>
      <c r="R59" s="155">
        <v>0</v>
      </c>
      <c r="S59" s="155"/>
      <c r="T59" s="155">
        <v>0</v>
      </c>
      <c r="U59" s="155"/>
      <c r="V59" s="155">
        <v>0</v>
      </c>
      <c r="W59" s="155"/>
      <c r="X59" s="155">
        <v>0</v>
      </c>
      <c r="Y59" s="155"/>
      <c r="Z59" s="155" t="s">
        <v>569</v>
      </c>
      <c r="AA59" s="155"/>
      <c r="AB59" s="155">
        <v>0</v>
      </c>
      <c r="AC59" s="155">
        <v>0</v>
      </c>
    </row>
    <row r="60" spans="1:29" s="148" customFormat="1" x14ac:dyDescent="0.25">
      <c r="A60" s="156" t="s">
        <v>530</v>
      </c>
      <c r="B60" s="157" t="s">
        <v>515</v>
      </c>
      <c r="C60" s="155">
        <v>0</v>
      </c>
      <c r="D60" s="155">
        <v>0</v>
      </c>
      <c r="E60" s="155"/>
      <c r="F60" s="155"/>
      <c r="G60" s="155">
        <v>0</v>
      </c>
      <c r="H60" s="155">
        <v>0</v>
      </c>
      <c r="I60" s="155"/>
      <c r="J60" s="155"/>
      <c r="K60" s="155"/>
      <c r="L60" s="155">
        <v>0</v>
      </c>
      <c r="M60" s="155"/>
      <c r="N60" s="155"/>
      <c r="O60" s="155"/>
      <c r="P60" s="155">
        <v>0</v>
      </c>
      <c r="Q60" s="155"/>
      <c r="R60" s="155"/>
      <c r="S60" s="155"/>
      <c r="T60" s="155">
        <v>0</v>
      </c>
      <c r="U60" s="155"/>
      <c r="V60" s="155"/>
      <c r="W60" s="155"/>
      <c r="X60" s="155"/>
      <c r="Y60" s="155"/>
      <c r="Z60" s="155"/>
      <c r="AA60" s="155"/>
      <c r="AB60" s="155">
        <v>0</v>
      </c>
      <c r="AC60" s="155">
        <v>0</v>
      </c>
    </row>
    <row r="61" spans="1:29" s="148" customFormat="1" ht="31.5" x14ac:dyDescent="0.25">
      <c r="A61" s="153" t="s">
        <v>59</v>
      </c>
      <c r="B61" s="154" t="s">
        <v>134</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48" customFormat="1" x14ac:dyDescent="0.25">
      <c r="A62" s="156" t="s">
        <v>531</v>
      </c>
      <c r="B62" s="157" t="s">
        <v>133</v>
      </c>
      <c r="C62" s="155">
        <v>594.11878291655989</v>
      </c>
      <c r="D62" s="155">
        <v>605.60032504244987</v>
      </c>
      <c r="E62" s="155"/>
      <c r="F62" s="155"/>
      <c r="G62" s="155">
        <v>0</v>
      </c>
      <c r="H62" s="155">
        <v>0</v>
      </c>
      <c r="I62" s="155"/>
      <c r="J62" s="155">
        <v>0</v>
      </c>
      <c r="K62" s="155"/>
      <c r="L62" s="155">
        <v>0</v>
      </c>
      <c r="M62" s="155"/>
      <c r="N62" s="155">
        <v>0</v>
      </c>
      <c r="O62" s="155"/>
      <c r="P62" s="155">
        <v>0</v>
      </c>
      <c r="Q62" s="155"/>
      <c r="R62" s="155">
        <v>0</v>
      </c>
      <c r="S62" s="155"/>
      <c r="T62" s="155">
        <v>0</v>
      </c>
      <c r="U62" s="155"/>
      <c r="V62" s="155">
        <v>0</v>
      </c>
      <c r="W62" s="155"/>
      <c r="X62" s="155">
        <v>0</v>
      </c>
      <c r="Y62" s="155"/>
      <c r="Z62" s="155" t="s">
        <v>569</v>
      </c>
      <c r="AA62" s="155"/>
      <c r="AB62" s="155">
        <v>0</v>
      </c>
      <c r="AC62" s="155">
        <v>0</v>
      </c>
    </row>
    <row r="63" spans="1:29" x14ac:dyDescent="0.25">
      <c r="A63" s="156" t="s">
        <v>532</v>
      </c>
      <c r="B63" s="159" t="s">
        <v>131</v>
      </c>
      <c r="C63" s="155">
        <v>0</v>
      </c>
      <c r="D63" s="155">
        <v>0</v>
      </c>
      <c r="E63" s="155"/>
      <c r="F63" s="155"/>
      <c r="G63" s="155">
        <v>0</v>
      </c>
      <c r="H63" s="155">
        <v>0</v>
      </c>
      <c r="I63" s="155"/>
      <c r="J63" s="155">
        <v>0</v>
      </c>
      <c r="K63" s="155"/>
      <c r="L63" s="155">
        <v>0</v>
      </c>
      <c r="M63" s="155"/>
      <c r="N63" s="155">
        <v>0</v>
      </c>
      <c r="O63" s="155"/>
      <c r="P63" s="155">
        <v>0</v>
      </c>
      <c r="Q63" s="155"/>
      <c r="R63" s="155">
        <v>0</v>
      </c>
      <c r="S63" s="155"/>
      <c r="T63" s="155">
        <v>0</v>
      </c>
      <c r="U63" s="155"/>
      <c r="V63" s="155">
        <v>0</v>
      </c>
      <c r="W63" s="155"/>
      <c r="X63" s="155">
        <v>0</v>
      </c>
      <c r="Y63" s="155"/>
      <c r="Z63" s="155" t="s">
        <v>569</v>
      </c>
      <c r="AA63" s="155"/>
      <c r="AB63" s="155">
        <v>0</v>
      </c>
      <c r="AC63" s="155">
        <v>0</v>
      </c>
    </row>
    <row r="64" spans="1:29" x14ac:dyDescent="0.25">
      <c r="A64" s="156" t="s">
        <v>533</v>
      </c>
      <c r="B64" s="157" t="s">
        <v>130</v>
      </c>
      <c r="C64" s="155">
        <v>0</v>
      </c>
      <c r="D64" s="155">
        <v>0</v>
      </c>
      <c r="E64" s="155"/>
      <c r="F64" s="155"/>
      <c r="G64" s="155">
        <v>0</v>
      </c>
      <c r="H64" s="155">
        <v>0</v>
      </c>
      <c r="I64" s="155"/>
      <c r="J64" s="155">
        <v>0</v>
      </c>
      <c r="K64" s="155"/>
      <c r="L64" s="155">
        <v>0</v>
      </c>
      <c r="M64" s="155"/>
      <c r="N64" s="155">
        <v>0</v>
      </c>
      <c r="O64" s="155"/>
      <c r="P64" s="155">
        <v>0</v>
      </c>
      <c r="Q64" s="155"/>
      <c r="R64" s="155">
        <v>0</v>
      </c>
      <c r="S64" s="155"/>
      <c r="T64" s="155">
        <v>0</v>
      </c>
      <c r="U64" s="155"/>
      <c r="V64" s="155">
        <v>0</v>
      </c>
      <c r="W64" s="155"/>
      <c r="X64" s="155">
        <v>0</v>
      </c>
      <c r="Y64" s="155"/>
      <c r="Z64" s="155" t="s">
        <v>569</v>
      </c>
      <c r="AA64" s="155"/>
      <c r="AB64" s="155">
        <v>0</v>
      </c>
      <c r="AC64" s="155">
        <v>0</v>
      </c>
    </row>
    <row r="65" spans="1:29" x14ac:dyDescent="0.25">
      <c r="A65" s="156" t="s">
        <v>534</v>
      </c>
      <c r="B65" s="159" t="s">
        <v>129</v>
      </c>
      <c r="C65" s="155">
        <v>0</v>
      </c>
      <c r="D65" s="155">
        <v>0</v>
      </c>
      <c r="E65" s="155"/>
      <c r="F65" s="155"/>
      <c r="G65" s="155">
        <v>0</v>
      </c>
      <c r="H65" s="155">
        <v>0</v>
      </c>
      <c r="I65" s="155"/>
      <c r="J65" s="155">
        <v>0</v>
      </c>
      <c r="K65" s="155"/>
      <c r="L65" s="155">
        <v>0</v>
      </c>
      <c r="M65" s="155"/>
      <c r="N65" s="155">
        <v>0</v>
      </c>
      <c r="O65" s="155"/>
      <c r="P65" s="155">
        <v>0</v>
      </c>
      <c r="Q65" s="155"/>
      <c r="R65" s="155">
        <v>0</v>
      </c>
      <c r="S65" s="155"/>
      <c r="T65" s="155">
        <v>0</v>
      </c>
      <c r="U65" s="155"/>
      <c r="V65" s="155">
        <v>0</v>
      </c>
      <c r="W65" s="155"/>
      <c r="X65" s="155">
        <v>0</v>
      </c>
      <c r="Y65" s="155"/>
      <c r="Z65" s="155" t="s">
        <v>569</v>
      </c>
      <c r="AA65" s="155"/>
      <c r="AB65" s="155">
        <v>0</v>
      </c>
      <c r="AC65" s="155">
        <v>0</v>
      </c>
    </row>
    <row r="66" spans="1:29" x14ac:dyDescent="0.25">
      <c r="A66" s="156" t="s">
        <v>535</v>
      </c>
      <c r="B66" s="159" t="s">
        <v>128</v>
      </c>
      <c r="C66" s="155">
        <v>0</v>
      </c>
      <c r="D66" s="155">
        <v>0</v>
      </c>
      <c r="E66" s="155"/>
      <c r="F66" s="155"/>
      <c r="G66" s="155">
        <v>0</v>
      </c>
      <c r="H66" s="155">
        <v>0</v>
      </c>
      <c r="I66" s="155"/>
      <c r="J66" s="155">
        <v>0</v>
      </c>
      <c r="K66" s="155"/>
      <c r="L66" s="155">
        <v>0</v>
      </c>
      <c r="M66" s="155"/>
      <c r="N66" s="155">
        <v>0</v>
      </c>
      <c r="O66" s="155"/>
      <c r="P66" s="155">
        <v>0</v>
      </c>
      <c r="Q66" s="155"/>
      <c r="R66" s="155">
        <v>0</v>
      </c>
      <c r="S66" s="155"/>
      <c r="T66" s="155">
        <v>0</v>
      </c>
      <c r="U66" s="155"/>
      <c r="V66" s="155">
        <v>0</v>
      </c>
      <c r="W66" s="155"/>
      <c r="X66" s="155">
        <v>0</v>
      </c>
      <c r="Y66" s="155"/>
      <c r="Z66" s="155" t="s">
        <v>569</v>
      </c>
      <c r="AA66" s="155"/>
      <c r="AB66" s="155">
        <v>0</v>
      </c>
      <c r="AC66" s="155">
        <v>0</v>
      </c>
    </row>
    <row r="67" spans="1:29" x14ac:dyDescent="0.25">
      <c r="A67" s="156" t="s">
        <v>536</v>
      </c>
      <c r="B67" s="159" t="s">
        <v>503</v>
      </c>
      <c r="C67" s="155">
        <v>0</v>
      </c>
      <c r="D67" s="155">
        <v>0</v>
      </c>
      <c r="E67" s="155"/>
      <c r="F67" s="155"/>
      <c r="G67" s="155">
        <v>0</v>
      </c>
      <c r="H67" s="155">
        <v>0</v>
      </c>
      <c r="I67" s="155"/>
      <c r="J67" s="155">
        <v>0</v>
      </c>
      <c r="K67" s="155"/>
      <c r="L67" s="155">
        <v>0</v>
      </c>
      <c r="M67" s="155"/>
      <c r="N67" s="155">
        <v>0</v>
      </c>
      <c r="O67" s="155"/>
      <c r="P67" s="155">
        <v>0</v>
      </c>
      <c r="Q67" s="155"/>
      <c r="R67" s="155">
        <v>0</v>
      </c>
      <c r="S67" s="155"/>
      <c r="T67" s="155">
        <v>0</v>
      </c>
      <c r="U67" s="155"/>
      <c r="V67" s="155">
        <v>0</v>
      </c>
      <c r="W67" s="155"/>
      <c r="X67" s="155">
        <v>0</v>
      </c>
      <c r="Y67" s="155"/>
      <c r="Z67" s="155" t="s">
        <v>569</v>
      </c>
      <c r="AA67" s="155"/>
      <c r="AB67" s="155">
        <v>0</v>
      </c>
      <c r="AC67" s="155">
        <v>0</v>
      </c>
    </row>
    <row r="68" spans="1:29" x14ac:dyDescent="0.25">
      <c r="A68" s="156" t="s">
        <v>537</v>
      </c>
      <c r="B68" s="159" t="s">
        <v>505</v>
      </c>
      <c r="C68" s="155">
        <v>0</v>
      </c>
      <c r="D68" s="155">
        <v>0</v>
      </c>
      <c r="E68" s="155"/>
      <c r="F68" s="155"/>
      <c r="G68" s="155">
        <v>0</v>
      </c>
      <c r="H68" s="155">
        <v>0</v>
      </c>
      <c r="I68" s="155"/>
      <c r="J68" s="155">
        <v>0</v>
      </c>
      <c r="K68" s="155"/>
      <c r="L68" s="155">
        <v>0</v>
      </c>
      <c r="M68" s="155"/>
      <c r="N68" s="155">
        <v>0</v>
      </c>
      <c r="O68" s="155"/>
      <c r="P68" s="155">
        <v>0</v>
      </c>
      <c r="Q68" s="155"/>
      <c r="R68" s="155">
        <v>0</v>
      </c>
      <c r="S68" s="155"/>
      <c r="T68" s="155">
        <v>0</v>
      </c>
      <c r="U68" s="155"/>
      <c r="V68" s="155">
        <v>0</v>
      </c>
      <c r="W68" s="155"/>
      <c r="X68" s="155">
        <v>0</v>
      </c>
      <c r="Y68" s="155"/>
      <c r="Z68" s="155" t="s">
        <v>569</v>
      </c>
      <c r="AA68" s="155"/>
      <c r="AB68" s="155">
        <v>0</v>
      </c>
      <c r="AC68" s="155">
        <v>0</v>
      </c>
    </row>
    <row r="69" spans="1:29" x14ac:dyDescent="0.25">
      <c r="A69" s="156" t="s">
        <v>538</v>
      </c>
      <c r="B69" s="159" t="s">
        <v>507</v>
      </c>
      <c r="C69" s="155">
        <v>0</v>
      </c>
      <c r="D69" s="155">
        <v>0</v>
      </c>
      <c r="E69" s="155"/>
      <c r="F69" s="155"/>
      <c r="G69" s="155">
        <v>0</v>
      </c>
      <c r="H69" s="155">
        <v>0</v>
      </c>
      <c r="I69" s="155"/>
      <c r="J69" s="155">
        <v>0</v>
      </c>
      <c r="K69" s="155"/>
      <c r="L69" s="155">
        <v>0</v>
      </c>
      <c r="M69" s="155"/>
      <c r="N69" s="155">
        <v>0</v>
      </c>
      <c r="O69" s="155"/>
      <c r="P69" s="155">
        <v>0</v>
      </c>
      <c r="Q69" s="155"/>
      <c r="R69" s="155">
        <v>0</v>
      </c>
      <c r="S69" s="155"/>
      <c r="T69" s="155">
        <v>0</v>
      </c>
      <c r="U69" s="155"/>
      <c r="V69" s="155">
        <v>0</v>
      </c>
      <c r="W69" s="155"/>
      <c r="X69" s="155">
        <v>0</v>
      </c>
      <c r="Y69" s="155"/>
      <c r="Z69" s="155" t="s">
        <v>569</v>
      </c>
      <c r="AA69" s="155"/>
      <c r="AB69" s="155">
        <v>0</v>
      </c>
      <c r="AC69" s="155">
        <v>0</v>
      </c>
    </row>
    <row r="70" spans="1:29" x14ac:dyDescent="0.25">
      <c r="A70" s="156" t="s">
        <v>539</v>
      </c>
      <c r="B70" s="159" t="s">
        <v>509</v>
      </c>
      <c r="C70" s="155">
        <v>0</v>
      </c>
      <c r="D70" s="155">
        <v>0</v>
      </c>
      <c r="E70" s="155"/>
      <c r="F70" s="155"/>
      <c r="G70" s="155">
        <v>0</v>
      </c>
      <c r="H70" s="155">
        <v>0</v>
      </c>
      <c r="I70" s="155"/>
      <c r="J70" s="155">
        <v>0</v>
      </c>
      <c r="K70" s="155"/>
      <c r="L70" s="155">
        <v>0</v>
      </c>
      <c r="M70" s="155"/>
      <c r="N70" s="155">
        <v>0</v>
      </c>
      <c r="O70" s="155"/>
      <c r="P70" s="155">
        <v>0</v>
      </c>
      <c r="Q70" s="155"/>
      <c r="R70" s="155">
        <v>0</v>
      </c>
      <c r="S70" s="155"/>
      <c r="T70" s="155">
        <v>0</v>
      </c>
      <c r="U70" s="155"/>
      <c r="V70" s="155">
        <v>0</v>
      </c>
      <c r="W70" s="155"/>
      <c r="X70" s="155">
        <v>0</v>
      </c>
      <c r="Y70" s="155"/>
      <c r="Z70" s="155" t="s">
        <v>569</v>
      </c>
      <c r="AA70" s="155"/>
      <c r="AB70" s="155">
        <v>0</v>
      </c>
      <c r="AC70" s="155">
        <v>0</v>
      </c>
    </row>
    <row r="71" spans="1:29" x14ac:dyDescent="0.25">
      <c r="A71" s="156" t="s">
        <v>540</v>
      </c>
      <c r="B71" s="159" t="s">
        <v>511</v>
      </c>
      <c r="C71" s="155">
        <v>11</v>
      </c>
      <c r="D71" s="155">
        <v>11</v>
      </c>
      <c r="E71" s="155"/>
      <c r="F71" s="155"/>
      <c r="G71" s="155">
        <v>0</v>
      </c>
      <c r="H71" s="155">
        <v>0</v>
      </c>
      <c r="I71" s="155"/>
      <c r="J71" s="155">
        <v>0</v>
      </c>
      <c r="K71" s="155"/>
      <c r="L71" s="155">
        <v>0</v>
      </c>
      <c r="M71" s="155"/>
      <c r="N71" s="155">
        <v>0</v>
      </c>
      <c r="O71" s="155"/>
      <c r="P71" s="155">
        <v>0</v>
      </c>
      <c r="Q71" s="155"/>
      <c r="R71" s="155">
        <v>0</v>
      </c>
      <c r="S71" s="155"/>
      <c r="T71" s="155">
        <v>0</v>
      </c>
      <c r="U71" s="155"/>
      <c r="V71" s="155">
        <v>0</v>
      </c>
      <c r="W71" s="155"/>
      <c r="X71" s="155">
        <v>0</v>
      </c>
      <c r="Y71" s="155"/>
      <c r="Z71" s="155" t="s">
        <v>569</v>
      </c>
      <c r="AA71" s="155"/>
      <c r="AB71" s="155">
        <v>0</v>
      </c>
      <c r="AC71" s="155">
        <v>0</v>
      </c>
    </row>
    <row r="72" spans="1:29" x14ac:dyDescent="0.25">
      <c r="A72" s="156" t="s">
        <v>541</v>
      </c>
      <c r="B72" s="159" t="s">
        <v>513</v>
      </c>
      <c r="C72" s="155">
        <v>0</v>
      </c>
      <c r="D72" s="155">
        <v>0</v>
      </c>
      <c r="E72" s="155"/>
      <c r="F72" s="155"/>
      <c r="G72" s="155">
        <v>0</v>
      </c>
      <c r="H72" s="155">
        <v>0</v>
      </c>
      <c r="I72" s="155"/>
      <c r="J72" s="155">
        <v>0</v>
      </c>
      <c r="K72" s="155"/>
      <c r="L72" s="155">
        <v>0</v>
      </c>
      <c r="M72" s="155"/>
      <c r="N72" s="155">
        <v>0</v>
      </c>
      <c r="O72" s="155"/>
      <c r="P72" s="155">
        <v>0</v>
      </c>
      <c r="Q72" s="155"/>
      <c r="R72" s="155">
        <v>0</v>
      </c>
      <c r="S72" s="155"/>
      <c r="T72" s="155">
        <v>0</v>
      </c>
      <c r="U72" s="155"/>
      <c r="V72" s="155">
        <v>0</v>
      </c>
      <c r="W72" s="155"/>
      <c r="X72" s="155">
        <v>0</v>
      </c>
      <c r="Y72" s="155"/>
      <c r="Z72" s="155" t="s">
        <v>569</v>
      </c>
      <c r="AA72" s="155"/>
      <c r="AB72" s="155">
        <v>0</v>
      </c>
      <c r="AC72" s="155">
        <v>0</v>
      </c>
    </row>
    <row r="73" spans="1:29" x14ac:dyDescent="0.25">
      <c r="A73" s="156" t="s">
        <v>542</v>
      </c>
      <c r="B73" s="159" t="s">
        <v>515</v>
      </c>
      <c r="C73" s="155">
        <v>0</v>
      </c>
      <c r="D73" s="155">
        <v>0</v>
      </c>
      <c r="E73" s="155"/>
      <c r="F73" s="155"/>
      <c r="G73" s="155">
        <v>0</v>
      </c>
      <c r="H73" s="155">
        <v>0</v>
      </c>
      <c r="I73" s="155"/>
      <c r="J73" s="155">
        <v>0</v>
      </c>
      <c r="K73" s="155"/>
      <c r="L73" s="155">
        <v>0</v>
      </c>
      <c r="M73" s="155"/>
      <c r="N73" s="155">
        <v>0</v>
      </c>
      <c r="O73" s="155"/>
      <c r="P73" s="155">
        <v>0</v>
      </c>
      <c r="Q73" s="155"/>
      <c r="R73" s="155">
        <v>0</v>
      </c>
      <c r="S73" s="155"/>
      <c r="T73" s="155">
        <v>0</v>
      </c>
      <c r="U73" s="155"/>
      <c r="V73" s="155">
        <v>0</v>
      </c>
      <c r="W73" s="155"/>
      <c r="X73" s="155"/>
      <c r="Y73" s="155"/>
      <c r="Z73" s="155"/>
      <c r="AA73" s="155"/>
      <c r="AB73" s="155">
        <v>0</v>
      </c>
      <c r="AC73" s="155">
        <v>0</v>
      </c>
    </row>
    <row r="74" spans="1:29" ht="31.5" x14ac:dyDescent="0.25">
      <c r="A74" s="153" t="s">
        <v>58</v>
      </c>
      <c r="B74" s="161" t="s">
        <v>185</v>
      </c>
      <c r="C74" s="155">
        <v>0</v>
      </c>
      <c r="D74" s="155"/>
      <c r="E74" s="155"/>
      <c r="F74" s="155"/>
      <c r="G74" s="155">
        <v>0</v>
      </c>
      <c r="H74" s="155">
        <v>0</v>
      </c>
      <c r="I74" s="155"/>
      <c r="J74" s="155">
        <v>0</v>
      </c>
      <c r="K74" s="155"/>
      <c r="L74" s="155">
        <v>0</v>
      </c>
      <c r="M74" s="155"/>
      <c r="N74" s="155">
        <v>0</v>
      </c>
      <c r="O74" s="155"/>
      <c r="P74" s="155">
        <v>0</v>
      </c>
      <c r="Q74" s="155"/>
      <c r="R74" s="155">
        <v>0</v>
      </c>
      <c r="S74" s="155"/>
      <c r="T74" s="155">
        <v>0</v>
      </c>
      <c r="U74" s="155"/>
      <c r="V74" s="155">
        <v>0</v>
      </c>
      <c r="W74" s="155"/>
      <c r="X74" s="155">
        <v>0</v>
      </c>
      <c r="Y74" s="155"/>
      <c r="Z74" s="155" t="s">
        <v>569</v>
      </c>
      <c r="AA74" s="155"/>
      <c r="AB74" s="155">
        <v>0</v>
      </c>
      <c r="AC74" s="155">
        <v>0</v>
      </c>
    </row>
    <row r="75" spans="1:29" x14ac:dyDescent="0.25">
      <c r="A75" s="153" t="s">
        <v>56</v>
      </c>
      <c r="B75" s="154" t="s">
        <v>132</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x14ac:dyDescent="0.25">
      <c r="A76" s="156" t="s">
        <v>543</v>
      </c>
      <c r="B76" s="157" t="s">
        <v>501</v>
      </c>
      <c r="C76" s="162">
        <v>0</v>
      </c>
      <c r="D76" s="163">
        <v>0</v>
      </c>
      <c r="E76" s="164"/>
      <c r="F76" s="164"/>
      <c r="G76" s="155">
        <v>0</v>
      </c>
      <c r="H76" s="155">
        <v>0</v>
      </c>
      <c r="I76" s="164"/>
      <c r="J76" s="155">
        <v>0</v>
      </c>
      <c r="K76" s="163"/>
      <c r="L76" s="155">
        <v>0</v>
      </c>
      <c r="M76" s="163"/>
      <c r="N76" s="155">
        <v>0</v>
      </c>
      <c r="O76" s="163"/>
      <c r="P76" s="155">
        <v>0</v>
      </c>
      <c r="Q76" s="163"/>
      <c r="R76" s="155">
        <v>0</v>
      </c>
      <c r="S76" s="163"/>
      <c r="T76" s="155">
        <v>0</v>
      </c>
      <c r="U76" s="163"/>
      <c r="V76" s="155">
        <v>0</v>
      </c>
      <c r="W76" s="163"/>
      <c r="X76" s="155">
        <v>0</v>
      </c>
      <c r="Y76" s="163"/>
      <c r="Z76" s="155" t="s">
        <v>569</v>
      </c>
      <c r="AA76" s="163"/>
      <c r="AB76" s="155">
        <v>0</v>
      </c>
      <c r="AC76" s="155">
        <v>0</v>
      </c>
    </row>
    <row r="77" spans="1:29" ht="31.5" x14ac:dyDescent="0.25">
      <c r="A77" s="156" t="s">
        <v>544</v>
      </c>
      <c r="B77" s="159" t="s">
        <v>496</v>
      </c>
      <c r="C77" s="155">
        <v>0</v>
      </c>
      <c r="D77" s="155">
        <v>0</v>
      </c>
      <c r="E77" s="155"/>
      <c r="F77" s="155"/>
      <c r="G77" s="155">
        <v>0</v>
      </c>
      <c r="H77" s="155">
        <v>0</v>
      </c>
      <c r="I77" s="155"/>
      <c r="J77" s="155">
        <v>0</v>
      </c>
      <c r="K77" s="155"/>
      <c r="L77" s="155">
        <v>0</v>
      </c>
      <c r="M77" s="155"/>
      <c r="N77" s="155">
        <v>0</v>
      </c>
      <c r="O77" s="155"/>
      <c r="P77" s="155">
        <v>0</v>
      </c>
      <c r="Q77" s="155"/>
      <c r="R77" s="155">
        <v>0</v>
      </c>
      <c r="S77" s="155"/>
      <c r="T77" s="155">
        <v>0</v>
      </c>
      <c r="U77" s="155"/>
      <c r="V77" s="155">
        <v>0</v>
      </c>
      <c r="W77" s="155"/>
      <c r="X77" s="155">
        <v>0</v>
      </c>
      <c r="Y77" s="155"/>
      <c r="Z77" s="155" t="s">
        <v>569</v>
      </c>
      <c r="AA77" s="155"/>
      <c r="AB77" s="155">
        <v>0</v>
      </c>
      <c r="AC77" s="155">
        <v>0</v>
      </c>
    </row>
    <row r="78" spans="1:29" x14ac:dyDescent="0.25">
      <c r="A78" s="156" t="s">
        <v>545</v>
      </c>
      <c r="B78" s="159" t="s">
        <v>136</v>
      </c>
      <c r="C78" s="155">
        <v>0</v>
      </c>
      <c r="D78" s="155">
        <v>0</v>
      </c>
      <c r="E78" s="155"/>
      <c r="F78" s="155"/>
      <c r="G78" s="155">
        <v>0</v>
      </c>
      <c r="H78" s="155">
        <v>0</v>
      </c>
      <c r="I78" s="155"/>
      <c r="J78" s="155">
        <v>0</v>
      </c>
      <c r="K78" s="155"/>
      <c r="L78" s="155">
        <v>0</v>
      </c>
      <c r="M78" s="155"/>
      <c r="N78" s="155">
        <v>0</v>
      </c>
      <c r="O78" s="155"/>
      <c r="P78" s="155">
        <v>0</v>
      </c>
      <c r="Q78" s="155"/>
      <c r="R78" s="155">
        <v>0</v>
      </c>
      <c r="S78" s="155"/>
      <c r="T78" s="155">
        <v>0</v>
      </c>
      <c r="U78" s="155"/>
      <c r="V78" s="155">
        <v>0</v>
      </c>
      <c r="W78" s="155"/>
      <c r="X78" s="155">
        <v>0</v>
      </c>
      <c r="Y78" s="155"/>
      <c r="Z78" s="155" t="s">
        <v>569</v>
      </c>
      <c r="AA78" s="155"/>
      <c r="AB78" s="155">
        <v>0</v>
      </c>
      <c r="AC78" s="155">
        <v>0</v>
      </c>
    </row>
    <row r="79" spans="1:29" x14ac:dyDescent="0.25">
      <c r="A79" s="156" t="s">
        <v>546</v>
      </c>
      <c r="B79" s="157" t="s">
        <v>453</v>
      </c>
      <c r="C79" s="155">
        <v>0</v>
      </c>
      <c r="D79" s="155">
        <v>0</v>
      </c>
      <c r="E79" s="155"/>
      <c r="F79" s="155"/>
      <c r="G79" s="155">
        <v>0</v>
      </c>
      <c r="H79" s="155">
        <v>0</v>
      </c>
      <c r="I79" s="155"/>
      <c r="J79" s="155">
        <v>0</v>
      </c>
      <c r="K79" s="155"/>
      <c r="L79" s="155">
        <v>0</v>
      </c>
      <c r="M79" s="155"/>
      <c r="N79" s="155">
        <v>0</v>
      </c>
      <c r="O79" s="155"/>
      <c r="P79" s="155">
        <v>0</v>
      </c>
      <c r="Q79" s="155"/>
      <c r="R79" s="155">
        <v>0</v>
      </c>
      <c r="S79" s="155"/>
      <c r="T79" s="155">
        <v>0</v>
      </c>
      <c r="U79" s="155"/>
      <c r="V79" s="155">
        <v>0</v>
      </c>
      <c r="W79" s="155"/>
      <c r="X79" s="155">
        <v>0</v>
      </c>
      <c r="Y79" s="155"/>
      <c r="Z79" s="155" t="s">
        <v>569</v>
      </c>
      <c r="AA79" s="155"/>
      <c r="AB79" s="155">
        <v>0</v>
      </c>
      <c r="AC79" s="155">
        <v>0</v>
      </c>
    </row>
    <row r="80" spans="1:29" x14ac:dyDescent="0.25">
      <c r="A80" s="156" t="s">
        <v>547</v>
      </c>
      <c r="B80" s="157" t="s">
        <v>503</v>
      </c>
      <c r="C80" s="162">
        <v>0</v>
      </c>
      <c r="D80" s="163">
        <v>0</v>
      </c>
      <c r="E80" s="164"/>
      <c r="F80" s="164"/>
      <c r="G80" s="155">
        <v>0</v>
      </c>
      <c r="H80" s="155">
        <v>0</v>
      </c>
      <c r="I80" s="164"/>
      <c r="J80" s="155">
        <v>0</v>
      </c>
      <c r="K80" s="163"/>
      <c r="L80" s="155">
        <v>0</v>
      </c>
      <c r="M80" s="163"/>
      <c r="N80" s="155">
        <v>0</v>
      </c>
      <c r="O80" s="163"/>
      <c r="P80" s="155">
        <v>0</v>
      </c>
      <c r="Q80" s="163"/>
      <c r="R80" s="155">
        <v>0</v>
      </c>
      <c r="S80" s="163"/>
      <c r="T80" s="155">
        <v>0</v>
      </c>
      <c r="U80" s="163"/>
      <c r="V80" s="155">
        <v>0</v>
      </c>
      <c r="W80" s="163"/>
      <c r="X80" s="155">
        <v>0</v>
      </c>
      <c r="Y80" s="163"/>
      <c r="Z80" s="155" t="s">
        <v>569</v>
      </c>
      <c r="AA80" s="163"/>
      <c r="AB80" s="155">
        <v>0</v>
      </c>
      <c r="AC80" s="155">
        <v>0</v>
      </c>
    </row>
    <row r="81" spans="1:29" x14ac:dyDescent="0.25">
      <c r="A81" s="156" t="s">
        <v>548</v>
      </c>
      <c r="B81" s="157" t="s">
        <v>505</v>
      </c>
      <c r="C81" s="162">
        <v>0</v>
      </c>
      <c r="D81" s="163">
        <v>0</v>
      </c>
      <c r="E81" s="164"/>
      <c r="F81" s="164"/>
      <c r="G81" s="155">
        <v>0</v>
      </c>
      <c r="H81" s="155">
        <v>0</v>
      </c>
      <c r="I81" s="164"/>
      <c r="J81" s="155">
        <v>0</v>
      </c>
      <c r="K81" s="163"/>
      <c r="L81" s="155">
        <v>0</v>
      </c>
      <c r="M81" s="163"/>
      <c r="N81" s="155">
        <v>0</v>
      </c>
      <c r="O81" s="163"/>
      <c r="P81" s="155">
        <v>0</v>
      </c>
      <c r="Q81" s="163"/>
      <c r="R81" s="155">
        <v>0</v>
      </c>
      <c r="S81" s="163"/>
      <c r="T81" s="155">
        <v>0</v>
      </c>
      <c r="U81" s="163"/>
      <c r="V81" s="155">
        <v>0</v>
      </c>
      <c r="W81" s="163"/>
      <c r="X81" s="155">
        <v>0</v>
      </c>
      <c r="Y81" s="163"/>
      <c r="Z81" s="155" t="s">
        <v>569</v>
      </c>
      <c r="AA81" s="163"/>
      <c r="AB81" s="155">
        <v>0</v>
      </c>
      <c r="AC81" s="155">
        <v>0</v>
      </c>
    </row>
    <row r="82" spans="1:29" x14ac:dyDescent="0.25">
      <c r="A82" s="156" t="s">
        <v>549</v>
      </c>
      <c r="B82" s="157" t="s">
        <v>507</v>
      </c>
      <c r="C82" s="162">
        <v>0</v>
      </c>
      <c r="D82" s="163">
        <v>0</v>
      </c>
      <c r="E82" s="164"/>
      <c r="F82" s="164"/>
      <c r="G82" s="155">
        <v>0</v>
      </c>
      <c r="H82" s="155">
        <v>0</v>
      </c>
      <c r="I82" s="164"/>
      <c r="J82" s="155">
        <v>0</v>
      </c>
      <c r="K82" s="163"/>
      <c r="L82" s="155">
        <v>0</v>
      </c>
      <c r="M82" s="163"/>
      <c r="N82" s="155">
        <v>0</v>
      </c>
      <c r="O82" s="163"/>
      <c r="P82" s="155">
        <v>0</v>
      </c>
      <c r="Q82" s="163"/>
      <c r="R82" s="155">
        <v>0</v>
      </c>
      <c r="S82" s="163"/>
      <c r="T82" s="155">
        <v>0</v>
      </c>
      <c r="U82" s="163"/>
      <c r="V82" s="155">
        <v>0</v>
      </c>
      <c r="W82" s="163"/>
      <c r="X82" s="155">
        <v>0</v>
      </c>
      <c r="Y82" s="163"/>
      <c r="Z82" s="155" t="s">
        <v>569</v>
      </c>
      <c r="AA82" s="163"/>
      <c r="AB82" s="155">
        <v>0</v>
      </c>
      <c r="AC82" s="155">
        <v>0</v>
      </c>
    </row>
    <row r="83" spans="1:29" x14ac:dyDescent="0.25">
      <c r="A83" s="156" t="s">
        <v>550</v>
      </c>
      <c r="B83" s="157" t="s">
        <v>509</v>
      </c>
      <c r="C83" s="162">
        <v>0</v>
      </c>
      <c r="D83" s="163">
        <v>0</v>
      </c>
      <c r="E83" s="164"/>
      <c r="F83" s="164"/>
      <c r="G83" s="155">
        <v>0</v>
      </c>
      <c r="H83" s="155">
        <v>0</v>
      </c>
      <c r="I83" s="164"/>
      <c r="J83" s="155">
        <v>0</v>
      </c>
      <c r="K83" s="163"/>
      <c r="L83" s="155">
        <v>0</v>
      </c>
      <c r="M83" s="163"/>
      <c r="N83" s="155">
        <v>0</v>
      </c>
      <c r="O83" s="163"/>
      <c r="P83" s="155">
        <v>0</v>
      </c>
      <c r="Q83" s="163"/>
      <c r="R83" s="155">
        <v>0</v>
      </c>
      <c r="S83" s="163"/>
      <c r="T83" s="155">
        <v>0</v>
      </c>
      <c r="U83" s="163"/>
      <c r="V83" s="155">
        <v>0</v>
      </c>
      <c r="W83" s="163"/>
      <c r="X83" s="155">
        <v>0</v>
      </c>
      <c r="Y83" s="163"/>
      <c r="Z83" s="155" t="s">
        <v>569</v>
      </c>
      <c r="AA83" s="163"/>
      <c r="AB83" s="155">
        <v>0</v>
      </c>
      <c r="AC83" s="155">
        <v>0</v>
      </c>
    </row>
    <row r="84" spans="1:29" x14ac:dyDescent="0.25">
      <c r="A84" s="156" t="s">
        <v>551</v>
      </c>
      <c r="B84" s="157" t="s">
        <v>511</v>
      </c>
      <c r="C84" s="162">
        <v>0</v>
      </c>
      <c r="D84" s="163">
        <v>0</v>
      </c>
      <c r="E84" s="164"/>
      <c r="F84" s="164"/>
      <c r="G84" s="155">
        <v>0</v>
      </c>
      <c r="H84" s="155">
        <v>0</v>
      </c>
      <c r="I84" s="164"/>
      <c r="J84" s="155">
        <v>0</v>
      </c>
      <c r="K84" s="163"/>
      <c r="L84" s="155">
        <v>0</v>
      </c>
      <c r="M84" s="163"/>
      <c r="N84" s="155">
        <v>0</v>
      </c>
      <c r="O84" s="163"/>
      <c r="P84" s="155">
        <v>0</v>
      </c>
      <c r="Q84" s="163"/>
      <c r="R84" s="155">
        <v>0</v>
      </c>
      <c r="S84" s="163"/>
      <c r="T84" s="155">
        <v>0</v>
      </c>
      <c r="U84" s="163"/>
      <c r="V84" s="155">
        <v>0</v>
      </c>
      <c r="W84" s="163"/>
      <c r="X84" s="155">
        <v>0</v>
      </c>
      <c r="Y84" s="163"/>
      <c r="Z84" s="155" t="s">
        <v>569</v>
      </c>
      <c r="AA84" s="163"/>
      <c r="AB84" s="155">
        <v>0</v>
      </c>
      <c r="AC84" s="155">
        <v>0</v>
      </c>
    </row>
    <row r="85" spans="1:29" x14ac:dyDescent="0.25">
      <c r="A85" s="156" t="s">
        <v>552</v>
      </c>
      <c r="B85" s="157" t="s">
        <v>513</v>
      </c>
      <c r="C85" s="162">
        <v>0</v>
      </c>
      <c r="D85" s="163">
        <v>0</v>
      </c>
      <c r="E85" s="164"/>
      <c r="F85" s="164"/>
      <c r="G85" s="155">
        <v>0</v>
      </c>
      <c r="H85" s="155">
        <v>0</v>
      </c>
      <c r="I85" s="164"/>
      <c r="J85" s="155">
        <v>0</v>
      </c>
      <c r="K85" s="163"/>
      <c r="L85" s="155">
        <v>0</v>
      </c>
      <c r="M85" s="163"/>
      <c r="N85" s="155">
        <v>0</v>
      </c>
      <c r="O85" s="163"/>
      <c r="P85" s="155">
        <v>0</v>
      </c>
      <c r="Q85" s="163"/>
      <c r="R85" s="155">
        <v>0</v>
      </c>
      <c r="S85" s="163"/>
      <c r="T85" s="155">
        <v>0</v>
      </c>
      <c r="U85" s="163"/>
      <c r="V85" s="155">
        <v>0</v>
      </c>
      <c r="W85" s="163"/>
      <c r="X85" s="155">
        <v>0</v>
      </c>
      <c r="Y85" s="163"/>
      <c r="Z85" s="155" t="s">
        <v>569</v>
      </c>
      <c r="AA85" s="163"/>
      <c r="AB85" s="155">
        <v>0</v>
      </c>
      <c r="AC85" s="155">
        <v>0</v>
      </c>
    </row>
    <row r="86" spans="1:29" x14ac:dyDescent="0.25">
      <c r="A86" s="156" t="s">
        <v>553</v>
      </c>
      <c r="B86" s="157" t="s">
        <v>515</v>
      </c>
      <c r="C86" s="165">
        <v>0</v>
      </c>
      <c r="D86" s="163">
        <v>0</v>
      </c>
      <c r="E86" s="164"/>
      <c r="F86" s="164"/>
      <c r="G86" s="155">
        <v>0</v>
      </c>
      <c r="H86" s="155">
        <v>0</v>
      </c>
      <c r="I86" s="164"/>
      <c r="J86" s="155">
        <v>0</v>
      </c>
      <c r="K86" s="163"/>
      <c r="L86" s="155">
        <v>0</v>
      </c>
      <c r="M86" s="163"/>
      <c r="N86" s="155">
        <v>0</v>
      </c>
      <c r="O86" s="163"/>
      <c r="P86" s="155">
        <v>0</v>
      </c>
      <c r="Q86" s="163"/>
      <c r="R86" s="155">
        <v>0</v>
      </c>
      <c r="S86" s="163"/>
      <c r="T86" s="155">
        <v>0</v>
      </c>
      <c r="U86" s="163"/>
      <c r="V86" s="155">
        <v>0</v>
      </c>
      <c r="W86" s="163"/>
      <c r="X86" s="155">
        <v>0</v>
      </c>
      <c r="Y86" s="163"/>
      <c r="Z86" s="155" t="s">
        <v>569</v>
      </c>
      <c r="AA86" s="163"/>
      <c r="AB86" s="155">
        <v>0</v>
      </c>
      <c r="AC86" s="155">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3"/>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382" t="str">
        <f>'1. паспорт местоположение'!A9:C9</f>
        <v xml:space="preserve"> 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x14ac:dyDescent="0.25">
      <c r="A12" s="242" t="str">
        <f>'1. паспорт местоположение'!A12:C12</f>
        <v>M_TP1100.PS.0078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x14ac:dyDescent="0.25">
      <c r="A15" s="242"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411" t="s">
        <v>421</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ht="58.5" customHeight="1" x14ac:dyDescent="0.25">
      <c r="A22" s="402" t="s">
        <v>52</v>
      </c>
      <c r="B22" s="413" t="s">
        <v>24</v>
      </c>
      <c r="C22" s="402" t="s">
        <v>51</v>
      </c>
      <c r="D22" s="402" t="s">
        <v>50</v>
      </c>
      <c r="E22" s="416" t="s">
        <v>432</v>
      </c>
      <c r="F22" s="417"/>
      <c r="G22" s="417"/>
      <c r="H22" s="417"/>
      <c r="I22" s="417"/>
      <c r="J22" s="417"/>
      <c r="K22" s="417"/>
      <c r="L22" s="418"/>
      <c r="M22" s="402" t="s">
        <v>49</v>
      </c>
      <c r="N22" s="402" t="s">
        <v>48</v>
      </c>
      <c r="O22" s="402" t="s">
        <v>47</v>
      </c>
      <c r="P22" s="397" t="s">
        <v>215</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ht="64.5" customHeight="1" x14ac:dyDescent="0.25">
      <c r="A23" s="412"/>
      <c r="B23" s="414"/>
      <c r="C23" s="412"/>
      <c r="D23" s="412"/>
      <c r="E23" s="407" t="s">
        <v>23</v>
      </c>
      <c r="F23" s="398" t="s">
        <v>131</v>
      </c>
      <c r="G23" s="398" t="s">
        <v>130</v>
      </c>
      <c r="H23" s="398" t="s">
        <v>129</v>
      </c>
      <c r="I23" s="400" t="s">
        <v>345</v>
      </c>
      <c r="J23" s="400" t="s">
        <v>346</v>
      </c>
      <c r="K23" s="400" t="s">
        <v>347</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80" t="s">
        <v>13</v>
      </c>
      <c r="AG24" s="80" t="s">
        <v>12</v>
      </c>
      <c r="AH24" s="81" t="s">
        <v>2</v>
      </c>
      <c r="AI24" s="81" t="s">
        <v>11</v>
      </c>
      <c r="AJ24" s="403"/>
      <c r="AK24" s="403"/>
      <c r="AL24" s="403"/>
      <c r="AM24" s="403"/>
      <c r="AN24" s="403"/>
      <c r="AO24" s="403"/>
      <c r="AP24" s="403"/>
      <c r="AQ24" s="421"/>
      <c r="AR24" s="397"/>
      <c r="AS24" s="397"/>
      <c r="AT24" s="397"/>
      <c r="AU24" s="397"/>
      <c r="AV24" s="40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12"/>
      <c r="B26" s="113"/>
      <c r="C26" s="113"/>
      <c r="D26" s="114"/>
      <c r="E26" s="112"/>
      <c r="F26" s="112"/>
      <c r="G26" s="112"/>
      <c r="H26" s="112"/>
      <c r="I26" s="112"/>
      <c r="J26" s="112"/>
      <c r="K26" s="112"/>
      <c r="L26" s="112"/>
      <c r="M26" s="115"/>
      <c r="N26" s="116"/>
      <c r="O26" s="113"/>
      <c r="P26" s="166"/>
      <c r="Q26" s="116"/>
      <c r="R26" s="166"/>
      <c r="S26" s="115"/>
      <c r="T26" s="115"/>
      <c r="U26" s="112"/>
      <c r="V26" s="112"/>
      <c r="W26" s="117"/>
      <c r="X26" s="118"/>
      <c r="Y26" s="115"/>
      <c r="Z26" s="112"/>
      <c r="AA26" s="119"/>
      <c r="AB26" s="118"/>
      <c r="AC26" s="117"/>
      <c r="AD26" s="118"/>
      <c r="AE26" s="119"/>
      <c r="AF26" s="112"/>
      <c r="AG26" s="120"/>
      <c r="AH26" s="121"/>
      <c r="AI26" s="121"/>
      <c r="AJ26" s="121"/>
      <c r="AK26" s="121"/>
      <c r="AL26" s="115"/>
      <c r="AM26" s="115"/>
      <c r="AN26" s="121"/>
      <c r="AO26" s="115"/>
      <c r="AP26" s="121"/>
      <c r="AQ26" s="121"/>
      <c r="AR26" s="121"/>
      <c r="AS26" s="121"/>
      <c r="AT26" s="121"/>
      <c r="AU26" s="115"/>
      <c r="AV26" s="115"/>
    </row>
    <row r="27" spans="1:48"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row>
    <row r="28" spans="1:48"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c r="AO28" s="122"/>
      <c r="AP28" s="122"/>
      <c r="AQ28" s="122"/>
      <c r="AR28" s="122"/>
      <c r="AS28" s="122"/>
      <c r="AT28" s="122"/>
      <c r="AU28" s="122"/>
      <c r="AV28" s="122"/>
    </row>
    <row r="29" spans="1:48" ht="110.25" customHeight="1" x14ac:dyDescent="0.25">
      <c r="A29" s="112"/>
      <c r="B29" s="113"/>
      <c r="C29" s="113"/>
      <c r="D29" s="114"/>
      <c r="E29" s="112"/>
      <c r="F29" s="112"/>
      <c r="G29" s="112"/>
      <c r="H29" s="112"/>
      <c r="I29" s="112"/>
      <c r="J29" s="112"/>
      <c r="K29" s="112"/>
      <c r="L29" s="112"/>
      <c r="M29" s="115"/>
      <c r="N29" s="124"/>
      <c r="O29" s="113"/>
      <c r="P29" s="166"/>
      <c r="Q29" s="116"/>
      <c r="R29" s="166"/>
      <c r="S29" s="115"/>
      <c r="T29" s="116"/>
      <c r="U29" s="112"/>
      <c r="V29" s="112"/>
      <c r="W29" s="117"/>
      <c r="X29" s="166"/>
      <c r="Y29" s="115"/>
      <c r="Z29" s="112"/>
      <c r="AA29" s="119"/>
      <c r="AB29" s="166"/>
      <c r="AC29" s="117"/>
      <c r="AD29" s="118"/>
      <c r="AE29" s="119"/>
      <c r="AF29" s="112"/>
      <c r="AG29" s="120"/>
      <c r="AH29" s="121"/>
      <c r="AI29" s="121"/>
      <c r="AJ29" s="121"/>
      <c r="AK29" s="121"/>
      <c r="AL29" s="115"/>
      <c r="AM29" s="115"/>
      <c r="AN29" s="121"/>
      <c r="AO29" s="115"/>
      <c r="AP29" s="121"/>
      <c r="AQ29" s="121"/>
      <c r="AR29" s="121"/>
      <c r="AS29" s="121"/>
      <c r="AT29" s="121"/>
      <c r="AU29" s="115"/>
      <c r="AV29" s="115"/>
    </row>
    <row r="30" spans="1:48"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66"/>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I24" sqref="I24"/>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464</v>
      </c>
    </row>
    <row r="5" spans="1:2" ht="18.75" x14ac:dyDescent="0.3">
      <c r="A5" s="425" t="str">
        <f>'1. паспорт местоположение'!A5:C5</f>
        <v>Год раскрытия информации: 2026 год</v>
      </c>
      <c r="B5" s="425"/>
    </row>
    <row r="6" spans="1:2" ht="18.75" x14ac:dyDescent="0.3">
      <c r="A6" s="150"/>
      <c r="B6" s="150"/>
    </row>
    <row r="7" spans="1:2" ht="18.75" x14ac:dyDescent="0.25">
      <c r="A7" s="240" t="s">
        <v>9</v>
      </c>
      <c r="B7" s="240"/>
    </row>
    <row r="8" spans="1:2" ht="18.75" x14ac:dyDescent="0.25">
      <c r="A8" s="11"/>
      <c r="B8" s="11"/>
    </row>
    <row r="9" spans="1:2" ht="15.75" x14ac:dyDescent="0.25">
      <c r="A9" s="426" t="str">
        <f>'1. паспорт местоположение'!A9:C9</f>
        <v xml:space="preserve"> АО "Россети Тюмень"</v>
      </c>
      <c r="B9" s="426"/>
    </row>
    <row r="10" spans="1:2" ht="18.75" x14ac:dyDescent="0.25">
      <c r="A10" s="423" t="s">
        <v>8</v>
      </c>
      <c r="B10" s="423"/>
    </row>
    <row r="11" spans="1:2" ht="18.75" x14ac:dyDescent="0.25">
      <c r="A11" s="11"/>
      <c r="B11" s="11"/>
    </row>
    <row r="12" spans="1:2" ht="15.75" x14ac:dyDescent="0.25">
      <c r="A12" s="427" t="str">
        <f>'7. Паспорт отчет о закупке'!A12:AV12</f>
        <v>M_TP1100.PS.0078</v>
      </c>
      <c r="B12" s="427"/>
    </row>
    <row r="13" spans="1:2" ht="18.75" x14ac:dyDescent="0.25">
      <c r="A13" s="423" t="s">
        <v>7</v>
      </c>
      <c r="B13" s="423"/>
    </row>
    <row r="14" spans="1:2" ht="18.75" x14ac:dyDescent="0.25">
      <c r="A14" s="10"/>
      <c r="B14" s="10"/>
    </row>
    <row r="15" spans="1:2" ht="61.5" customHeight="1" x14ac:dyDescent="0.25">
      <c r="A15" s="422" t="str">
        <f>'7. Паспорт отчет о закупке'!A15:AV15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422"/>
    </row>
    <row r="16" spans="1:2" ht="18.75" x14ac:dyDescent="0.25">
      <c r="A16" s="423" t="s">
        <v>6</v>
      </c>
      <c r="B16" s="423"/>
    </row>
    <row r="17" spans="1:2" ht="15.75" x14ac:dyDescent="0.25">
      <c r="A17" s="79"/>
      <c r="B17" s="151"/>
    </row>
    <row r="18" spans="1:2" ht="30" customHeight="1" x14ac:dyDescent="0.25">
      <c r="A18" s="424" t="s">
        <v>422</v>
      </c>
      <c r="B18" s="424"/>
    </row>
    <row r="20" spans="1:2" ht="15.75" thickBot="1" x14ac:dyDescent="0.3"/>
    <row r="21" spans="1:2" ht="60" customHeight="1" x14ac:dyDescent="0.25">
      <c r="A21" s="125" t="s">
        <v>454</v>
      </c>
      <c r="B21" s="126" t="str">
        <f>A15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row>
    <row r="22" spans="1:2" ht="28.5" x14ac:dyDescent="0.25">
      <c r="A22" s="127" t="s">
        <v>319</v>
      </c>
      <c r="B22" s="128" t="s">
        <v>575</v>
      </c>
    </row>
    <row r="23" spans="1:2" x14ac:dyDescent="0.25">
      <c r="A23" s="127" t="s">
        <v>285</v>
      </c>
      <c r="B23" s="129" t="s">
        <v>576</v>
      </c>
    </row>
    <row r="24" spans="1:2" x14ac:dyDescent="0.25">
      <c r="A24" s="127" t="s">
        <v>320</v>
      </c>
      <c r="B24" s="130" t="s">
        <v>654</v>
      </c>
    </row>
    <row r="25" spans="1:2" x14ac:dyDescent="0.25">
      <c r="A25" s="131" t="s">
        <v>321</v>
      </c>
      <c r="B25" s="128">
        <v>2031</v>
      </c>
    </row>
    <row r="26" spans="1:2" ht="28.5" x14ac:dyDescent="0.25">
      <c r="A26" s="131" t="s">
        <v>322</v>
      </c>
      <c r="B26" s="130" t="s">
        <v>573</v>
      </c>
    </row>
    <row r="27" spans="1:2" ht="28.5" x14ac:dyDescent="0.25">
      <c r="A27" s="132" t="s">
        <v>679</v>
      </c>
      <c r="B27" s="133">
        <v>734.18135975486234</v>
      </c>
    </row>
    <row r="28" spans="1:2" ht="30" x14ac:dyDescent="0.25">
      <c r="A28" s="134" t="s">
        <v>323</v>
      </c>
      <c r="B28" s="167" t="s">
        <v>680</v>
      </c>
    </row>
    <row r="29" spans="1:2" ht="28.5" x14ac:dyDescent="0.25">
      <c r="A29" s="132" t="s">
        <v>465</v>
      </c>
      <c r="B29" s="133"/>
    </row>
    <row r="30" spans="1:2" ht="28.5" x14ac:dyDescent="0.25">
      <c r="A30" s="135" t="s">
        <v>466</v>
      </c>
      <c r="B30" s="136"/>
    </row>
    <row r="31" spans="1:2" x14ac:dyDescent="0.25">
      <c r="A31" s="134" t="s">
        <v>324</v>
      </c>
      <c r="B31" s="130"/>
    </row>
    <row r="32" spans="1:2" ht="30" customHeight="1" thickBot="1" x14ac:dyDescent="0.3">
      <c r="A32" s="137" t="s">
        <v>455</v>
      </c>
      <c r="B32" s="138"/>
    </row>
    <row r="33" spans="1:2" s="152" customFormat="1" ht="45" customHeight="1" x14ac:dyDescent="0.25">
      <c r="A33" s="139" t="s">
        <v>577</v>
      </c>
      <c r="B33" s="140"/>
    </row>
    <row r="34" spans="1:2" s="152" customFormat="1" x14ac:dyDescent="0.25">
      <c r="A34" s="141" t="s">
        <v>325</v>
      </c>
      <c r="B34" s="142"/>
    </row>
    <row r="35" spans="1:2" s="152" customFormat="1" x14ac:dyDescent="0.25">
      <c r="A35" s="141" t="s">
        <v>467</v>
      </c>
      <c r="B35" s="143"/>
    </row>
    <row r="36" spans="1:2" s="152" customFormat="1" x14ac:dyDescent="0.25">
      <c r="A36" s="141" t="s">
        <v>468</v>
      </c>
      <c r="B36" s="143"/>
    </row>
    <row r="37" spans="1:2" s="152" customFormat="1" ht="45" customHeight="1" x14ac:dyDescent="0.25">
      <c r="A37" s="139" t="s">
        <v>578</v>
      </c>
      <c r="B37" s="140"/>
    </row>
    <row r="38" spans="1:2" s="152" customFormat="1" x14ac:dyDescent="0.25">
      <c r="A38" s="141" t="s">
        <v>325</v>
      </c>
      <c r="B38" s="142"/>
    </row>
    <row r="39" spans="1:2" s="152" customFormat="1" x14ac:dyDescent="0.25">
      <c r="A39" s="141" t="s">
        <v>467</v>
      </c>
      <c r="B39" s="143"/>
    </row>
    <row r="40" spans="1:2" s="152" customFormat="1" x14ac:dyDescent="0.25">
      <c r="A40" s="141" t="s">
        <v>468</v>
      </c>
      <c r="B40" s="143"/>
    </row>
    <row r="41" spans="1:2" ht="45" customHeight="1" thickBot="1" x14ac:dyDescent="0.3">
      <c r="A41" s="137" t="s">
        <v>456</v>
      </c>
      <c r="B41" s="138"/>
    </row>
    <row r="42" spans="1:2" s="152" customFormat="1" ht="30" customHeight="1" x14ac:dyDescent="0.25">
      <c r="A42" s="141" t="s">
        <v>469</v>
      </c>
      <c r="B42" s="142"/>
    </row>
    <row r="43" spans="1:2" s="152" customFormat="1" x14ac:dyDescent="0.25">
      <c r="A43" s="141" t="s">
        <v>325</v>
      </c>
      <c r="B43" s="142"/>
    </row>
    <row r="44" spans="1:2" s="152" customFormat="1" x14ac:dyDescent="0.25">
      <c r="A44" s="141" t="s">
        <v>467</v>
      </c>
      <c r="B44" s="142"/>
    </row>
    <row r="45" spans="1:2" s="152" customFormat="1" x14ac:dyDescent="0.25">
      <c r="A45" s="141" t="s">
        <v>468</v>
      </c>
      <c r="B45" s="142"/>
    </row>
    <row r="46" spans="1:2" ht="30" customHeight="1" thickBot="1" x14ac:dyDescent="0.3">
      <c r="A46" s="137" t="s">
        <v>457</v>
      </c>
      <c r="B46" s="138"/>
    </row>
    <row r="47" spans="1:2" s="152" customFormat="1" ht="30" customHeight="1" x14ac:dyDescent="0.25">
      <c r="A47" s="141" t="s">
        <v>469</v>
      </c>
      <c r="B47" s="142"/>
    </row>
    <row r="48" spans="1:2" s="152" customFormat="1" x14ac:dyDescent="0.25">
      <c r="A48" s="141" t="s">
        <v>325</v>
      </c>
      <c r="B48" s="142"/>
    </row>
    <row r="49" spans="1:2" s="152" customFormat="1" x14ac:dyDescent="0.25">
      <c r="A49" s="141" t="s">
        <v>467</v>
      </c>
      <c r="B49" s="142"/>
    </row>
    <row r="50" spans="1:2" s="152" customFormat="1" x14ac:dyDescent="0.25">
      <c r="A50" s="141" t="s">
        <v>468</v>
      </c>
      <c r="B50" s="142"/>
    </row>
    <row r="51" spans="1:2" ht="30" customHeight="1" thickBot="1" x14ac:dyDescent="0.3">
      <c r="A51" s="137" t="s">
        <v>326</v>
      </c>
      <c r="B51" s="144"/>
    </row>
    <row r="52" spans="1:2" s="152" customFormat="1" x14ac:dyDescent="0.25">
      <c r="A52" s="141" t="s">
        <v>324</v>
      </c>
      <c r="B52" s="142"/>
    </row>
    <row r="53" spans="1:2" s="152" customFormat="1" x14ac:dyDescent="0.25">
      <c r="A53" s="141" t="s">
        <v>458</v>
      </c>
      <c r="B53" s="142"/>
    </row>
    <row r="54" spans="1:2" s="152" customFormat="1" x14ac:dyDescent="0.25">
      <c r="A54" s="141" t="s">
        <v>459</v>
      </c>
      <c r="B54" s="142"/>
    </row>
    <row r="55" spans="1:2" s="152" customFormat="1" ht="30" customHeight="1" x14ac:dyDescent="0.25">
      <c r="A55" s="141" t="s">
        <v>460</v>
      </c>
      <c r="B55" s="142"/>
    </row>
    <row r="56" spans="1:2" ht="15.75" thickBot="1" x14ac:dyDescent="0.3">
      <c r="A56" s="137" t="s">
        <v>327</v>
      </c>
      <c r="B56" s="144"/>
    </row>
    <row r="57" spans="1:2" ht="15.75" thickBot="1" x14ac:dyDescent="0.3">
      <c r="A57" s="137" t="s">
        <v>328</v>
      </c>
      <c r="B57" s="138"/>
    </row>
    <row r="58" spans="1:2" ht="15.75" thickBot="1" x14ac:dyDescent="0.3">
      <c r="A58" s="137" t="s">
        <v>329</v>
      </c>
      <c r="B58" s="144"/>
    </row>
    <row r="59" spans="1:2" ht="15.75" thickBot="1" x14ac:dyDescent="0.3">
      <c r="A59" s="137" t="s">
        <v>330</v>
      </c>
      <c r="B59" s="138"/>
    </row>
    <row r="60" spans="1:2" ht="15.75" thickBot="1" x14ac:dyDescent="0.3">
      <c r="A60" s="137" t="s">
        <v>331</v>
      </c>
      <c r="B60" s="144"/>
    </row>
    <row r="61" spans="1:2" s="152" customFormat="1" ht="30" customHeight="1" x14ac:dyDescent="0.25">
      <c r="A61" s="141" t="s">
        <v>332</v>
      </c>
      <c r="B61" s="142" t="s">
        <v>579</v>
      </c>
    </row>
    <row r="62" spans="1:2" s="152" customFormat="1" x14ac:dyDescent="0.25">
      <c r="A62" s="141" t="s">
        <v>333</v>
      </c>
      <c r="B62" s="142"/>
    </row>
    <row r="63" spans="1:2" s="152" customFormat="1" x14ac:dyDescent="0.25">
      <c r="A63" s="141" t="s">
        <v>334</v>
      </c>
      <c r="B63" s="142"/>
    </row>
    <row r="64" spans="1:2" s="152" customFormat="1" x14ac:dyDescent="0.25">
      <c r="A64" s="141" t="s">
        <v>652</v>
      </c>
      <c r="B64" s="142"/>
    </row>
    <row r="65" spans="1:2" s="152" customFormat="1" x14ac:dyDescent="0.25">
      <c r="A65" s="141" t="s">
        <v>335</v>
      </c>
      <c r="B65" s="142"/>
    </row>
    <row r="66" spans="1:2" ht="30" customHeight="1" thickBot="1" x14ac:dyDescent="0.3">
      <c r="A66" s="137" t="s">
        <v>336</v>
      </c>
      <c r="B66" s="144" t="s">
        <v>655</v>
      </c>
    </row>
    <row r="67" spans="1:2" ht="30" customHeight="1" thickBot="1" x14ac:dyDescent="0.3">
      <c r="A67" s="137" t="s">
        <v>337</v>
      </c>
      <c r="B67" s="168" t="s">
        <v>655</v>
      </c>
    </row>
    <row r="68" spans="1:2" s="152" customFormat="1" x14ac:dyDescent="0.25">
      <c r="A68" s="141" t="s">
        <v>324</v>
      </c>
      <c r="B68" s="142"/>
    </row>
    <row r="69" spans="1:2" s="152" customFormat="1" x14ac:dyDescent="0.25">
      <c r="A69" s="141" t="s">
        <v>470</v>
      </c>
      <c r="B69" s="142"/>
    </row>
    <row r="70" spans="1:2" s="152" customFormat="1" x14ac:dyDescent="0.25">
      <c r="A70" s="141" t="s">
        <v>471</v>
      </c>
      <c r="B70" s="142"/>
    </row>
    <row r="71" spans="1:2" ht="15.75" thickBot="1" x14ac:dyDescent="0.3">
      <c r="A71" s="137" t="s">
        <v>338</v>
      </c>
      <c r="B71" s="168" t="s">
        <v>580</v>
      </c>
    </row>
    <row r="72" spans="1:2" ht="15.75" thickBot="1" x14ac:dyDescent="0.3">
      <c r="A72" s="137" t="s">
        <v>339</v>
      </c>
      <c r="B72" s="168" t="s">
        <v>655</v>
      </c>
    </row>
    <row r="73" spans="1:2" s="152" customFormat="1" x14ac:dyDescent="0.25">
      <c r="A73" s="141" t="s">
        <v>472</v>
      </c>
      <c r="B73" s="142"/>
    </row>
    <row r="74" spans="1:2" s="152" customFormat="1" x14ac:dyDescent="0.25">
      <c r="A74" s="141" t="s">
        <v>473</v>
      </c>
      <c r="B74" s="142"/>
    </row>
    <row r="75" spans="1:2" s="152" customFormat="1" x14ac:dyDescent="0.25">
      <c r="A75" s="141" t="s">
        <v>474</v>
      </c>
      <c r="B75" s="142"/>
    </row>
    <row r="76" spans="1:2" ht="30" customHeight="1" thickBot="1" x14ac:dyDescent="0.3">
      <c r="A76" s="137" t="s">
        <v>340</v>
      </c>
      <c r="B76" s="171" t="s">
        <v>581</v>
      </c>
    </row>
    <row r="77" spans="1:2" ht="30" customHeight="1" thickBot="1" x14ac:dyDescent="0.3">
      <c r="A77" s="137" t="s">
        <v>341</v>
      </c>
      <c r="B77" s="169"/>
    </row>
    <row r="78" spans="1:2" s="152" customFormat="1" x14ac:dyDescent="0.25">
      <c r="A78" s="141" t="s">
        <v>475</v>
      </c>
      <c r="B78" s="142"/>
    </row>
    <row r="79" spans="1:2" s="152" customFormat="1" ht="30" customHeight="1" x14ac:dyDescent="0.25">
      <c r="A79" s="141" t="s">
        <v>476</v>
      </c>
      <c r="B79" s="142"/>
    </row>
    <row r="80" spans="1:2" s="152" customFormat="1" x14ac:dyDescent="0.25">
      <c r="A80" s="141" t="s">
        <v>477</v>
      </c>
      <c r="B80" s="142"/>
    </row>
    <row r="81" spans="1:2" s="152" customFormat="1" x14ac:dyDescent="0.25">
      <c r="A81" s="141" t="s">
        <v>478</v>
      </c>
      <c r="B81" s="142"/>
    </row>
    <row r="82" spans="1:2" s="152" customFormat="1" x14ac:dyDescent="0.25">
      <c r="A82" s="141" t="s">
        <v>479</v>
      </c>
      <c r="B82" s="14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2026-04-21T13:55:35Z</dcterms:modified>
</cp:coreProperties>
</file>