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79\"/>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<sst xmlns="http://schemas.openxmlformats.org/spreadsheetml/2006/main" count="1941" uniqueCount="684">
  <si>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</si>
  <si>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</si>
  <si>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</si>
  <si>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</si>
  <si>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</si>
  <si>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</si>
  <si>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</si>
  <si>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</si>
  <si>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</si>
  <si>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</si>
  <si>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</si>
  <si>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</si>
  <si>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</si>
  <si>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</si>
  <si>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</si>
  <si>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</si>
  <si>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</si>
  <si>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</si>
  <si>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</si>
  <si>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</si>
  <si>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</si>
  <si>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</si>
  <si>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</si>
  <si>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</si>
  <si>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</si>
  <si>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</si>
  <si>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</si>
  <si>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</si>
  <si>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</si>
  <si>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</si>
  <si>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</si>
  <si>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</si>
  <si>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</si>
  <si>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</si>
  <si>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</si>
  <si>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</si>
  <si>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</si>
  <si>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</si>
  <si>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</si>
  <si>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</si>
  <si>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</si>
  <si>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</si>
  <si>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</si>
  <si>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</si>
  <si>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</si>
  <si>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</si>
  <si>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</si>
  <si>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</si>
  <si>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</si>
  <si>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</si>
  <si>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</si>
  <si>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</si>
  <si>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</si>
  <si>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</si>
  <si>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</si>
  <si>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</si>
  <si>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</si>
  <si>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</si>
  <si>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</si>
  <si>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</si>
  <si>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</si>
  <si>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</si>
  <si>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</si>
  <si>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</si>
  <si>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</si>
  <si>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</si>
  <si>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</si>
  <si>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</si>
  <si>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</si>
  <si>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</si>
  <si>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</si>
  <si>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</si>
  <si>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</si>
  <si>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</si>
  <si>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</si>
  <si>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</si>
  <si>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</si>
  <si>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</si>
  <si>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</si>
  <si>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</si>
  <si>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</si>
  <si>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</si>
  <si>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</si>
  <si>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</si>
  <si>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</si>
  <si>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</si>
  <si>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</si>
  <si>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</si>
  <si>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</si>
  <si>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</si>
  <si>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</si>
  <si>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</si>
  <si>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</si>
  <si>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</si>
  <si>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</si>
  <si>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</si>
  <si>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</si>
  <si>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</si>
  <si>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</si>
  <si>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</si>
  <si>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</si>
  <si>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</si>
  <si>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</si>
  <si>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</si>
  <si>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</si>
  <si>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</si>
  <si>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</si>
  <si>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</si>
  <si>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</si>
  <si>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</si>
  <si>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</si>
  <si>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</si>
  <si>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</si>
  <si>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</si>
  <si>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</si>
  <si>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</si>
  <si>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</si>
  <si>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</si>
  <si>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</si>
  <si>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</si>
  <si>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</si>
  <si>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</si>
  <si>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</si>
  <si>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</si>
  <si>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</si>
  <si>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</si>
  <si>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</si>
  <si>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</si>
  <si>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</si>
  <si>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</si>
  <si>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</si>
  <si>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</si>
  <si>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</si>
  <si>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</si>
  <si>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</si>
  <si>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</si>
  <si>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</si>
  <si>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</si>
  <si>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</si>
  <si>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</si>
  <si>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</si>
  <si>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</si>
  <si>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</si>
  <si>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</si>
  <si>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</si>
  <si>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</si>
  <si>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</si>
  <si>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</si>
  <si>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</si>
  <si>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</si>
  <si>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</si>
  <si>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</si>
  <si>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</si>
  <si>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</si>
  <si>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</si>
  <si>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</si>
  <si>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</si>
  <si>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</si>
  <si>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</si>
  <si>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</si>
  <si>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</si>
  <si>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</si>
  <si>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</si>
  <si>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</si>
  <si>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</si>
  <si>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</si>
  <si>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</si>
  <si>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</si>
  <si>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</si>
  <si>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</si>
  <si>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</si>
  <si>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</si>
  <si>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</si>
  <si>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</si>
  <si>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</si>
  <si>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</si>
  <si>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</si>
  <si>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</si>
  <si>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</si>
  <si>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</si>
  <si>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</si>
  <si>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</si>
  <si>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</si>
  <si>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</si>
  <si>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</si>
  <si>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</si>
  <si>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</si>
  <si>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</si>
  <si>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</si>
  <si>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</si>
  <si>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</si>
  <si>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</si>
  <si>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</si>
  <si>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</si>
  <si>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</si>
  <si>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</si>
  <si>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</si>
  <si>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</si>
  <si>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</si>
  <si>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</si>
  <si>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</si>
  <si>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</si>
  <si>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</si>
  <si>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</si>
  <si>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</si>
  <si>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</si>
  <si>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</si>
  <si>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</si>
  <si>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</si>
  <si>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</si>
  <si>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</si>
  <si>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</si>
  <si>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</si>
  <si>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</si>
  <si>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</si>
  <si>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</si>
  <si>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</si>
  <si>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</si>
  <si>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</si>
  <si>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</si>
  <si>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</si>
  <si>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</si>
  <si>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</si>
  <si>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</si>
  <si>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</si>
  <si>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</si>
  <si>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</si>
  <si>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</si>
  <si>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</si>
  <si>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</si>
  <si>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</si>
  <si>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</si>
  <si>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</si>
  <si>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</si>
  <si>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</si>
  <si>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</si>
  <si>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</si>
  <si>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</si>
  <si>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</si>
  <si>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</si>
  <si>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</si>
  <si>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</si>
  <si>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</si>
  <si>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</si>
  <si>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</si>
  <si>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</si>
  <si>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</si>
  <si>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</si>
  <si>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</si>
  <si>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</si>
  <si>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</si>
  <si>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</si>
  <si>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</si>
  <si>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</si>
  <si>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</si>
  <si>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</si>
  <si>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</si>
  <si>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</si>
  <si>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</si>
  <si>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</si>
  <si>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</si>
  <si>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</si>
  <si>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</si>
  <si>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</si>
  <si>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</si>
  <si>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</si>
  <si>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</si>
  <si>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</si>
  <si>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</si>
  <si>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</si>
  <si>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</si>
  <si>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</si>
  <si>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</si>
  <si>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</si>
  <si>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</si>
  <si>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</si>
  <si>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</si>
  <si>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</si>
  <si>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</si>
  <si>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</si>
  <si>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</si>
  <si>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</si>
  <si>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</si>
  <si>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</si>
  <si>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</si>
  <si>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</si>
  <si>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</si>
  <si>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</si>
  <si>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</si>
  <si>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</si>
  <si>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</si>
  <si>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</si>
  <si>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</si>
  <si>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</si>
  <si>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</si>
  <si>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</si>
  <si>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</si>
  <si>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</si>
  <si>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</si>
  <si>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</si>
  <si>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</si>
  <si>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</si>
  <si>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</si>
  <si>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</si>
  <si>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</si>
  <si>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</si>
  <si>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</si>
  <si>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</si>
  <si>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</si>
  <si>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</si>
  <si>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</si>
  <si>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</si>
  <si>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</si>
  <si>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</si>
  <si>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</si>
  <si>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</si>
  <si>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</si>
  <si>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</si>
  <si>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</si>
  <si>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</si>
  <si>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</si>
  <si>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</si>
  <si>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</si>
  <si>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</si>
  <si>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</si>
  <si>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</si>
  <si>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</si>
  <si>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</si>
  <si>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</si>
  <si>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</si>
  <si>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</si>
  <si>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</si>
  <si>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</si>
  <si>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</si>
  <si>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</si>
  <si>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</si>
  <si>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</si>
  <si>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</si>
  <si>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</si>
  <si>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</si>
  <si>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</si>
  <si>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</si>
  <si>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</si>
  <si>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</si>
  <si>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</si>
  <si>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</si>
  <si>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</si>
  <si>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</si>
  <si>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</si>
  <si>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</si>
  <si>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</si>
  <si>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</si>
  <si>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</si>
  <si>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</si>
  <si>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</si>
  <si>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</si>
  <si>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</si>
  <si>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</si>
  <si>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</si>
  <si>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</si>
  <si>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</si>
  <si>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</si>
  <si>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</si>
  <si>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</si>
  <si>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</si>
  <si>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</si>
  <si>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</si>
  <si>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</si>
  <si>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</si>
  <si>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</si>
  <si>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</si>
  <si>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</si>
  <si>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</si>
  <si>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</si>
  <si>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</si>
  <si>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</si>
  <si>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</si>
  <si>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</si>
  <si>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</si>
  <si>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</si>
  <si>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</si>
  <si>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</si>
  <si>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</si>
  <si>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</si>
  <si>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</si>
  <si>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</si>
  <si>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</si>
  <si>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</si>
  <si>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</si>
  <si>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</si>
  <si>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</si>
  <si>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</si>
  <si>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</si>
  <si>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</si>
  <si>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</si>
  <si>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</si>
  <si>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</si>
  <si>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</si>
  <si>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</si>
  <si>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</si>
  <si>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</si>
  <si>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</si>
  <si>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</si>
  <si>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</si>
  <si>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</si>
  <si>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</si>
  <si>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</si>
  <si>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</si>
  <si>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</si>
  <si>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</si>
  <si>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</si>
  <si>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</si>
  <si>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</si>
  <si>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</si>
  <si>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</si>
  <si>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</si>
  <si>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</si>
  <si>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</si>
  <si>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</si>
  <si>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</si>
  <si>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</si>
  <si>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</si>
  <si>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</si>
  <si>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</si>
  <si>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</si>
  <si>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</si>
  <si>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</si>
  <si>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</si>
  <si>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</si>
  <si>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</si>
  <si>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</si>
  <si>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</si>
  <si>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</si>
  <si>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</si>
  <si>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</si>
  <si>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</si>
  <si>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</si>
  <si>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</si>
  <si>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</si>
  <si>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</si>
  <si>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</si>
  <si>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</si>
  <si>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</si>
  <si>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</si>
  <si>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</si>
  <si>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</si>
  <si>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</si>
  <si>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</si>
  <si>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</si>
  <si>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</si>
  <si>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</si>
  <si>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</si>
  <si>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</si>
  <si>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</si>
  <si>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</si>
  <si>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</si>
  <si>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</si>
  <si>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</si>
  <si>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</si>
  <si>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</si>
  <si>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</si>
  <si>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</si>
  <si>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</si>
  <si>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</si>
  <si>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</si>
  <si>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</si>
  <si>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</si>
  <si>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</si>
  <si>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</si>
  <si>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</si>
  <si>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</si>
  <si>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</si>
  <si>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</si>
  <si>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</si>
  <si>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</si>
  <si>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</si>
  <si>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</si>
  <si>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</si>
  <si>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</si>
  <si>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</si>
  <si>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</si>
  <si>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</si>
  <si>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</si>
  <si>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</si>
  <si>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</si>
  <si>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</si>
  <si>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</si>
  <si>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</si>
  <si>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</si>
  <si>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</si>
  <si>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</si>
  <si>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</si>
  <si>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</si>
  <si>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</si>
  <si>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</si>
  <si>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</si>
  <si>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</si>
  <si>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</si>
  <si>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</si>
  <si>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</si>
  <si>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</si>
  <si>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</si>
  <si>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</si>
  <si>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</si>
  <si>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</si>
  <si>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</si>
  <si>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</si>
  <si>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</si>
  <si>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</si>
  <si>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</si>
  <si>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</si>
  <si>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</si>
  <si>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</si>
  <si>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</si>
  <si>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</si>
  <si>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</si>
  <si>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</si>
  <si>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</si>
  <si>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</si>
  <si>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</si>
  <si>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</si>
  <si>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</si>
  <si>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</si>
  <si>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</si>
  <si>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</si>
  <si>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</si>
  <si>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</si>
  <si>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</si>
  <si>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</si>
  <si>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</si>
  <si>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</si>
  <si>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</si>
  <si>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</si>
  <si>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</si>
  <si>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</si>
  <si>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</si>
  <si>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</si>
  <si>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</si>
  <si>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</si>
  <si>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</si>
  <si>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</si>
  <si>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</si>
  <si>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</si>
  <si>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</si>
  <si>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</si>
  <si>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</si>
  <si>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</si>
  <si>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</si>
  <si>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</si>
  <si>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</si>
  <si>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</si>
  <si>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</si>
  <si>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</si>
  <si>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</si>
  <si>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</si>
  <si>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</si>
  <si>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</si>
  <si>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</si>
  <si>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</si>
  <si>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</si>
  <si>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</si>
  <si>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</si>
  <si>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</si>
  <si>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</si>
  <si>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</si>
  <si>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</si>
  <si>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</si>
  <si>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</si>
  <si>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</si>
  <si>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</si>
  <si>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</si>
  <si>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</si>
  <si>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</si>
  <si>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</si>
  <si>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</si>
  <si>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</si>
  <si>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</si>
  <si>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</si>
  <si>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</si>
  <si>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</si>
  <si>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</si>
  <si>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</si>
  <si>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</si>
  <si>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</si>
  <si>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</si>
  <si>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</si>
  <si>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</si>
  <si>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</si>
  <si>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</si>
  <si>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</si>
  <si>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</si>
  <si>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</si>
  <si>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</si>
  <si>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</si>
  <si>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</si>
  <si>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</si>
  <si>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</si>
  <si>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</si>
  <si>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</si>
  <si>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</si>
  <si>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</si>
  <si>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</si>
  <si>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</si>
  <si>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</si>
  <si>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</si>
  <si>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</si>
  <si>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</si>
  <si>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</si>
  <si>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</si>
  <si>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</si>
  <si>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</si>
  <si>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</si>
  <si>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</si>
  <si>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</si>
  <si>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</si>
  <si>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</si>
  <si>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</si>
  <si>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</si>
  <si>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</si>
  <si>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</si>
  <si>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</si>
  <si>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</si>
  <si>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</si>
  <si>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</si>
  <si>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</si>
  <si>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</si>
  <si>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</si>
  <si>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</si>
  <si>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</si>
  <si>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</si>
  <si>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</si>
  <si>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</si>
  <si>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</si>
  <si>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</si>
  <si>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</si>
  <si>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</si>
  <si>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</si>
  <si>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</si>
  <si>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</si>
  <si>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</si>
  <si>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</si>
  <si>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</si>
  <si>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</si>
  <si>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</si>
  <si>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</si>
  <si>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</si>
  <si>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</si>
  <si>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</si>
  <si>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</si>
  <si>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</si>
  <si>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</si>
  <si>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</si>
  <si>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</si>
  <si>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</si>
  <si>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</si>
  <si>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</si>
  <si>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</si>
  <si>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01.09.207</t>
  </si>
  <si>
    <t>30.02.2028</t>
  </si>
  <si>
    <t>Год 2028</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</si>
  <si>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</si>
  <si>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7.08 млн. руб. без НДС за шт.</t>
  </si>
  <si>
    <t>Год 2029</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</si>
  <si>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</si>
  <si>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</si>
  <si>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</si>
  <si>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</si>
  <si>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</si>
  <si>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</si>
  <si>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</si>
  <si>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</si>
  <si>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</si>
  <si>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</si>
  <si>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</si>
  <si>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</si>
  <si>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16.12.20.31</t>
  </si>
  <si>
    <t>Год раскрытия информации: 2026 год</t>
  </si>
  <si>
    <t/>
  </si>
  <si>
    <t>по состоянию на 01.01.2026</t>
  </si>
  <si>
    <t>Год 2030</t>
  </si>
  <si>
    <t>Сметная стоимость проекта в ценах 2031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</si>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</sst>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6"/>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4" fontId="72" fillId="0" borderId="1" xfId="1" applyNumberFormat="1"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wrapText="1"/>
    </xf>
    <xf numFmtId="0" fontId="41" fillId="0" borderId="1" xfId="0" applyFont="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Font="1" applyBorder="1" applyAlignment="1">
      <alignment horizontal="center" vertical="center" wrapText="1"/>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167" fontId="79" fillId="0" borderId="44"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45" xfId="73" applyNumberFormat="1" applyFont="1" applyBorder="1" applyAlignment="1">
      <alignment horizontal="center" vertical="center" wrapText="1"/>
    </xf>
    <xf numFmtId="1" fontId="43" fillId="0" borderId="34" xfId="73" applyNumberFormat="1" applyFont="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27" xfId="73" applyNumberFormat="1" applyFont="1" applyBorder="1" applyAlignment="1">
      <alignment horizontal="center" vertical="center" wrapText="1"/>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0" fontId="43" fillId="0" borderId="0" xfId="73" applyFont="1" applyAlignment="1">
      <alignment horizontal="center" vertical="center"/>
    </xf>
    <xf numFmtId="0"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0"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-511160472.79973251</c:v>
                </c:pt>
                <c:pt idx="1">
                  <c:v>-421137852.45225298</c:v>
                </c:pt>
                <c:pt idx="2">
                  <c:v>-339655382.74416578</c:v>
                </c:pt>
                <c:pt idx="3">
                  <c:v>-265910121.90098965</c:v>
                </c:pt>
                <c:pt idx="4">
                  <c:v>-199173660.4486807</c:v>
                </c:pt>
                <c:pt idx="5">
                  <c:v>-138785331.65162808</c:v>
                </c:pt>
                <c:pt idx="6">
                  <c:v>-84146021.94474785</c:v>
                </c:pt>
                <c:pt idx="7">
                  <c:v>-34712533.0280312</c:v>
                </c:pt>
                <c:pt idx="8">
                  <c:v>10007553.663327016</c:v>
                </c:pt>
                <c:pt idx="9">
                  <c:v>50460551.403241724</c:v>
                </c:pt>
                <c:pt idx="10">
                  <c:v>87005146.252132595</c:v>
                </c:pt>
              </c:numCache>
            </c:numRef>
          </c:val>
          <c:smooth val="0"/>
          <c:extLst>
            <c:ext xmlns:c16="http://schemas.microsoft.com/office/drawing/2014/chart" uri="{C3380CC4-5D6E-409C-BE32-E72D297353CC}">
              <c16:uniqueId val="{00000000-4C53-4523-9B3B-9A35BDBCDB8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-482448815.69128299</c:v>
                </c:pt>
                <c:pt idx="1">
                  <c:v>-365291159.41370773</c:v>
                </c:pt>
                <c:pt idx="2">
                  <c:v>-244316969.83964235</c:v>
                </c:pt>
                <c:pt idx="3">
                  <c:v>-119414172.17549765</c:v>
                </c:pt>
                <c:pt idx="4">
                  <c:v>9532678.0124457777</c:v>
                </c:pt>
                <c:pt idx="5">
                  <c:v>142642494.91186723</c:v>
                </c:pt>
                <c:pt idx="6">
                  <c:v>280037767.97479963</c:v>
                </c:pt>
                <c:pt idx="7">
                  <c:v>421844668.00779539</c:v>
                </c:pt>
                <c:pt idx="8">
                  <c:v>568193159.19752765</c:v>
                </c:pt>
                <c:pt idx="9">
                  <c:v>719217112.79056251</c:v>
                </c:pt>
                <c:pt idx="10">
                  <c:v>874859466.2173121</c:v>
                </c:pt>
              </c:numCache>
            </c:numRef>
          </c:val>
          <c:smooth val="0"/>
          <c:extLst>
            <c:ext xmlns:c16="http://schemas.microsoft.com/office/drawing/2014/chart" uri="{C3380CC4-5D6E-409C-BE32-E72D297353CC}">
              <c16:uniqueId val="{00000001-4C53-4523-9B3B-9A35BDBCDB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9/M_TP1100.PS.007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row r="11">
          <cell r="D11">
            <v>1</v>
          </cell>
        </row>
        <row r="12">
          <cell r="D12">
            <v>0</v>
          </cell>
        </row>
        <row r="13">
          <cell r="D13">
            <v>5</v>
          </cell>
        </row>
        <row r="16">
          <cell r="D16">
            <v>1</v>
          </cell>
        </row>
        <row r="26">
          <cell r="B26">
            <v>47119</v>
          </cell>
        </row>
        <row r="27">
          <cell r="D27">
            <v>60</v>
          </cell>
        </row>
        <row r="28">
          <cell r="D28">
            <v>3</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9" t="s">
        <v>676</v>
      </c>
      <c r="B5" s="239"/>
      <c r="C5" s="239"/>
      <c r="D5" s="85"/>
      <c r="E5" s="85"/>
      <c r="F5" s="85"/>
      <c r="G5" s="85"/>
    </row>
    <row r="6" spans="1:19" s="9" customFormat="1" ht="15.75" x14ac:dyDescent="0.2">
      <c r="A6" s="14"/>
    </row>
    <row r="7" spans="1:19" s="9" customFormat="1" ht="18.75" x14ac:dyDescent="0.2">
      <c r="A7" s="243" t="s">
        <v>9</v>
      </c>
      <c r="B7" s="243"/>
      <c r="C7" s="24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4" t="s">
        <v>461</v>
      </c>
      <c r="B9" s="244"/>
      <c r="C9" s="244"/>
      <c r="D9" s="8"/>
      <c r="E9" s="8"/>
      <c r="F9" s="11"/>
      <c r="G9" s="11"/>
      <c r="H9" s="11"/>
      <c r="I9" s="11"/>
      <c r="J9" s="11"/>
      <c r="K9" s="11"/>
      <c r="L9" s="11"/>
      <c r="M9" s="11"/>
      <c r="N9" s="11"/>
      <c r="O9" s="11"/>
      <c r="P9" s="11"/>
      <c r="Q9" s="11"/>
      <c r="R9" s="11"/>
      <c r="S9" s="11"/>
    </row>
    <row r="10" spans="1:19" s="9" customFormat="1" ht="18.75" x14ac:dyDescent="0.2">
      <c r="A10" s="240" t="s">
        <v>8</v>
      </c>
      <c r="B10" s="240"/>
      <c r="C10" s="24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5" t="s">
        <v>568</v>
      </c>
      <c r="B12" s="245"/>
      <c r="C12" s="245"/>
      <c r="D12" s="8"/>
      <c r="E12" s="8"/>
      <c r="F12" s="11"/>
      <c r="G12" s="11"/>
      <c r="H12" s="11"/>
      <c r="I12" s="11"/>
      <c r="J12" s="11"/>
      <c r="K12" s="11"/>
      <c r="L12" s="11"/>
      <c r="M12" s="11"/>
      <c r="N12" s="11"/>
      <c r="O12" s="11"/>
      <c r="P12" s="11"/>
      <c r="Q12" s="11"/>
      <c r="R12" s="11"/>
      <c r="S12" s="11"/>
    </row>
    <row r="13" spans="1:19" s="9" customFormat="1" ht="18.75" x14ac:dyDescent="0.2">
      <c r="A13" s="240" t="s">
        <v>7</v>
      </c>
      <c r="B13" s="240"/>
      <c r="C13" s="24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70.5" customHeight="1" x14ac:dyDescent="0.2">
      <c r="A15" s="246" t="s">
        <v>608</v>
      </c>
      <c r="B15" s="246"/>
      <c r="C15" s="246"/>
      <c r="D15" s="8"/>
      <c r="E15" s="8"/>
      <c r="F15" s="8"/>
      <c r="G15" s="8"/>
      <c r="H15" s="8"/>
      <c r="I15" s="8"/>
      <c r="J15" s="8"/>
      <c r="K15" s="8"/>
      <c r="L15" s="8"/>
      <c r="M15" s="8"/>
      <c r="N15" s="8"/>
      <c r="O15" s="8"/>
      <c r="P15" s="8"/>
      <c r="Q15" s="8"/>
      <c r="R15" s="8"/>
      <c r="S15" s="8"/>
    </row>
    <row r="16" spans="1:19" s="3" customFormat="1" ht="15" customHeight="1" x14ac:dyDescent="0.2">
      <c r="A16" s="240" t="s">
        <v>6</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423</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6"/>
      <c r="B24" s="237"/>
      <c r="C24" s="238"/>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581</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462</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6"/>
      <c r="B39" s="237"/>
      <c r="C39" s="238"/>
    </row>
    <row r="40" spans="1:15" ht="63" x14ac:dyDescent="0.25">
      <c r="A40" s="19" t="s">
        <v>384</v>
      </c>
      <c r="B40" s="27" t="s">
        <v>436</v>
      </c>
      <c r="C40" s="110" t="str">
        <f>IF(C48=0,"нд",CONCATENATE((ROUND(C48,2))," ","млн. руб."))</f>
        <v>522,16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6"/>
      <c r="B47" s="237"/>
      <c r="C47" s="238"/>
    </row>
    <row r="48" spans="1:15" ht="75.75" customHeight="1" x14ac:dyDescent="0.25">
      <c r="A48" s="19" t="s">
        <v>420</v>
      </c>
      <c r="B48" s="27" t="s">
        <v>434</v>
      </c>
      <c r="C48" s="176">
        <v>522.1611487781995</v>
      </c>
    </row>
    <row r="49" spans="1:3" ht="71.25" customHeight="1" x14ac:dyDescent="0.25">
      <c r="A49" s="19" t="s">
        <v>388</v>
      </c>
      <c r="B49" s="27" t="s">
        <v>435</v>
      </c>
      <c r="C49" s="176">
        <v>428.00094162147508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43" t="s">
        <v>9</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463</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0" t="s">
        <v>8</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tr">
        <f>'1. паспорт местоположение'!A12:C12</f>
        <v>M_TP1100.PS.0079</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
      <c r="U13" s="4"/>
      <c r="V13" s="4"/>
      <c r="W13" s="4"/>
      <c r="X13" s="4"/>
      <c r="Y13" s="4"/>
      <c r="Z13" s="4"/>
      <c r="AA13" s="4"/>
      <c r="AB13" s="4"/>
    </row>
    <row r="14" spans="1:28" s="3" customFormat="1" ht="14.25" x14ac:dyDescent="0.2">
      <c r="A14"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1" t="s">
        <v>397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8" t="s">
        <v>5</v>
      </c>
      <c r="B19" s="258" t="s">
        <v>100</v>
      </c>
      <c r="C19" s="253" t="s">
        <v>318</v>
      </c>
      <c r="D19" s="258" t="s">
        <v>317</v>
      </c>
      <c r="E19" s="258" t="s">
        <v>99</v>
      </c>
      <c r="F19" s="258" t="s">
        <v>98</v>
      </c>
      <c r="G19" s="258" t="s">
        <v>313</v>
      </c>
      <c r="H19" s="258" t="s">
        <v>97</v>
      </c>
      <c r="I19" s="258" t="s">
        <v>96</v>
      </c>
      <c r="J19" s="258" t="s">
        <v>95</v>
      </c>
      <c r="K19" s="258" t="s">
        <v>94</v>
      </c>
      <c r="L19" s="258" t="s">
        <v>93</v>
      </c>
      <c r="M19" s="258" t="s">
        <v>92</v>
      </c>
      <c r="N19" s="258" t="s">
        <v>91</v>
      </c>
      <c r="O19" s="258" t="s">
        <v>90</v>
      </c>
      <c r="P19" s="258" t="s">
        <v>89</v>
      </c>
      <c r="Q19" s="258" t="s">
        <v>316</v>
      </c>
      <c r="R19" s="258"/>
      <c r="S19" s="259" t="s">
        <v>391</v>
      </c>
      <c r="T19" s="4"/>
      <c r="U19" s="4"/>
      <c r="V19" s="4"/>
      <c r="W19" s="4"/>
      <c r="X19" s="4"/>
      <c r="Y19" s="4"/>
    </row>
    <row r="20" spans="1:28" s="3" customFormat="1" ht="180.75" customHeight="1" x14ac:dyDescent="0.2">
      <c r="A20" s="258"/>
      <c r="B20" s="258"/>
      <c r="C20" s="255"/>
      <c r="D20" s="258"/>
      <c r="E20" s="258"/>
      <c r="F20" s="258"/>
      <c r="G20" s="258"/>
      <c r="H20" s="258"/>
      <c r="I20" s="258"/>
      <c r="J20" s="258"/>
      <c r="K20" s="258"/>
      <c r="L20" s="258"/>
      <c r="M20" s="258"/>
      <c r="N20" s="258"/>
      <c r="O20" s="258"/>
      <c r="P20" s="258"/>
      <c r="Q20" s="29" t="s">
        <v>314</v>
      </c>
      <c r="R20" s="30" t="s">
        <v>315</v>
      </c>
      <c r="S20" s="259"/>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3"/>
      <c r="C22" s="253"/>
      <c r="D22" s="253"/>
      <c r="E22" s="253"/>
      <c r="F22" s="253"/>
      <c r="G22" s="111"/>
      <c r="H22" s="111"/>
      <c r="I22" s="111"/>
      <c r="J22" s="111"/>
      <c r="K22" s="253"/>
      <c r="L22" s="253"/>
      <c r="M22" s="29"/>
      <c r="N22" s="29"/>
      <c r="O22" s="253"/>
      <c r="P22" s="253"/>
      <c r="Q22" s="247"/>
      <c r="R22" s="247"/>
      <c r="S22" s="250"/>
      <c r="T22" s="4"/>
      <c r="U22" s="4"/>
      <c r="V22" s="4"/>
      <c r="W22" s="4"/>
      <c r="X22" s="4"/>
      <c r="Y22" s="4"/>
    </row>
    <row r="23" spans="1:28" s="3" customFormat="1" ht="18.75" x14ac:dyDescent="0.2">
      <c r="A23" s="29"/>
      <c r="B23" s="254"/>
      <c r="C23" s="254"/>
      <c r="D23" s="254"/>
      <c r="E23" s="254"/>
      <c r="F23" s="254"/>
      <c r="G23" s="111"/>
      <c r="H23" s="113"/>
      <c r="I23" s="113"/>
      <c r="J23" s="113"/>
      <c r="K23" s="254"/>
      <c r="L23" s="254"/>
      <c r="M23" s="29"/>
      <c r="N23" s="29"/>
      <c r="O23" s="254"/>
      <c r="P23" s="254"/>
      <c r="Q23" s="248"/>
      <c r="R23" s="248"/>
      <c r="S23" s="251"/>
      <c r="T23" s="4"/>
      <c r="U23" s="4"/>
      <c r="V23" s="4"/>
      <c r="W23" s="4"/>
    </row>
    <row r="24" spans="1:28" s="3" customFormat="1" ht="18.75" x14ac:dyDescent="0.2">
      <c r="A24" s="29"/>
      <c r="B24" s="255"/>
      <c r="C24" s="255"/>
      <c r="D24" s="255"/>
      <c r="E24" s="255"/>
      <c r="F24" s="255"/>
      <c r="G24" s="111"/>
      <c r="H24" s="113"/>
      <c r="I24" s="113"/>
      <c r="J24" s="113"/>
      <c r="K24" s="255"/>
      <c r="L24" s="255"/>
      <c r="M24" s="29"/>
      <c r="N24" s="29"/>
      <c r="O24" s="255"/>
      <c r="P24" s="255"/>
      <c r="Q24" s="249"/>
      <c r="R24" s="249"/>
      <c r="S24" s="252"/>
      <c r="T24" s="4"/>
      <c r="U24" s="4"/>
      <c r="V24" s="4"/>
      <c r="W24" s="4"/>
    </row>
    <row r="25" spans="1:28" ht="20.25" customHeight="1" x14ac:dyDescent="0.25">
      <c r="A25" s="77"/>
      <c r="B25" s="111" t="s">
        <v>311</v>
      </c>
      <c r="C25" s="111"/>
      <c r="D25" s="111"/>
      <c r="E25" s="77" t="s">
        <v>312</v>
      </c>
      <c r="F25" s="77" t="s">
        <v>312</v>
      </c>
      <c r="G25" s="77"/>
      <c r="H25" s="77"/>
      <c r="I25" s="77"/>
      <c r="J25" s="77"/>
      <c r="K25" s="77"/>
      <c r="L25" s="77"/>
      <c r="M25" s="77"/>
      <c r="N25" s="77"/>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9"/>
  <sheetViews>
    <sheetView view="pageBreakPreview" topLeftCell="A4" zoomScale="55" zoomScaleNormal="60" zoomScaleSheetLayoutView="55" workbookViewId="0">
      <selection activeCell="L26" sqref="L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8.42578125" style="36" customWidth="1"/>
    <col min="8" max="8" width="17.7109375" style="36" customWidth="1"/>
    <col min="9" max="9" width="18" style="36" customWidth="1"/>
    <col min="10" max="10" width="19" style="36" customWidth="1"/>
    <col min="11" max="11" width="10.28515625" style="36" customWidth="1"/>
    <col min="12" max="12" width="11.28515625" style="36" customWidth="1"/>
    <col min="13" max="13" width="11.5703125" style="36" customWidth="1"/>
    <col min="14"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9" customFormat="1" x14ac:dyDescent="0.2">
      <c r="A7" s="14"/>
    </row>
    <row r="8" spans="1:20" s="9"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9"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9" customFormat="1" ht="18.75" customHeight="1" x14ac:dyDescent="0.2">
      <c r="A10" s="244" t="s">
        <v>463</v>
      </c>
      <c r="B10" s="244"/>
      <c r="C10" s="244"/>
      <c r="D10" s="244"/>
      <c r="E10" s="244"/>
      <c r="F10" s="244"/>
      <c r="G10" s="244"/>
      <c r="H10" s="244"/>
      <c r="I10" s="244"/>
      <c r="J10" s="244"/>
      <c r="K10" s="244"/>
      <c r="L10" s="244"/>
      <c r="M10" s="244"/>
      <c r="N10" s="244"/>
      <c r="O10" s="244"/>
      <c r="P10" s="244"/>
      <c r="Q10" s="244"/>
      <c r="R10" s="244"/>
      <c r="S10" s="244"/>
      <c r="T10" s="244"/>
    </row>
    <row r="11" spans="1:20" s="9"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9"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9" customFormat="1" ht="18.75" customHeight="1" x14ac:dyDescent="0.2">
      <c r="A13" s="244" t="str">
        <f>'1. паспорт местоположение'!A12:C12</f>
        <v>M_TP1100.PS.0079</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4.25" x14ac:dyDescent="0.2">
      <c r="A16"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3" customFormat="1" ht="15" customHeight="1" x14ac:dyDescent="0.2">
      <c r="A19" s="242" t="s">
        <v>402</v>
      </c>
      <c r="B19" s="242"/>
      <c r="C19" s="242"/>
      <c r="D19" s="242"/>
      <c r="E19" s="242"/>
      <c r="F19" s="242"/>
      <c r="G19" s="242"/>
      <c r="H19" s="242"/>
      <c r="I19" s="242"/>
      <c r="J19" s="242"/>
      <c r="K19" s="242"/>
      <c r="L19" s="242"/>
      <c r="M19" s="242"/>
      <c r="N19" s="242"/>
      <c r="O19" s="242"/>
      <c r="P19" s="242"/>
      <c r="Q19" s="242"/>
      <c r="R19" s="242"/>
      <c r="S19" s="242"/>
      <c r="T19" s="242"/>
    </row>
    <row r="20" spans="1:20" s="3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184</v>
      </c>
      <c r="C21" s="268"/>
      <c r="D21" s="271" t="s">
        <v>122</v>
      </c>
      <c r="E21" s="267" t="s">
        <v>431</v>
      </c>
      <c r="F21" s="268"/>
      <c r="G21" s="267" t="s">
        <v>229</v>
      </c>
      <c r="H21" s="268"/>
      <c r="I21" s="267" t="s">
        <v>121</v>
      </c>
      <c r="J21" s="268"/>
      <c r="K21" s="271" t="s">
        <v>120</v>
      </c>
      <c r="L21" s="267" t="s">
        <v>119</v>
      </c>
      <c r="M21" s="268"/>
      <c r="N21" s="267" t="s">
        <v>427</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65" t="s">
        <v>115</v>
      </c>
      <c r="R22" s="65" t="s">
        <v>401</v>
      </c>
      <c r="S22" s="65" t="s">
        <v>114</v>
      </c>
      <c r="T22" s="65" t="s">
        <v>113</v>
      </c>
    </row>
    <row r="23" spans="1:20" ht="51.75" customHeight="1" x14ac:dyDescent="0.25">
      <c r="A23" s="266"/>
      <c r="B23" s="65" t="s">
        <v>111</v>
      </c>
      <c r="C23" s="65" t="s">
        <v>112</v>
      </c>
      <c r="D23" s="27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21.5" customHeight="1" x14ac:dyDescent="0.25">
      <c r="A25" s="42">
        <v>1</v>
      </c>
      <c r="B25" s="177" t="s">
        <v>582</v>
      </c>
      <c r="C25" s="177" t="s">
        <v>582</v>
      </c>
      <c r="D25" s="178" t="s">
        <v>583</v>
      </c>
      <c r="E25" s="178" t="s">
        <v>584</v>
      </c>
      <c r="F25" s="178" t="s">
        <v>585</v>
      </c>
      <c r="G25" s="179" t="s">
        <v>588</v>
      </c>
      <c r="H25" s="179" t="s">
        <v>588</v>
      </c>
      <c r="I25" s="177">
        <v>1994</v>
      </c>
      <c r="J25" s="178" t="s">
        <v>585</v>
      </c>
      <c r="K25" s="177">
        <v>1994</v>
      </c>
      <c r="L25" s="178">
        <v>110</v>
      </c>
      <c r="M25" s="178">
        <v>110</v>
      </c>
      <c r="N25" s="178" t="s">
        <v>585</v>
      </c>
      <c r="O25" s="178" t="s">
        <v>585</v>
      </c>
      <c r="P25" s="180">
        <v>2018</v>
      </c>
      <c r="Q25" s="180" t="s">
        <v>598</v>
      </c>
      <c r="R25" s="180" t="s">
        <v>599</v>
      </c>
      <c r="S25" s="178" t="s">
        <v>649</v>
      </c>
      <c r="T25" s="178" t="s">
        <v>650</v>
      </c>
    </row>
    <row r="26" spans="1:20" ht="121.5" customHeight="1" x14ac:dyDescent="0.25">
      <c r="A26" s="42">
        <v>2</v>
      </c>
      <c r="B26" s="177" t="s">
        <v>582</v>
      </c>
      <c r="C26" s="177" t="s">
        <v>582</v>
      </c>
      <c r="D26" s="178" t="s">
        <v>583</v>
      </c>
      <c r="E26" s="178" t="s">
        <v>584</v>
      </c>
      <c r="F26" s="178" t="s">
        <v>585</v>
      </c>
      <c r="G26" s="179" t="s">
        <v>589</v>
      </c>
      <c r="H26" s="179" t="s">
        <v>589</v>
      </c>
      <c r="I26" s="177">
        <v>1986</v>
      </c>
      <c r="J26" s="178" t="s">
        <v>585</v>
      </c>
      <c r="K26" s="177">
        <v>1986</v>
      </c>
      <c r="L26" s="178">
        <v>110</v>
      </c>
      <c r="M26" s="178">
        <v>110</v>
      </c>
      <c r="N26" s="178" t="s">
        <v>585</v>
      </c>
      <c r="O26" s="178" t="s">
        <v>585</v>
      </c>
      <c r="P26" s="180">
        <v>2014</v>
      </c>
      <c r="Q26" s="180" t="s">
        <v>598</v>
      </c>
      <c r="R26" s="180" t="s">
        <v>599</v>
      </c>
      <c r="S26" s="178" t="s">
        <v>649</v>
      </c>
      <c r="T26" s="178" t="s">
        <v>650</v>
      </c>
    </row>
    <row r="27" spans="1:20" ht="121.5" customHeight="1" x14ac:dyDescent="0.25">
      <c r="A27" s="42">
        <v>3</v>
      </c>
      <c r="B27" s="177" t="s">
        <v>582</v>
      </c>
      <c r="C27" s="177" t="s">
        <v>582</v>
      </c>
      <c r="D27" s="178" t="s">
        <v>583</v>
      </c>
      <c r="E27" s="178" t="s">
        <v>586</v>
      </c>
      <c r="F27" s="178" t="s">
        <v>585</v>
      </c>
      <c r="G27" s="179" t="s">
        <v>590</v>
      </c>
      <c r="H27" s="179" t="s">
        <v>590</v>
      </c>
      <c r="I27" s="177">
        <v>1979</v>
      </c>
      <c r="J27" s="178" t="s">
        <v>585</v>
      </c>
      <c r="K27" s="177">
        <v>1979</v>
      </c>
      <c r="L27" s="178">
        <v>35</v>
      </c>
      <c r="M27" s="178">
        <v>35</v>
      </c>
      <c r="N27" s="178" t="s">
        <v>585</v>
      </c>
      <c r="O27" s="178" t="s">
        <v>585</v>
      </c>
      <c r="P27" s="178" t="s">
        <v>585</v>
      </c>
      <c r="Q27" s="180" t="s">
        <v>598</v>
      </c>
      <c r="R27" s="180" t="s">
        <v>599</v>
      </c>
      <c r="S27" s="178" t="s">
        <v>649</v>
      </c>
      <c r="T27" s="178" t="s">
        <v>650</v>
      </c>
    </row>
    <row r="28" spans="1:20" ht="121.5" customHeight="1" x14ac:dyDescent="0.25">
      <c r="A28" s="42">
        <v>4</v>
      </c>
      <c r="B28" s="177" t="s">
        <v>582</v>
      </c>
      <c r="C28" s="177" t="s">
        <v>582</v>
      </c>
      <c r="D28" s="178" t="s">
        <v>583</v>
      </c>
      <c r="E28" s="178" t="s">
        <v>586</v>
      </c>
      <c r="F28" s="178" t="s">
        <v>585</v>
      </c>
      <c r="G28" s="179" t="s">
        <v>591</v>
      </c>
      <c r="H28" s="179" t="s">
        <v>591</v>
      </c>
      <c r="I28" s="177">
        <v>1979</v>
      </c>
      <c r="J28" s="178" t="s">
        <v>585</v>
      </c>
      <c r="K28" s="177">
        <v>1979</v>
      </c>
      <c r="L28" s="178">
        <v>35</v>
      </c>
      <c r="M28" s="178">
        <v>35</v>
      </c>
      <c r="N28" s="178" t="s">
        <v>585</v>
      </c>
      <c r="O28" s="178" t="s">
        <v>585</v>
      </c>
      <c r="P28" s="178" t="s">
        <v>585</v>
      </c>
      <c r="Q28" s="180" t="s">
        <v>598</v>
      </c>
      <c r="R28" s="180" t="s">
        <v>599</v>
      </c>
      <c r="S28" s="178" t="s">
        <v>649</v>
      </c>
      <c r="T28" s="178" t="s">
        <v>650</v>
      </c>
    </row>
    <row r="29" spans="1:20" ht="121.5" customHeight="1" x14ac:dyDescent="0.25">
      <c r="A29" s="42">
        <v>5</v>
      </c>
      <c r="B29" s="177" t="s">
        <v>582</v>
      </c>
      <c r="C29" s="177" t="s">
        <v>582</v>
      </c>
      <c r="D29" s="178" t="s">
        <v>583</v>
      </c>
      <c r="E29" s="178" t="s">
        <v>586</v>
      </c>
      <c r="F29" s="178" t="s">
        <v>585</v>
      </c>
      <c r="G29" s="179" t="s">
        <v>592</v>
      </c>
      <c r="H29" s="179" t="s">
        <v>592</v>
      </c>
      <c r="I29" s="177">
        <v>1979</v>
      </c>
      <c r="J29" s="178" t="s">
        <v>585</v>
      </c>
      <c r="K29" s="177">
        <v>1979</v>
      </c>
      <c r="L29" s="178">
        <v>35</v>
      </c>
      <c r="M29" s="178">
        <v>35</v>
      </c>
      <c r="N29" s="178" t="s">
        <v>585</v>
      </c>
      <c r="O29" s="178" t="s">
        <v>585</v>
      </c>
      <c r="P29" s="178" t="s">
        <v>585</v>
      </c>
      <c r="Q29" s="180" t="s">
        <v>598</v>
      </c>
      <c r="R29" s="180" t="s">
        <v>599</v>
      </c>
      <c r="S29" s="178" t="s">
        <v>649</v>
      </c>
      <c r="T29" s="178" t="s">
        <v>650</v>
      </c>
    </row>
    <row r="30" spans="1:20" ht="121.5" customHeight="1" x14ac:dyDescent="0.25">
      <c r="A30" s="42">
        <v>6</v>
      </c>
      <c r="B30" s="177" t="s">
        <v>582</v>
      </c>
      <c r="C30" s="177" t="s">
        <v>582</v>
      </c>
      <c r="D30" s="178" t="s">
        <v>583</v>
      </c>
      <c r="E30" s="178" t="s">
        <v>586</v>
      </c>
      <c r="F30" s="178" t="s">
        <v>585</v>
      </c>
      <c r="G30" s="179" t="s">
        <v>593</v>
      </c>
      <c r="H30" s="179" t="s">
        <v>593</v>
      </c>
      <c r="I30" s="177">
        <v>1979</v>
      </c>
      <c r="J30" s="178" t="s">
        <v>585</v>
      </c>
      <c r="K30" s="177">
        <v>1979</v>
      </c>
      <c r="L30" s="178">
        <v>35</v>
      </c>
      <c r="M30" s="178">
        <v>35</v>
      </c>
      <c r="N30" s="178" t="s">
        <v>585</v>
      </c>
      <c r="O30" s="178" t="s">
        <v>585</v>
      </c>
      <c r="P30" s="178" t="s">
        <v>585</v>
      </c>
      <c r="Q30" s="180" t="s">
        <v>598</v>
      </c>
      <c r="R30" s="180" t="s">
        <v>599</v>
      </c>
      <c r="S30" s="178" t="s">
        <v>649</v>
      </c>
      <c r="T30" s="178" t="s">
        <v>650</v>
      </c>
    </row>
    <row r="31" spans="1:20" ht="121.5" customHeight="1" x14ac:dyDescent="0.25">
      <c r="A31" s="42">
        <f>A30+1</f>
        <v>7</v>
      </c>
      <c r="B31" s="177" t="s">
        <v>582</v>
      </c>
      <c r="C31" s="177" t="s">
        <v>582</v>
      </c>
      <c r="D31" s="178" t="s">
        <v>583</v>
      </c>
      <c r="E31" s="178" t="s">
        <v>586</v>
      </c>
      <c r="F31" s="178" t="s">
        <v>585</v>
      </c>
      <c r="G31" s="179" t="s">
        <v>594</v>
      </c>
      <c r="H31" s="179" t="s">
        <v>594</v>
      </c>
      <c r="I31" s="177">
        <v>1979</v>
      </c>
      <c r="J31" s="178" t="s">
        <v>585</v>
      </c>
      <c r="K31" s="177">
        <v>1979</v>
      </c>
      <c r="L31" s="178">
        <v>35</v>
      </c>
      <c r="M31" s="178">
        <v>35</v>
      </c>
      <c r="N31" s="178" t="s">
        <v>585</v>
      </c>
      <c r="O31" s="178" t="s">
        <v>585</v>
      </c>
      <c r="P31" s="178" t="s">
        <v>585</v>
      </c>
      <c r="Q31" s="180" t="s">
        <v>598</v>
      </c>
      <c r="R31" s="180" t="s">
        <v>599</v>
      </c>
      <c r="S31" s="178" t="s">
        <v>649</v>
      </c>
      <c r="T31" s="178" t="s">
        <v>650</v>
      </c>
    </row>
    <row r="32" spans="1:20" ht="121.5" customHeight="1" x14ac:dyDescent="0.25">
      <c r="A32" s="42">
        <f t="shared" ref="A32:A72" si="0">A31+1</f>
        <v>8</v>
      </c>
      <c r="B32" s="177" t="s">
        <v>582</v>
      </c>
      <c r="C32" s="177" t="s">
        <v>582</v>
      </c>
      <c r="D32" s="178" t="s">
        <v>583</v>
      </c>
      <c r="E32" s="178" t="s">
        <v>586</v>
      </c>
      <c r="F32" s="178" t="s">
        <v>585</v>
      </c>
      <c r="G32" s="179" t="s">
        <v>595</v>
      </c>
      <c r="H32" s="179" t="s">
        <v>595</v>
      </c>
      <c r="I32" s="177">
        <v>1979</v>
      </c>
      <c r="J32" s="178" t="s">
        <v>585</v>
      </c>
      <c r="K32" s="177">
        <v>1979</v>
      </c>
      <c r="L32" s="178">
        <v>35</v>
      </c>
      <c r="M32" s="178">
        <v>35</v>
      </c>
      <c r="N32" s="178" t="s">
        <v>585</v>
      </c>
      <c r="O32" s="178" t="s">
        <v>585</v>
      </c>
      <c r="P32" s="178" t="s">
        <v>585</v>
      </c>
      <c r="Q32" s="180" t="s">
        <v>598</v>
      </c>
      <c r="R32" s="180" t="s">
        <v>599</v>
      </c>
      <c r="S32" s="178" t="s">
        <v>649</v>
      </c>
      <c r="T32" s="178" t="s">
        <v>650</v>
      </c>
    </row>
    <row r="33" spans="1:20" ht="121.5" customHeight="1" x14ac:dyDescent="0.25">
      <c r="A33" s="42">
        <f t="shared" si="0"/>
        <v>9</v>
      </c>
      <c r="B33" s="177" t="s">
        <v>582</v>
      </c>
      <c r="C33" s="177" t="s">
        <v>582</v>
      </c>
      <c r="D33" s="178" t="s">
        <v>583</v>
      </c>
      <c r="E33" s="178" t="s">
        <v>586</v>
      </c>
      <c r="F33" s="178" t="s">
        <v>585</v>
      </c>
      <c r="G33" s="179" t="s">
        <v>596</v>
      </c>
      <c r="H33" s="179" t="s">
        <v>596</v>
      </c>
      <c r="I33" s="177">
        <v>1979</v>
      </c>
      <c r="J33" s="178" t="s">
        <v>585</v>
      </c>
      <c r="K33" s="177">
        <v>1979</v>
      </c>
      <c r="L33" s="178">
        <v>35</v>
      </c>
      <c r="M33" s="178">
        <v>35</v>
      </c>
      <c r="N33" s="178" t="s">
        <v>585</v>
      </c>
      <c r="O33" s="178" t="s">
        <v>585</v>
      </c>
      <c r="P33" s="178" t="s">
        <v>585</v>
      </c>
      <c r="Q33" s="180" t="s">
        <v>598</v>
      </c>
      <c r="R33" s="180" t="s">
        <v>599</v>
      </c>
      <c r="S33" s="178" t="s">
        <v>649</v>
      </c>
      <c r="T33" s="178" t="s">
        <v>650</v>
      </c>
    </row>
    <row r="34" spans="1:20" ht="121.5" customHeight="1" x14ac:dyDescent="0.25">
      <c r="A34" s="42">
        <f t="shared" si="0"/>
        <v>10</v>
      </c>
      <c r="B34" s="177" t="s">
        <v>582</v>
      </c>
      <c r="C34" s="177" t="s">
        <v>582</v>
      </c>
      <c r="D34" s="178" t="s">
        <v>583</v>
      </c>
      <c r="E34" s="178" t="s">
        <v>587</v>
      </c>
      <c r="F34" s="178" t="s">
        <v>585</v>
      </c>
      <c r="G34" s="179" t="s">
        <v>597</v>
      </c>
      <c r="H34" s="179" t="s">
        <v>597</v>
      </c>
      <c r="I34" s="177">
        <v>1978</v>
      </c>
      <c r="J34" s="178" t="s">
        <v>585</v>
      </c>
      <c r="K34" s="177">
        <v>1978</v>
      </c>
      <c r="L34" s="178">
        <v>35</v>
      </c>
      <c r="M34" s="178">
        <v>35</v>
      </c>
      <c r="N34" s="178" t="s">
        <v>585</v>
      </c>
      <c r="O34" s="178" t="s">
        <v>585</v>
      </c>
      <c r="P34" s="178" t="s">
        <v>585</v>
      </c>
      <c r="Q34" s="180" t="s">
        <v>598</v>
      </c>
      <c r="R34" s="180" t="s">
        <v>599</v>
      </c>
      <c r="S34" s="178" t="s">
        <v>649</v>
      </c>
      <c r="T34" s="178" t="s">
        <v>650</v>
      </c>
    </row>
    <row r="35" spans="1:20" ht="121.5" customHeight="1" x14ac:dyDescent="0.25">
      <c r="A35" s="42">
        <f t="shared" si="0"/>
        <v>11</v>
      </c>
      <c r="B35" s="178" t="s">
        <v>600</v>
      </c>
      <c r="C35" s="178" t="s">
        <v>600</v>
      </c>
      <c r="D35" s="178" t="s">
        <v>601</v>
      </c>
      <c r="E35" s="178" t="s">
        <v>603</v>
      </c>
      <c r="F35" s="178" t="s">
        <v>604</v>
      </c>
      <c r="G35" s="178" t="s">
        <v>603</v>
      </c>
      <c r="H35" s="178" t="s">
        <v>609</v>
      </c>
      <c r="I35" s="178" t="s">
        <v>633</v>
      </c>
      <c r="J35" s="178" t="s">
        <v>634</v>
      </c>
      <c r="K35" s="178" t="s">
        <v>633</v>
      </c>
      <c r="L35" s="178" t="s">
        <v>569</v>
      </c>
      <c r="M35" s="178" t="s">
        <v>569</v>
      </c>
      <c r="N35" s="178" t="s">
        <v>585</v>
      </c>
      <c r="O35" s="178" t="s">
        <v>585</v>
      </c>
      <c r="P35" s="178" t="s">
        <v>585</v>
      </c>
      <c r="Q35" s="178" t="s">
        <v>636</v>
      </c>
      <c r="R35" s="178" t="s">
        <v>637</v>
      </c>
      <c r="S35" s="178" t="s">
        <v>649</v>
      </c>
      <c r="T35" s="178" t="s">
        <v>650</v>
      </c>
    </row>
    <row r="36" spans="1:20" ht="121.5" customHeight="1" x14ac:dyDescent="0.25">
      <c r="A36" s="42">
        <f t="shared" si="0"/>
        <v>12</v>
      </c>
      <c r="B36" s="178" t="s">
        <v>600</v>
      </c>
      <c r="C36" s="178" t="s">
        <v>600</v>
      </c>
      <c r="D36" s="178" t="s">
        <v>601</v>
      </c>
      <c r="E36" s="178" t="s">
        <v>569</v>
      </c>
      <c r="F36" s="178" t="s">
        <v>605</v>
      </c>
      <c r="G36" s="178" t="s">
        <v>569</v>
      </c>
      <c r="H36" s="178" t="s">
        <v>610</v>
      </c>
      <c r="I36" s="178" t="s">
        <v>312</v>
      </c>
      <c r="J36" s="178" t="s">
        <v>634</v>
      </c>
      <c r="K36" s="178" t="s">
        <v>312</v>
      </c>
      <c r="L36" s="178" t="s">
        <v>569</v>
      </c>
      <c r="M36" s="178" t="s">
        <v>569</v>
      </c>
      <c r="N36" s="178" t="s">
        <v>585</v>
      </c>
      <c r="O36" s="178" t="s">
        <v>585</v>
      </c>
      <c r="P36" s="178" t="s">
        <v>585</v>
      </c>
      <c r="Q36" s="178" t="s">
        <v>638</v>
      </c>
      <c r="R36" s="178" t="s">
        <v>639</v>
      </c>
      <c r="S36" s="178" t="s">
        <v>649</v>
      </c>
      <c r="T36" s="178" t="s">
        <v>650</v>
      </c>
    </row>
    <row r="37" spans="1:20" ht="121.5" customHeight="1" x14ac:dyDescent="0.25">
      <c r="A37" s="42">
        <f t="shared" si="0"/>
        <v>13</v>
      </c>
      <c r="B37" s="177" t="s">
        <v>582</v>
      </c>
      <c r="C37" s="177" t="s">
        <v>582</v>
      </c>
      <c r="D37" s="178" t="s">
        <v>602</v>
      </c>
      <c r="E37" s="178" t="s">
        <v>606</v>
      </c>
      <c r="F37" s="178" t="s">
        <v>585</v>
      </c>
      <c r="G37" s="179" t="s">
        <v>611</v>
      </c>
      <c r="H37" s="179" t="s">
        <v>611</v>
      </c>
      <c r="I37" s="177">
        <v>1979</v>
      </c>
      <c r="J37" s="178" t="s">
        <v>585</v>
      </c>
      <c r="K37" s="177">
        <v>1979</v>
      </c>
      <c r="L37" s="178" t="s">
        <v>635</v>
      </c>
      <c r="M37" s="178" t="s">
        <v>635</v>
      </c>
      <c r="N37" s="178" t="s">
        <v>585</v>
      </c>
      <c r="O37" s="178" t="s">
        <v>585</v>
      </c>
      <c r="P37" s="178" t="s">
        <v>585</v>
      </c>
      <c r="Q37" s="180" t="s">
        <v>598</v>
      </c>
      <c r="R37" s="180" t="s">
        <v>599</v>
      </c>
      <c r="S37" s="178" t="s">
        <v>649</v>
      </c>
      <c r="T37" s="178" t="s">
        <v>650</v>
      </c>
    </row>
    <row r="38" spans="1:20" ht="121.5" customHeight="1" x14ac:dyDescent="0.25">
      <c r="A38" s="42">
        <f t="shared" si="0"/>
        <v>14</v>
      </c>
      <c r="B38" s="177" t="s">
        <v>582</v>
      </c>
      <c r="C38" s="177" t="s">
        <v>582</v>
      </c>
      <c r="D38" s="178" t="s">
        <v>602</v>
      </c>
      <c r="E38" s="178" t="s">
        <v>606</v>
      </c>
      <c r="F38" s="178" t="s">
        <v>585</v>
      </c>
      <c r="G38" s="179" t="s">
        <v>612</v>
      </c>
      <c r="H38" s="179" t="s">
        <v>612</v>
      </c>
      <c r="I38" s="177">
        <v>1979</v>
      </c>
      <c r="J38" s="178" t="s">
        <v>585</v>
      </c>
      <c r="K38" s="177">
        <v>1979</v>
      </c>
      <c r="L38" s="178" t="s">
        <v>635</v>
      </c>
      <c r="M38" s="178" t="s">
        <v>635</v>
      </c>
      <c r="N38" s="178" t="s">
        <v>585</v>
      </c>
      <c r="O38" s="178" t="s">
        <v>585</v>
      </c>
      <c r="P38" s="178" t="s">
        <v>585</v>
      </c>
      <c r="Q38" s="180" t="s">
        <v>598</v>
      </c>
      <c r="R38" s="180" t="s">
        <v>599</v>
      </c>
      <c r="S38" s="178" t="s">
        <v>649</v>
      </c>
      <c r="T38" s="178" t="s">
        <v>650</v>
      </c>
    </row>
    <row r="39" spans="1:20" ht="121.5" customHeight="1" x14ac:dyDescent="0.25">
      <c r="A39" s="42">
        <f t="shared" si="0"/>
        <v>15</v>
      </c>
      <c r="B39" s="177" t="s">
        <v>582</v>
      </c>
      <c r="C39" s="177" t="s">
        <v>582</v>
      </c>
      <c r="D39" s="178" t="s">
        <v>602</v>
      </c>
      <c r="E39" s="178" t="s">
        <v>606</v>
      </c>
      <c r="F39" s="178" t="s">
        <v>585</v>
      </c>
      <c r="G39" s="179" t="s">
        <v>613</v>
      </c>
      <c r="H39" s="179" t="s">
        <v>613</v>
      </c>
      <c r="I39" s="177">
        <v>1979</v>
      </c>
      <c r="J39" s="178" t="s">
        <v>585</v>
      </c>
      <c r="K39" s="177">
        <v>1979</v>
      </c>
      <c r="L39" s="178" t="s">
        <v>635</v>
      </c>
      <c r="M39" s="178" t="s">
        <v>635</v>
      </c>
      <c r="N39" s="178" t="s">
        <v>585</v>
      </c>
      <c r="O39" s="178" t="s">
        <v>585</v>
      </c>
      <c r="P39" s="178" t="s">
        <v>585</v>
      </c>
      <c r="Q39" s="180" t="s">
        <v>598</v>
      </c>
      <c r="R39" s="180" t="s">
        <v>599</v>
      </c>
      <c r="S39" s="178" t="s">
        <v>649</v>
      </c>
      <c r="T39" s="178" t="s">
        <v>650</v>
      </c>
    </row>
    <row r="40" spans="1:20" ht="121.5" customHeight="1" x14ac:dyDescent="0.25">
      <c r="A40" s="42">
        <f t="shared" si="0"/>
        <v>16</v>
      </c>
      <c r="B40" s="177" t="s">
        <v>582</v>
      </c>
      <c r="C40" s="177" t="s">
        <v>582</v>
      </c>
      <c r="D40" s="178" t="s">
        <v>602</v>
      </c>
      <c r="E40" s="178" t="s">
        <v>606</v>
      </c>
      <c r="F40" s="178" t="s">
        <v>585</v>
      </c>
      <c r="G40" s="179" t="s">
        <v>614</v>
      </c>
      <c r="H40" s="179" t="s">
        <v>614</v>
      </c>
      <c r="I40" s="177">
        <v>1979</v>
      </c>
      <c r="J40" s="178" t="s">
        <v>585</v>
      </c>
      <c r="K40" s="177">
        <v>1979</v>
      </c>
      <c r="L40" s="178" t="s">
        <v>635</v>
      </c>
      <c r="M40" s="178" t="s">
        <v>635</v>
      </c>
      <c r="N40" s="178" t="s">
        <v>585</v>
      </c>
      <c r="O40" s="178" t="s">
        <v>585</v>
      </c>
      <c r="P40" s="178" t="s">
        <v>585</v>
      </c>
      <c r="Q40" s="180" t="s">
        <v>598</v>
      </c>
      <c r="R40" s="180" t="s">
        <v>599</v>
      </c>
      <c r="S40" s="178" t="s">
        <v>649</v>
      </c>
      <c r="T40" s="178" t="s">
        <v>650</v>
      </c>
    </row>
    <row r="41" spans="1:20" ht="121.5" customHeight="1" x14ac:dyDescent="0.25">
      <c r="A41" s="42">
        <f t="shared" si="0"/>
        <v>17</v>
      </c>
      <c r="B41" s="177" t="s">
        <v>582</v>
      </c>
      <c r="C41" s="177" t="s">
        <v>582</v>
      </c>
      <c r="D41" s="178" t="s">
        <v>602</v>
      </c>
      <c r="E41" s="178" t="s">
        <v>606</v>
      </c>
      <c r="F41" s="178" t="s">
        <v>585</v>
      </c>
      <c r="G41" s="179" t="s">
        <v>615</v>
      </c>
      <c r="H41" s="179" t="s">
        <v>615</v>
      </c>
      <c r="I41" s="177">
        <v>1979</v>
      </c>
      <c r="J41" s="178" t="s">
        <v>585</v>
      </c>
      <c r="K41" s="177">
        <v>1979</v>
      </c>
      <c r="L41" s="178" t="s">
        <v>635</v>
      </c>
      <c r="M41" s="178" t="s">
        <v>635</v>
      </c>
      <c r="N41" s="178" t="s">
        <v>585</v>
      </c>
      <c r="O41" s="178" t="s">
        <v>585</v>
      </c>
      <c r="P41" s="178" t="s">
        <v>585</v>
      </c>
      <c r="Q41" s="180" t="s">
        <v>598</v>
      </c>
      <c r="R41" s="180" t="s">
        <v>599</v>
      </c>
      <c r="S41" s="178" t="s">
        <v>649</v>
      </c>
      <c r="T41" s="178" t="s">
        <v>650</v>
      </c>
    </row>
    <row r="42" spans="1:20" ht="121.5" customHeight="1" x14ac:dyDescent="0.25">
      <c r="A42" s="42">
        <f t="shared" si="0"/>
        <v>18</v>
      </c>
      <c r="B42" s="177" t="s">
        <v>582</v>
      </c>
      <c r="C42" s="177" t="s">
        <v>582</v>
      </c>
      <c r="D42" s="178" t="s">
        <v>602</v>
      </c>
      <c r="E42" s="178" t="s">
        <v>606</v>
      </c>
      <c r="F42" s="178" t="s">
        <v>585</v>
      </c>
      <c r="G42" s="179" t="s">
        <v>616</v>
      </c>
      <c r="H42" s="179" t="s">
        <v>616</v>
      </c>
      <c r="I42" s="177">
        <v>1979</v>
      </c>
      <c r="J42" s="178" t="s">
        <v>585</v>
      </c>
      <c r="K42" s="177">
        <v>1979</v>
      </c>
      <c r="L42" s="178" t="s">
        <v>635</v>
      </c>
      <c r="M42" s="178" t="s">
        <v>635</v>
      </c>
      <c r="N42" s="178" t="s">
        <v>585</v>
      </c>
      <c r="O42" s="178" t="s">
        <v>585</v>
      </c>
      <c r="P42" s="178" t="s">
        <v>585</v>
      </c>
      <c r="Q42" s="180" t="s">
        <v>598</v>
      </c>
      <c r="R42" s="180" t="s">
        <v>599</v>
      </c>
      <c r="S42" s="178" t="s">
        <v>649</v>
      </c>
      <c r="T42" s="178" t="s">
        <v>650</v>
      </c>
    </row>
    <row r="43" spans="1:20" ht="121.5" customHeight="1" x14ac:dyDescent="0.25">
      <c r="A43" s="42">
        <f t="shared" si="0"/>
        <v>19</v>
      </c>
      <c r="B43" s="177" t="s">
        <v>582</v>
      </c>
      <c r="C43" s="177" t="s">
        <v>582</v>
      </c>
      <c r="D43" s="178" t="s">
        <v>602</v>
      </c>
      <c r="E43" s="178" t="s">
        <v>607</v>
      </c>
      <c r="F43" s="178" t="s">
        <v>585</v>
      </c>
      <c r="G43" s="179" t="s">
        <v>617</v>
      </c>
      <c r="H43" s="179" t="s">
        <v>617</v>
      </c>
      <c r="I43" s="177">
        <v>1979</v>
      </c>
      <c r="J43" s="178" t="s">
        <v>585</v>
      </c>
      <c r="K43" s="177">
        <v>1979</v>
      </c>
      <c r="L43" s="178">
        <v>35</v>
      </c>
      <c r="M43" s="178">
        <v>35</v>
      </c>
      <c r="N43" s="178" t="s">
        <v>585</v>
      </c>
      <c r="O43" s="178" t="s">
        <v>585</v>
      </c>
      <c r="P43" s="178" t="s">
        <v>585</v>
      </c>
      <c r="Q43" s="180" t="s">
        <v>598</v>
      </c>
      <c r="R43" s="180" t="s">
        <v>599</v>
      </c>
      <c r="S43" s="178" t="s">
        <v>649</v>
      </c>
      <c r="T43" s="178" t="s">
        <v>650</v>
      </c>
    </row>
    <row r="44" spans="1:20" ht="121.5" customHeight="1" x14ac:dyDescent="0.25">
      <c r="A44" s="42">
        <f t="shared" si="0"/>
        <v>20</v>
      </c>
      <c r="B44" s="177" t="s">
        <v>582</v>
      </c>
      <c r="C44" s="177" t="s">
        <v>582</v>
      </c>
      <c r="D44" s="178" t="s">
        <v>602</v>
      </c>
      <c r="E44" s="178" t="s">
        <v>607</v>
      </c>
      <c r="F44" s="178" t="s">
        <v>585</v>
      </c>
      <c r="G44" s="179" t="s">
        <v>618</v>
      </c>
      <c r="H44" s="179" t="s">
        <v>618</v>
      </c>
      <c r="I44" s="177">
        <v>1979</v>
      </c>
      <c r="J44" s="178" t="s">
        <v>585</v>
      </c>
      <c r="K44" s="177">
        <v>1979</v>
      </c>
      <c r="L44" s="178">
        <v>35</v>
      </c>
      <c r="M44" s="178">
        <v>35</v>
      </c>
      <c r="N44" s="178" t="s">
        <v>585</v>
      </c>
      <c r="O44" s="178" t="s">
        <v>585</v>
      </c>
      <c r="P44" s="178" t="s">
        <v>585</v>
      </c>
      <c r="Q44" s="180" t="s">
        <v>598</v>
      </c>
      <c r="R44" s="180" t="s">
        <v>599</v>
      </c>
      <c r="S44" s="178" t="s">
        <v>649</v>
      </c>
      <c r="T44" s="178" t="s">
        <v>650</v>
      </c>
    </row>
    <row r="45" spans="1:20" ht="121.5" customHeight="1" x14ac:dyDescent="0.25">
      <c r="A45" s="42">
        <f t="shared" si="0"/>
        <v>21</v>
      </c>
      <c r="B45" s="177" t="s">
        <v>582</v>
      </c>
      <c r="C45" s="177" t="s">
        <v>582</v>
      </c>
      <c r="D45" s="178" t="s">
        <v>602</v>
      </c>
      <c r="E45" s="178" t="s">
        <v>607</v>
      </c>
      <c r="F45" s="178" t="s">
        <v>585</v>
      </c>
      <c r="G45" s="179" t="s">
        <v>619</v>
      </c>
      <c r="H45" s="179" t="s">
        <v>619</v>
      </c>
      <c r="I45" s="177">
        <v>1979</v>
      </c>
      <c r="J45" s="178" t="s">
        <v>585</v>
      </c>
      <c r="K45" s="177">
        <v>1979</v>
      </c>
      <c r="L45" s="178">
        <v>35</v>
      </c>
      <c r="M45" s="178">
        <v>35</v>
      </c>
      <c r="N45" s="178" t="s">
        <v>585</v>
      </c>
      <c r="O45" s="178" t="s">
        <v>585</v>
      </c>
      <c r="P45" s="178" t="s">
        <v>585</v>
      </c>
      <c r="Q45" s="180" t="s">
        <v>598</v>
      </c>
      <c r="R45" s="180" t="s">
        <v>599</v>
      </c>
      <c r="S45" s="178" t="s">
        <v>649</v>
      </c>
      <c r="T45" s="178" t="s">
        <v>650</v>
      </c>
    </row>
    <row r="46" spans="1:20" ht="121.5" customHeight="1" x14ac:dyDescent="0.25">
      <c r="A46" s="42">
        <f t="shared" si="0"/>
        <v>22</v>
      </c>
      <c r="B46" s="177" t="s">
        <v>582</v>
      </c>
      <c r="C46" s="177" t="s">
        <v>582</v>
      </c>
      <c r="D46" s="178" t="s">
        <v>602</v>
      </c>
      <c r="E46" s="178" t="s">
        <v>607</v>
      </c>
      <c r="F46" s="178" t="s">
        <v>585</v>
      </c>
      <c r="G46" s="179" t="s">
        <v>620</v>
      </c>
      <c r="H46" s="179" t="s">
        <v>620</v>
      </c>
      <c r="I46" s="177">
        <v>1979</v>
      </c>
      <c r="J46" s="178" t="s">
        <v>585</v>
      </c>
      <c r="K46" s="177">
        <v>1979</v>
      </c>
      <c r="L46" s="178">
        <v>35</v>
      </c>
      <c r="M46" s="178">
        <v>35</v>
      </c>
      <c r="N46" s="178" t="s">
        <v>585</v>
      </c>
      <c r="O46" s="178" t="s">
        <v>585</v>
      </c>
      <c r="P46" s="178" t="s">
        <v>585</v>
      </c>
      <c r="Q46" s="180" t="s">
        <v>598</v>
      </c>
      <c r="R46" s="180" t="s">
        <v>599</v>
      </c>
      <c r="S46" s="178" t="s">
        <v>649</v>
      </c>
      <c r="T46" s="178" t="s">
        <v>650</v>
      </c>
    </row>
    <row r="47" spans="1:20" ht="121.5" customHeight="1" x14ac:dyDescent="0.25">
      <c r="A47" s="42">
        <f t="shared" si="0"/>
        <v>23</v>
      </c>
      <c r="B47" s="177" t="s">
        <v>582</v>
      </c>
      <c r="C47" s="177" t="s">
        <v>582</v>
      </c>
      <c r="D47" s="178" t="s">
        <v>602</v>
      </c>
      <c r="E47" s="178" t="s">
        <v>607</v>
      </c>
      <c r="F47" s="178" t="s">
        <v>585</v>
      </c>
      <c r="G47" s="179" t="s">
        <v>621</v>
      </c>
      <c r="H47" s="179" t="s">
        <v>621</v>
      </c>
      <c r="I47" s="177">
        <v>1979</v>
      </c>
      <c r="J47" s="178" t="s">
        <v>585</v>
      </c>
      <c r="K47" s="177">
        <v>1979</v>
      </c>
      <c r="L47" s="178">
        <v>35</v>
      </c>
      <c r="M47" s="178">
        <v>35</v>
      </c>
      <c r="N47" s="178" t="s">
        <v>585</v>
      </c>
      <c r="O47" s="178" t="s">
        <v>585</v>
      </c>
      <c r="P47" s="178" t="s">
        <v>585</v>
      </c>
      <c r="Q47" s="180" t="s">
        <v>598</v>
      </c>
      <c r="R47" s="180" t="s">
        <v>599</v>
      </c>
      <c r="S47" s="178" t="s">
        <v>649</v>
      </c>
      <c r="T47" s="178" t="s">
        <v>650</v>
      </c>
    </row>
    <row r="48" spans="1:20" ht="121.5" customHeight="1" x14ac:dyDescent="0.25">
      <c r="A48" s="42">
        <f t="shared" si="0"/>
        <v>24</v>
      </c>
      <c r="B48" s="177" t="s">
        <v>582</v>
      </c>
      <c r="C48" s="177" t="s">
        <v>582</v>
      </c>
      <c r="D48" s="178" t="s">
        <v>602</v>
      </c>
      <c r="E48" s="178" t="s">
        <v>607</v>
      </c>
      <c r="F48" s="178" t="s">
        <v>585</v>
      </c>
      <c r="G48" s="179" t="s">
        <v>622</v>
      </c>
      <c r="H48" s="179" t="s">
        <v>622</v>
      </c>
      <c r="I48" s="177">
        <v>1979</v>
      </c>
      <c r="J48" s="178" t="s">
        <v>585</v>
      </c>
      <c r="K48" s="177">
        <v>1979</v>
      </c>
      <c r="L48" s="178">
        <v>35</v>
      </c>
      <c r="M48" s="178">
        <v>35</v>
      </c>
      <c r="N48" s="178" t="s">
        <v>585</v>
      </c>
      <c r="O48" s="178" t="s">
        <v>585</v>
      </c>
      <c r="P48" s="178" t="s">
        <v>585</v>
      </c>
      <c r="Q48" s="180" t="s">
        <v>598</v>
      </c>
      <c r="R48" s="180" t="s">
        <v>599</v>
      </c>
      <c r="S48" s="178" t="s">
        <v>649</v>
      </c>
      <c r="T48" s="178" t="s">
        <v>650</v>
      </c>
    </row>
    <row r="49" spans="1:20" ht="121.5" customHeight="1" x14ac:dyDescent="0.25">
      <c r="A49" s="42">
        <f t="shared" si="0"/>
        <v>25</v>
      </c>
      <c r="B49" s="177" t="s">
        <v>582</v>
      </c>
      <c r="C49" s="177" t="s">
        <v>582</v>
      </c>
      <c r="D49" s="178" t="s">
        <v>602</v>
      </c>
      <c r="E49" s="178" t="s">
        <v>607</v>
      </c>
      <c r="F49" s="178" t="s">
        <v>585</v>
      </c>
      <c r="G49" s="179" t="s">
        <v>623</v>
      </c>
      <c r="H49" s="179" t="s">
        <v>623</v>
      </c>
      <c r="I49" s="177">
        <v>1979</v>
      </c>
      <c r="J49" s="178" t="s">
        <v>585</v>
      </c>
      <c r="K49" s="177">
        <v>1979</v>
      </c>
      <c r="L49" s="178">
        <v>35</v>
      </c>
      <c r="M49" s="178">
        <v>35</v>
      </c>
      <c r="N49" s="178" t="s">
        <v>585</v>
      </c>
      <c r="O49" s="178" t="s">
        <v>585</v>
      </c>
      <c r="P49" s="178" t="s">
        <v>585</v>
      </c>
      <c r="Q49" s="180" t="s">
        <v>598</v>
      </c>
      <c r="R49" s="180" t="s">
        <v>599</v>
      </c>
      <c r="S49" s="178" t="s">
        <v>649</v>
      </c>
      <c r="T49" s="178" t="s">
        <v>650</v>
      </c>
    </row>
    <row r="50" spans="1:20" ht="121.5" customHeight="1" x14ac:dyDescent="0.25">
      <c r="A50" s="42">
        <f t="shared" si="0"/>
        <v>26</v>
      </c>
      <c r="B50" s="177" t="s">
        <v>582</v>
      </c>
      <c r="C50" s="177" t="s">
        <v>582</v>
      </c>
      <c r="D50" s="178" t="s">
        <v>602</v>
      </c>
      <c r="E50" s="178" t="s">
        <v>607</v>
      </c>
      <c r="F50" s="178" t="s">
        <v>585</v>
      </c>
      <c r="G50" s="179" t="s">
        <v>624</v>
      </c>
      <c r="H50" s="179" t="s">
        <v>624</v>
      </c>
      <c r="I50" s="177">
        <v>1979</v>
      </c>
      <c r="J50" s="178" t="s">
        <v>585</v>
      </c>
      <c r="K50" s="177">
        <v>1979</v>
      </c>
      <c r="L50" s="178">
        <v>35</v>
      </c>
      <c r="M50" s="178">
        <v>35</v>
      </c>
      <c r="N50" s="178" t="s">
        <v>585</v>
      </c>
      <c r="O50" s="178" t="s">
        <v>585</v>
      </c>
      <c r="P50" s="178" t="s">
        <v>585</v>
      </c>
      <c r="Q50" s="180" t="s">
        <v>598</v>
      </c>
      <c r="R50" s="180" t="s">
        <v>599</v>
      </c>
      <c r="S50" s="178" t="s">
        <v>649</v>
      </c>
      <c r="T50" s="178" t="s">
        <v>650</v>
      </c>
    </row>
    <row r="51" spans="1:20" ht="121.5" customHeight="1" x14ac:dyDescent="0.25">
      <c r="A51" s="42">
        <f t="shared" si="0"/>
        <v>27</v>
      </c>
      <c r="B51" s="177" t="s">
        <v>582</v>
      </c>
      <c r="C51" s="177" t="s">
        <v>582</v>
      </c>
      <c r="D51" s="178" t="s">
        <v>602</v>
      </c>
      <c r="E51" s="178" t="s">
        <v>607</v>
      </c>
      <c r="F51" s="178" t="s">
        <v>585</v>
      </c>
      <c r="G51" s="179" t="s">
        <v>625</v>
      </c>
      <c r="H51" s="179" t="s">
        <v>625</v>
      </c>
      <c r="I51" s="177">
        <v>1979</v>
      </c>
      <c r="J51" s="178" t="s">
        <v>585</v>
      </c>
      <c r="K51" s="177">
        <v>1979</v>
      </c>
      <c r="L51" s="178">
        <v>35</v>
      </c>
      <c r="M51" s="178">
        <v>35</v>
      </c>
      <c r="N51" s="178" t="s">
        <v>585</v>
      </c>
      <c r="O51" s="178" t="s">
        <v>585</v>
      </c>
      <c r="P51" s="178" t="s">
        <v>585</v>
      </c>
      <c r="Q51" s="180" t="s">
        <v>598</v>
      </c>
      <c r="R51" s="180" t="s">
        <v>599</v>
      </c>
      <c r="S51" s="178" t="s">
        <v>649</v>
      </c>
      <c r="T51" s="178" t="s">
        <v>650</v>
      </c>
    </row>
    <row r="52" spans="1:20" ht="121.5" customHeight="1" x14ac:dyDescent="0.25">
      <c r="A52" s="42">
        <f t="shared" si="0"/>
        <v>28</v>
      </c>
      <c r="B52" s="177" t="s">
        <v>582</v>
      </c>
      <c r="C52" s="177" t="s">
        <v>582</v>
      </c>
      <c r="D52" s="178" t="s">
        <v>602</v>
      </c>
      <c r="E52" s="178" t="s">
        <v>607</v>
      </c>
      <c r="F52" s="178" t="s">
        <v>585</v>
      </c>
      <c r="G52" s="179" t="s">
        <v>626</v>
      </c>
      <c r="H52" s="179" t="s">
        <v>626</v>
      </c>
      <c r="I52" s="177">
        <v>1979</v>
      </c>
      <c r="J52" s="178" t="s">
        <v>585</v>
      </c>
      <c r="K52" s="177">
        <v>1979</v>
      </c>
      <c r="L52" s="178">
        <v>35</v>
      </c>
      <c r="M52" s="178">
        <v>35</v>
      </c>
      <c r="N52" s="178" t="s">
        <v>585</v>
      </c>
      <c r="O52" s="178" t="s">
        <v>585</v>
      </c>
      <c r="P52" s="178" t="s">
        <v>585</v>
      </c>
      <c r="Q52" s="180" t="s">
        <v>598</v>
      </c>
      <c r="R52" s="180" t="s">
        <v>599</v>
      </c>
      <c r="S52" s="178" t="s">
        <v>649</v>
      </c>
      <c r="T52" s="178" t="s">
        <v>650</v>
      </c>
    </row>
    <row r="53" spans="1:20" ht="121.5" customHeight="1" x14ac:dyDescent="0.25">
      <c r="A53" s="42">
        <f t="shared" si="0"/>
        <v>29</v>
      </c>
      <c r="B53" s="177" t="s">
        <v>582</v>
      </c>
      <c r="C53" s="177" t="s">
        <v>582</v>
      </c>
      <c r="D53" s="178" t="s">
        <v>602</v>
      </c>
      <c r="E53" s="178" t="s">
        <v>607</v>
      </c>
      <c r="F53" s="178" t="s">
        <v>585</v>
      </c>
      <c r="G53" s="179" t="s">
        <v>627</v>
      </c>
      <c r="H53" s="179" t="s">
        <v>627</v>
      </c>
      <c r="I53" s="177">
        <v>1979</v>
      </c>
      <c r="J53" s="178" t="s">
        <v>585</v>
      </c>
      <c r="K53" s="177">
        <v>1979</v>
      </c>
      <c r="L53" s="178">
        <v>35</v>
      </c>
      <c r="M53" s="178">
        <v>35</v>
      </c>
      <c r="N53" s="178" t="s">
        <v>585</v>
      </c>
      <c r="O53" s="178" t="s">
        <v>585</v>
      </c>
      <c r="P53" s="178" t="s">
        <v>585</v>
      </c>
      <c r="Q53" s="180" t="s">
        <v>598</v>
      </c>
      <c r="R53" s="180" t="s">
        <v>599</v>
      </c>
      <c r="S53" s="178" t="s">
        <v>649</v>
      </c>
      <c r="T53" s="178" t="s">
        <v>650</v>
      </c>
    </row>
    <row r="54" spans="1:20" ht="121.5" customHeight="1" x14ac:dyDescent="0.25">
      <c r="A54" s="42">
        <f t="shared" si="0"/>
        <v>30</v>
      </c>
      <c r="B54" s="177" t="s">
        <v>582</v>
      </c>
      <c r="C54" s="177" t="s">
        <v>582</v>
      </c>
      <c r="D54" s="178" t="s">
        <v>602</v>
      </c>
      <c r="E54" s="178" t="s">
        <v>607</v>
      </c>
      <c r="F54" s="178" t="s">
        <v>585</v>
      </c>
      <c r="G54" s="179" t="s">
        <v>628</v>
      </c>
      <c r="H54" s="179" t="s">
        <v>628</v>
      </c>
      <c r="I54" s="177">
        <v>1979</v>
      </c>
      <c r="J54" s="178" t="s">
        <v>585</v>
      </c>
      <c r="K54" s="177">
        <v>1979</v>
      </c>
      <c r="L54" s="178">
        <v>35</v>
      </c>
      <c r="M54" s="178">
        <v>35</v>
      </c>
      <c r="N54" s="178" t="s">
        <v>585</v>
      </c>
      <c r="O54" s="178" t="s">
        <v>585</v>
      </c>
      <c r="P54" s="178" t="s">
        <v>585</v>
      </c>
      <c r="Q54" s="180" t="s">
        <v>598</v>
      </c>
      <c r="R54" s="180" t="s">
        <v>599</v>
      </c>
      <c r="S54" s="178" t="s">
        <v>649</v>
      </c>
      <c r="T54" s="178" t="s">
        <v>650</v>
      </c>
    </row>
    <row r="55" spans="1:20" ht="121.5" customHeight="1" x14ac:dyDescent="0.25">
      <c r="A55" s="42">
        <f t="shared" si="0"/>
        <v>31</v>
      </c>
      <c r="B55" s="177" t="s">
        <v>582</v>
      </c>
      <c r="C55" s="177" t="s">
        <v>582</v>
      </c>
      <c r="D55" s="178" t="s">
        <v>602</v>
      </c>
      <c r="E55" s="178" t="s">
        <v>607</v>
      </c>
      <c r="F55" s="178" t="s">
        <v>585</v>
      </c>
      <c r="G55" s="179" t="s">
        <v>629</v>
      </c>
      <c r="H55" s="179" t="s">
        <v>629</v>
      </c>
      <c r="I55" s="177">
        <v>1979</v>
      </c>
      <c r="J55" s="178" t="s">
        <v>585</v>
      </c>
      <c r="K55" s="177">
        <v>1979</v>
      </c>
      <c r="L55" s="178">
        <v>35</v>
      </c>
      <c r="M55" s="178">
        <v>35</v>
      </c>
      <c r="N55" s="178" t="s">
        <v>585</v>
      </c>
      <c r="O55" s="178" t="s">
        <v>585</v>
      </c>
      <c r="P55" s="178" t="s">
        <v>585</v>
      </c>
      <c r="Q55" s="180" t="s">
        <v>598</v>
      </c>
      <c r="R55" s="180" t="s">
        <v>599</v>
      </c>
      <c r="S55" s="178" t="s">
        <v>649</v>
      </c>
      <c r="T55" s="178" t="s">
        <v>650</v>
      </c>
    </row>
    <row r="56" spans="1:20" ht="121.5" customHeight="1" x14ac:dyDescent="0.25">
      <c r="A56" s="42">
        <f t="shared" si="0"/>
        <v>32</v>
      </c>
      <c r="B56" s="177" t="s">
        <v>582</v>
      </c>
      <c r="C56" s="177" t="s">
        <v>582</v>
      </c>
      <c r="D56" s="178" t="s">
        <v>602</v>
      </c>
      <c r="E56" s="178" t="s">
        <v>607</v>
      </c>
      <c r="F56" s="178" t="s">
        <v>585</v>
      </c>
      <c r="G56" s="179" t="s">
        <v>630</v>
      </c>
      <c r="H56" s="179" t="s">
        <v>630</v>
      </c>
      <c r="I56" s="177">
        <v>1979</v>
      </c>
      <c r="J56" s="178" t="s">
        <v>585</v>
      </c>
      <c r="K56" s="177">
        <v>1979</v>
      </c>
      <c r="L56" s="178">
        <v>35</v>
      </c>
      <c r="M56" s="178">
        <v>35</v>
      </c>
      <c r="N56" s="178" t="s">
        <v>585</v>
      </c>
      <c r="O56" s="178" t="s">
        <v>585</v>
      </c>
      <c r="P56" s="178" t="s">
        <v>585</v>
      </c>
      <c r="Q56" s="180" t="s">
        <v>598</v>
      </c>
      <c r="R56" s="180" t="s">
        <v>599</v>
      </c>
      <c r="S56" s="178" t="s">
        <v>649</v>
      </c>
      <c r="T56" s="178" t="s">
        <v>650</v>
      </c>
    </row>
    <row r="57" spans="1:20" ht="121.5" customHeight="1" x14ac:dyDescent="0.25">
      <c r="A57" s="42">
        <f t="shared" si="0"/>
        <v>33</v>
      </c>
      <c r="B57" s="177" t="s">
        <v>582</v>
      </c>
      <c r="C57" s="177" t="s">
        <v>582</v>
      </c>
      <c r="D57" s="178" t="s">
        <v>602</v>
      </c>
      <c r="E57" s="178" t="s">
        <v>607</v>
      </c>
      <c r="F57" s="178" t="s">
        <v>585</v>
      </c>
      <c r="G57" s="179" t="s">
        <v>631</v>
      </c>
      <c r="H57" s="179" t="s">
        <v>631</v>
      </c>
      <c r="I57" s="177">
        <v>1979</v>
      </c>
      <c r="J57" s="178" t="s">
        <v>585</v>
      </c>
      <c r="K57" s="177">
        <v>1979</v>
      </c>
      <c r="L57" s="178">
        <v>35</v>
      </c>
      <c r="M57" s="178">
        <v>35</v>
      </c>
      <c r="N57" s="178" t="s">
        <v>585</v>
      </c>
      <c r="O57" s="178" t="s">
        <v>585</v>
      </c>
      <c r="P57" s="178" t="s">
        <v>585</v>
      </c>
      <c r="Q57" s="180" t="s">
        <v>598</v>
      </c>
      <c r="R57" s="180" t="s">
        <v>599</v>
      </c>
      <c r="S57" s="178" t="s">
        <v>649</v>
      </c>
      <c r="T57" s="178" t="s">
        <v>650</v>
      </c>
    </row>
    <row r="58" spans="1:20" ht="121.5" customHeight="1" x14ac:dyDescent="0.25">
      <c r="A58" s="42">
        <f t="shared" si="0"/>
        <v>34</v>
      </c>
      <c r="B58" s="177" t="s">
        <v>582</v>
      </c>
      <c r="C58" s="177" t="s">
        <v>582</v>
      </c>
      <c r="D58" s="178" t="s">
        <v>602</v>
      </c>
      <c r="E58" s="178" t="s">
        <v>607</v>
      </c>
      <c r="F58" s="178" t="s">
        <v>585</v>
      </c>
      <c r="G58" s="181" t="s">
        <v>632</v>
      </c>
      <c r="H58" s="181" t="s">
        <v>632</v>
      </c>
      <c r="I58" s="182">
        <v>1979</v>
      </c>
      <c r="J58" s="178" t="s">
        <v>585</v>
      </c>
      <c r="K58" s="182">
        <v>1979</v>
      </c>
      <c r="L58" s="178">
        <v>35</v>
      </c>
      <c r="M58" s="178">
        <v>35</v>
      </c>
      <c r="N58" s="178" t="s">
        <v>585</v>
      </c>
      <c r="O58" s="178" t="s">
        <v>585</v>
      </c>
      <c r="P58" s="178" t="s">
        <v>585</v>
      </c>
      <c r="Q58" s="180" t="s">
        <v>598</v>
      </c>
      <c r="R58" s="180" t="s">
        <v>599</v>
      </c>
      <c r="S58" s="178" t="s">
        <v>649</v>
      </c>
      <c r="T58" s="178" t="s">
        <v>650</v>
      </c>
    </row>
    <row r="59" spans="1:20" ht="121.5" customHeight="1" x14ac:dyDescent="0.25">
      <c r="A59" s="42">
        <f t="shared" si="0"/>
        <v>35</v>
      </c>
      <c r="B59" s="178" t="s">
        <v>600</v>
      </c>
      <c r="C59" s="178" t="s">
        <v>600</v>
      </c>
      <c r="D59" s="183" t="s">
        <v>640</v>
      </c>
      <c r="E59" s="178" t="s">
        <v>644</v>
      </c>
      <c r="F59" s="178" t="s">
        <v>642</v>
      </c>
      <c r="G59" s="178" t="s">
        <v>641</v>
      </c>
      <c r="H59" s="178" t="s">
        <v>642</v>
      </c>
      <c r="I59" s="178" t="s">
        <v>648</v>
      </c>
      <c r="J59" s="178" t="s">
        <v>634</v>
      </c>
      <c r="K59" s="178" t="s">
        <v>648</v>
      </c>
      <c r="L59" s="178" t="s">
        <v>585</v>
      </c>
      <c r="M59" s="178" t="s">
        <v>585</v>
      </c>
      <c r="N59" s="178" t="s">
        <v>585</v>
      </c>
      <c r="O59" s="178" t="s">
        <v>585</v>
      </c>
      <c r="P59" s="178" t="s">
        <v>585</v>
      </c>
      <c r="Q59" s="178" t="s">
        <v>585</v>
      </c>
      <c r="R59" s="178" t="s">
        <v>585</v>
      </c>
      <c r="S59" s="178" t="s">
        <v>649</v>
      </c>
      <c r="T59" s="178" t="s">
        <v>650</v>
      </c>
    </row>
    <row r="60" spans="1:20" ht="121.5" customHeight="1" x14ac:dyDescent="0.25">
      <c r="A60" s="42">
        <f t="shared" si="0"/>
        <v>36</v>
      </c>
      <c r="B60" s="178" t="s">
        <v>600</v>
      </c>
      <c r="C60" s="178" t="s">
        <v>600</v>
      </c>
      <c r="D60" s="183" t="s">
        <v>640</v>
      </c>
      <c r="E60" s="178" t="s">
        <v>644</v>
      </c>
      <c r="F60" s="178" t="s">
        <v>642</v>
      </c>
      <c r="G60" s="178" t="s">
        <v>641</v>
      </c>
      <c r="H60" s="178" t="s">
        <v>642</v>
      </c>
      <c r="I60" s="178" t="s">
        <v>648</v>
      </c>
      <c r="J60" s="178" t="s">
        <v>634</v>
      </c>
      <c r="K60" s="178" t="s">
        <v>648</v>
      </c>
      <c r="L60" s="178" t="s">
        <v>585</v>
      </c>
      <c r="M60" s="178" t="s">
        <v>585</v>
      </c>
      <c r="N60" s="178" t="s">
        <v>585</v>
      </c>
      <c r="O60" s="178" t="s">
        <v>585</v>
      </c>
      <c r="P60" s="178" t="s">
        <v>585</v>
      </c>
      <c r="Q60" s="178" t="s">
        <v>585</v>
      </c>
      <c r="R60" s="178" t="s">
        <v>585</v>
      </c>
      <c r="S60" s="178" t="s">
        <v>649</v>
      </c>
      <c r="T60" s="178" t="s">
        <v>650</v>
      </c>
    </row>
    <row r="61" spans="1:20" ht="121.5" customHeight="1" x14ac:dyDescent="0.25">
      <c r="A61" s="42">
        <f t="shared" si="0"/>
        <v>37</v>
      </c>
      <c r="B61" s="178" t="s">
        <v>600</v>
      </c>
      <c r="C61" s="178" t="s">
        <v>600</v>
      </c>
      <c r="D61" s="183" t="s">
        <v>640</v>
      </c>
      <c r="E61" s="178" t="s">
        <v>644</v>
      </c>
      <c r="F61" s="178" t="s">
        <v>642</v>
      </c>
      <c r="G61" s="178" t="s">
        <v>641</v>
      </c>
      <c r="H61" s="178" t="s">
        <v>642</v>
      </c>
      <c r="I61" s="178" t="s">
        <v>648</v>
      </c>
      <c r="J61" s="178" t="s">
        <v>634</v>
      </c>
      <c r="K61" s="178" t="s">
        <v>648</v>
      </c>
      <c r="L61" s="178" t="s">
        <v>585</v>
      </c>
      <c r="M61" s="178" t="s">
        <v>585</v>
      </c>
      <c r="N61" s="178" t="s">
        <v>585</v>
      </c>
      <c r="O61" s="178" t="s">
        <v>585</v>
      </c>
      <c r="P61" s="178" t="s">
        <v>585</v>
      </c>
      <c r="Q61" s="178" t="s">
        <v>585</v>
      </c>
      <c r="R61" s="178" t="s">
        <v>585</v>
      </c>
      <c r="S61" s="178" t="s">
        <v>649</v>
      </c>
      <c r="T61" s="178" t="s">
        <v>650</v>
      </c>
    </row>
    <row r="62" spans="1:20" ht="121.5" customHeight="1" x14ac:dyDescent="0.25">
      <c r="A62" s="42">
        <f t="shared" si="0"/>
        <v>38</v>
      </c>
      <c r="B62" s="178" t="s">
        <v>600</v>
      </c>
      <c r="C62" s="178" t="s">
        <v>600</v>
      </c>
      <c r="D62" s="183" t="s">
        <v>640</v>
      </c>
      <c r="E62" s="178" t="s">
        <v>569</v>
      </c>
      <c r="F62" s="178" t="s">
        <v>645</v>
      </c>
      <c r="G62" s="178" t="s">
        <v>569</v>
      </c>
      <c r="H62" s="178" t="s">
        <v>643</v>
      </c>
      <c r="I62" s="178" t="s">
        <v>569</v>
      </c>
      <c r="J62" s="178">
        <v>2027</v>
      </c>
      <c r="K62" s="178" t="s">
        <v>569</v>
      </c>
      <c r="L62" s="178" t="s">
        <v>585</v>
      </c>
      <c r="M62" s="178" t="s">
        <v>585</v>
      </c>
      <c r="N62" s="178" t="s">
        <v>585</v>
      </c>
      <c r="O62" s="178" t="s">
        <v>585</v>
      </c>
      <c r="P62" s="178" t="s">
        <v>585</v>
      </c>
      <c r="Q62" s="178" t="s">
        <v>585</v>
      </c>
      <c r="R62" s="178" t="s">
        <v>585</v>
      </c>
      <c r="S62" s="178" t="s">
        <v>649</v>
      </c>
      <c r="T62" s="178" t="s">
        <v>650</v>
      </c>
    </row>
    <row r="63" spans="1:20" ht="121.5" customHeight="1" x14ac:dyDescent="0.25">
      <c r="A63" s="42">
        <f t="shared" si="0"/>
        <v>39</v>
      </c>
      <c r="B63" s="178" t="s">
        <v>600</v>
      </c>
      <c r="C63" s="178" t="s">
        <v>600</v>
      </c>
      <c r="D63" s="183" t="s">
        <v>640</v>
      </c>
      <c r="E63" s="178" t="s">
        <v>646</v>
      </c>
      <c r="F63" s="178" t="s">
        <v>647</v>
      </c>
      <c r="G63" s="179" t="s">
        <v>588</v>
      </c>
      <c r="H63" s="179" t="s">
        <v>588</v>
      </c>
      <c r="I63" s="184">
        <v>1979</v>
      </c>
      <c r="J63" s="184">
        <v>2027</v>
      </c>
      <c r="K63" s="184">
        <v>1979</v>
      </c>
      <c r="L63" s="178" t="s">
        <v>585</v>
      </c>
      <c r="M63" s="178" t="s">
        <v>585</v>
      </c>
      <c r="N63" s="178" t="s">
        <v>585</v>
      </c>
      <c r="O63" s="178" t="s">
        <v>585</v>
      </c>
      <c r="P63" s="178" t="s">
        <v>585</v>
      </c>
      <c r="Q63" s="178" t="s">
        <v>585</v>
      </c>
      <c r="R63" s="178" t="s">
        <v>585</v>
      </c>
      <c r="S63" s="178" t="s">
        <v>649</v>
      </c>
      <c r="T63" s="178" t="s">
        <v>650</v>
      </c>
    </row>
    <row r="64" spans="1:20" ht="121.5" customHeight="1" x14ac:dyDescent="0.25">
      <c r="A64" s="42">
        <f t="shared" si="0"/>
        <v>40</v>
      </c>
      <c r="B64" s="178" t="s">
        <v>600</v>
      </c>
      <c r="C64" s="178" t="s">
        <v>600</v>
      </c>
      <c r="D64" s="183" t="s">
        <v>640</v>
      </c>
      <c r="E64" s="178" t="s">
        <v>646</v>
      </c>
      <c r="F64" s="178" t="s">
        <v>647</v>
      </c>
      <c r="G64" s="179" t="s">
        <v>589</v>
      </c>
      <c r="H64" s="179" t="s">
        <v>589</v>
      </c>
      <c r="I64" s="184">
        <v>1979</v>
      </c>
      <c r="J64" s="184">
        <v>2027</v>
      </c>
      <c r="K64" s="184">
        <v>1979</v>
      </c>
      <c r="L64" s="178" t="s">
        <v>585</v>
      </c>
      <c r="M64" s="178" t="s">
        <v>585</v>
      </c>
      <c r="N64" s="178" t="s">
        <v>585</v>
      </c>
      <c r="O64" s="178" t="s">
        <v>585</v>
      </c>
      <c r="P64" s="178" t="s">
        <v>585</v>
      </c>
      <c r="Q64" s="178" t="s">
        <v>585</v>
      </c>
      <c r="R64" s="178" t="s">
        <v>585</v>
      </c>
      <c r="S64" s="178" t="s">
        <v>649</v>
      </c>
      <c r="T64" s="178" t="s">
        <v>650</v>
      </c>
    </row>
    <row r="65" spans="1:113" ht="121.5" customHeight="1" x14ac:dyDescent="0.25">
      <c r="A65" s="42">
        <f t="shared" si="0"/>
        <v>41</v>
      </c>
      <c r="B65" s="178" t="s">
        <v>600</v>
      </c>
      <c r="C65" s="178" t="s">
        <v>600</v>
      </c>
      <c r="D65" s="183" t="s">
        <v>640</v>
      </c>
      <c r="E65" s="178" t="s">
        <v>646</v>
      </c>
      <c r="F65" s="178" t="s">
        <v>647</v>
      </c>
      <c r="G65" s="179" t="s">
        <v>590</v>
      </c>
      <c r="H65" s="179" t="s">
        <v>590</v>
      </c>
      <c r="I65" s="184">
        <v>1979</v>
      </c>
      <c r="J65" s="184">
        <v>2027</v>
      </c>
      <c r="K65" s="184">
        <v>1979</v>
      </c>
      <c r="L65" s="178" t="s">
        <v>585</v>
      </c>
      <c r="M65" s="178" t="s">
        <v>585</v>
      </c>
      <c r="N65" s="178" t="s">
        <v>585</v>
      </c>
      <c r="O65" s="178" t="s">
        <v>585</v>
      </c>
      <c r="P65" s="178" t="s">
        <v>585</v>
      </c>
      <c r="Q65" s="178" t="s">
        <v>585</v>
      </c>
      <c r="R65" s="178" t="s">
        <v>585</v>
      </c>
      <c r="S65" s="178" t="s">
        <v>649</v>
      </c>
      <c r="T65" s="178" t="s">
        <v>650</v>
      </c>
    </row>
    <row r="66" spans="1:113" ht="121.5" customHeight="1" x14ac:dyDescent="0.25">
      <c r="A66" s="42">
        <f t="shared" si="0"/>
        <v>42</v>
      </c>
      <c r="B66" s="178" t="s">
        <v>600</v>
      </c>
      <c r="C66" s="178" t="s">
        <v>600</v>
      </c>
      <c r="D66" s="183" t="s">
        <v>640</v>
      </c>
      <c r="E66" s="178" t="s">
        <v>646</v>
      </c>
      <c r="F66" s="178" t="s">
        <v>647</v>
      </c>
      <c r="G66" s="179" t="s">
        <v>591</v>
      </c>
      <c r="H66" s="179" t="s">
        <v>591</v>
      </c>
      <c r="I66" s="184">
        <v>1979</v>
      </c>
      <c r="J66" s="184">
        <v>2027</v>
      </c>
      <c r="K66" s="184">
        <v>1979</v>
      </c>
      <c r="L66" s="178" t="s">
        <v>585</v>
      </c>
      <c r="M66" s="178" t="s">
        <v>585</v>
      </c>
      <c r="N66" s="178" t="s">
        <v>585</v>
      </c>
      <c r="O66" s="178" t="s">
        <v>585</v>
      </c>
      <c r="P66" s="178" t="s">
        <v>585</v>
      </c>
      <c r="Q66" s="178" t="s">
        <v>585</v>
      </c>
      <c r="R66" s="178" t="s">
        <v>585</v>
      </c>
      <c r="S66" s="178" t="s">
        <v>649</v>
      </c>
      <c r="T66" s="178" t="s">
        <v>650</v>
      </c>
    </row>
    <row r="67" spans="1:113" ht="121.5" customHeight="1" x14ac:dyDescent="0.25">
      <c r="A67" s="42">
        <f t="shared" si="0"/>
        <v>43</v>
      </c>
      <c r="B67" s="178" t="s">
        <v>600</v>
      </c>
      <c r="C67" s="178" t="s">
        <v>600</v>
      </c>
      <c r="D67" s="183" t="s">
        <v>640</v>
      </c>
      <c r="E67" s="178" t="s">
        <v>646</v>
      </c>
      <c r="F67" s="178" t="s">
        <v>647</v>
      </c>
      <c r="G67" s="179" t="s">
        <v>592</v>
      </c>
      <c r="H67" s="179" t="s">
        <v>592</v>
      </c>
      <c r="I67" s="184">
        <v>1979</v>
      </c>
      <c r="J67" s="184">
        <v>2027</v>
      </c>
      <c r="K67" s="184">
        <v>1979</v>
      </c>
      <c r="L67" s="178" t="s">
        <v>585</v>
      </c>
      <c r="M67" s="178" t="s">
        <v>585</v>
      </c>
      <c r="N67" s="178" t="s">
        <v>585</v>
      </c>
      <c r="O67" s="178" t="s">
        <v>585</v>
      </c>
      <c r="P67" s="178" t="s">
        <v>585</v>
      </c>
      <c r="Q67" s="178" t="s">
        <v>585</v>
      </c>
      <c r="R67" s="178" t="s">
        <v>585</v>
      </c>
      <c r="S67" s="178" t="s">
        <v>649</v>
      </c>
      <c r="T67" s="178" t="s">
        <v>650</v>
      </c>
    </row>
    <row r="68" spans="1:113" ht="121.5" customHeight="1" x14ac:dyDescent="0.25">
      <c r="A68" s="42">
        <f t="shared" si="0"/>
        <v>44</v>
      </c>
      <c r="B68" s="178" t="s">
        <v>600</v>
      </c>
      <c r="C68" s="178" t="s">
        <v>600</v>
      </c>
      <c r="D68" s="183" t="s">
        <v>640</v>
      </c>
      <c r="E68" s="178" t="s">
        <v>646</v>
      </c>
      <c r="F68" s="178" t="s">
        <v>647</v>
      </c>
      <c r="G68" s="179" t="s">
        <v>593</v>
      </c>
      <c r="H68" s="179" t="s">
        <v>593</v>
      </c>
      <c r="I68" s="184">
        <v>1979</v>
      </c>
      <c r="J68" s="184">
        <v>2027</v>
      </c>
      <c r="K68" s="184">
        <v>1979</v>
      </c>
      <c r="L68" s="178" t="s">
        <v>585</v>
      </c>
      <c r="M68" s="178" t="s">
        <v>585</v>
      </c>
      <c r="N68" s="178" t="s">
        <v>585</v>
      </c>
      <c r="O68" s="178" t="s">
        <v>585</v>
      </c>
      <c r="P68" s="178" t="s">
        <v>585</v>
      </c>
      <c r="Q68" s="178" t="s">
        <v>585</v>
      </c>
      <c r="R68" s="178" t="s">
        <v>585</v>
      </c>
      <c r="S68" s="178" t="s">
        <v>649</v>
      </c>
      <c r="T68" s="178" t="s">
        <v>650</v>
      </c>
    </row>
    <row r="69" spans="1:113" ht="121.5" customHeight="1" x14ac:dyDescent="0.25">
      <c r="A69" s="42">
        <f t="shared" si="0"/>
        <v>45</v>
      </c>
      <c r="B69" s="178" t="s">
        <v>600</v>
      </c>
      <c r="C69" s="178" t="s">
        <v>600</v>
      </c>
      <c r="D69" s="183" t="s">
        <v>640</v>
      </c>
      <c r="E69" s="178" t="s">
        <v>646</v>
      </c>
      <c r="F69" s="178" t="s">
        <v>647</v>
      </c>
      <c r="G69" s="179" t="s">
        <v>594</v>
      </c>
      <c r="H69" s="179" t="s">
        <v>594</v>
      </c>
      <c r="I69" s="184">
        <v>1979</v>
      </c>
      <c r="J69" s="184">
        <v>2027</v>
      </c>
      <c r="K69" s="184">
        <v>1979</v>
      </c>
      <c r="L69" s="178" t="s">
        <v>585</v>
      </c>
      <c r="M69" s="178" t="s">
        <v>585</v>
      </c>
      <c r="N69" s="178" t="s">
        <v>585</v>
      </c>
      <c r="O69" s="178" t="s">
        <v>585</v>
      </c>
      <c r="P69" s="178" t="s">
        <v>585</v>
      </c>
      <c r="Q69" s="178" t="s">
        <v>585</v>
      </c>
      <c r="R69" s="178" t="s">
        <v>585</v>
      </c>
      <c r="S69" s="178" t="s">
        <v>649</v>
      </c>
      <c r="T69" s="178" t="s">
        <v>650</v>
      </c>
    </row>
    <row r="70" spans="1:113" ht="121.5" customHeight="1" x14ac:dyDescent="0.25">
      <c r="A70" s="42">
        <f t="shared" si="0"/>
        <v>46</v>
      </c>
      <c r="B70" s="178" t="s">
        <v>600</v>
      </c>
      <c r="C70" s="178" t="s">
        <v>600</v>
      </c>
      <c r="D70" s="183" t="s">
        <v>640</v>
      </c>
      <c r="E70" s="178" t="s">
        <v>646</v>
      </c>
      <c r="F70" s="178" t="s">
        <v>647</v>
      </c>
      <c r="G70" s="179" t="s">
        <v>595</v>
      </c>
      <c r="H70" s="179" t="s">
        <v>595</v>
      </c>
      <c r="I70" s="184">
        <v>1979</v>
      </c>
      <c r="J70" s="184">
        <v>2027</v>
      </c>
      <c r="K70" s="184">
        <v>1979</v>
      </c>
      <c r="L70" s="178" t="s">
        <v>585</v>
      </c>
      <c r="M70" s="178" t="s">
        <v>585</v>
      </c>
      <c r="N70" s="178" t="s">
        <v>585</v>
      </c>
      <c r="O70" s="178" t="s">
        <v>585</v>
      </c>
      <c r="P70" s="178" t="s">
        <v>585</v>
      </c>
      <c r="Q70" s="178" t="s">
        <v>585</v>
      </c>
      <c r="R70" s="178" t="s">
        <v>585</v>
      </c>
      <c r="S70" s="178" t="s">
        <v>649</v>
      </c>
      <c r="T70" s="178" t="s">
        <v>650</v>
      </c>
    </row>
    <row r="71" spans="1:113" ht="121.5" customHeight="1" x14ac:dyDescent="0.25">
      <c r="A71" s="42">
        <f t="shared" si="0"/>
        <v>47</v>
      </c>
      <c r="B71" s="178" t="s">
        <v>600</v>
      </c>
      <c r="C71" s="178" t="s">
        <v>600</v>
      </c>
      <c r="D71" s="183" t="s">
        <v>640</v>
      </c>
      <c r="E71" s="178" t="s">
        <v>646</v>
      </c>
      <c r="F71" s="178" t="s">
        <v>647</v>
      </c>
      <c r="G71" s="179" t="s">
        <v>596</v>
      </c>
      <c r="H71" s="179" t="s">
        <v>596</v>
      </c>
      <c r="I71" s="184">
        <v>1979</v>
      </c>
      <c r="J71" s="184">
        <v>2027</v>
      </c>
      <c r="K71" s="184">
        <v>1979</v>
      </c>
      <c r="L71" s="178" t="s">
        <v>585</v>
      </c>
      <c r="M71" s="178" t="s">
        <v>585</v>
      </c>
      <c r="N71" s="178" t="s">
        <v>585</v>
      </c>
      <c r="O71" s="178" t="s">
        <v>585</v>
      </c>
      <c r="P71" s="178" t="s">
        <v>585</v>
      </c>
      <c r="Q71" s="178" t="s">
        <v>585</v>
      </c>
      <c r="R71" s="178" t="s">
        <v>585</v>
      </c>
      <c r="S71" s="178" t="s">
        <v>649</v>
      </c>
      <c r="T71" s="178" t="s">
        <v>650</v>
      </c>
    </row>
    <row r="72" spans="1:113" ht="121.5" customHeight="1" x14ac:dyDescent="0.25">
      <c r="A72" s="42">
        <f t="shared" si="0"/>
        <v>48</v>
      </c>
      <c r="B72" s="178" t="s">
        <v>600</v>
      </c>
      <c r="C72" s="178" t="s">
        <v>600</v>
      </c>
      <c r="D72" s="183" t="s">
        <v>640</v>
      </c>
      <c r="E72" s="178" t="s">
        <v>646</v>
      </c>
      <c r="F72" s="178" t="s">
        <v>647</v>
      </c>
      <c r="G72" s="179" t="s">
        <v>597</v>
      </c>
      <c r="H72" s="179" t="s">
        <v>597</v>
      </c>
      <c r="I72" s="184">
        <v>1979</v>
      </c>
      <c r="J72" s="184">
        <v>2027</v>
      </c>
      <c r="K72" s="184">
        <v>1979</v>
      </c>
      <c r="L72" s="178" t="s">
        <v>585</v>
      </c>
      <c r="M72" s="178" t="s">
        <v>585</v>
      </c>
      <c r="N72" s="178" t="s">
        <v>585</v>
      </c>
      <c r="O72" s="178" t="s">
        <v>585</v>
      </c>
      <c r="P72" s="178" t="s">
        <v>585</v>
      </c>
      <c r="Q72" s="178" t="s">
        <v>585</v>
      </c>
      <c r="R72" s="178" t="s">
        <v>585</v>
      </c>
      <c r="S72" s="178" t="s">
        <v>649</v>
      </c>
      <c r="T72" s="178" t="s">
        <v>650</v>
      </c>
    </row>
    <row r="73" spans="1:113" ht="3" customHeight="1" x14ac:dyDescent="0.25"/>
    <row r="74" spans="1:113" s="40" customFormat="1" ht="12.75" x14ac:dyDescent="0.2">
      <c r="B74" s="41"/>
      <c r="C74" s="41"/>
      <c r="K74" s="41"/>
    </row>
    <row r="75" spans="1:113" s="40" customFormat="1" x14ac:dyDescent="0.25">
      <c r="B75" s="36" t="s">
        <v>110</v>
      </c>
      <c r="C75" s="36"/>
      <c r="D75" s="36"/>
      <c r="E75" s="36"/>
      <c r="F75" s="36"/>
      <c r="G75" s="36"/>
      <c r="H75" s="36"/>
      <c r="I75" s="36"/>
      <c r="J75" s="36"/>
      <c r="K75" s="36"/>
      <c r="L75" s="36"/>
      <c r="M75" s="36"/>
      <c r="N75" s="36"/>
      <c r="O75" s="36"/>
      <c r="P75" s="36"/>
      <c r="Q75" s="36"/>
      <c r="R75" s="36"/>
    </row>
    <row r="76" spans="1:113" x14ac:dyDescent="0.25">
      <c r="B76" s="273" t="s">
        <v>437</v>
      </c>
      <c r="C76" s="273"/>
      <c r="D76" s="273"/>
      <c r="E76" s="273"/>
      <c r="F76" s="273"/>
      <c r="G76" s="273"/>
      <c r="H76" s="273"/>
      <c r="I76" s="273"/>
      <c r="J76" s="273"/>
      <c r="K76" s="273"/>
      <c r="L76" s="273"/>
      <c r="M76" s="273"/>
      <c r="N76" s="273"/>
      <c r="O76" s="273"/>
      <c r="P76" s="273"/>
      <c r="Q76" s="273"/>
      <c r="R76" s="273"/>
    </row>
    <row r="78" spans="1:113" x14ac:dyDescent="0.25">
      <c r="B78" s="38" t="s">
        <v>400</v>
      </c>
      <c r="C78" s="38"/>
      <c r="D78" s="38"/>
      <c r="E78" s="38"/>
      <c r="H78" s="38"/>
      <c r="I78" s="38"/>
      <c r="J78" s="38"/>
      <c r="K78" s="38"/>
      <c r="L78" s="38"/>
      <c r="M78" s="38"/>
      <c r="N78" s="38"/>
      <c r="O78" s="38"/>
      <c r="P78" s="38"/>
      <c r="Q78" s="38"/>
      <c r="R78" s="38"/>
      <c r="S78" s="39"/>
      <c r="T78" s="39"/>
      <c r="U78" s="39"/>
      <c r="V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row>
    <row r="79" spans="1:113" x14ac:dyDescent="0.25">
      <c r="B79" s="38" t="s">
        <v>109</v>
      </c>
      <c r="C79" s="38"/>
      <c r="D79" s="38"/>
      <c r="E79" s="38"/>
      <c r="H79" s="38"/>
      <c r="I79" s="38"/>
      <c r="J79" s="38"/>
      <c r="K79" s="38"/>
      <c r="L79" s="38"/>
      <c r="M79" s="38"/>
      <c r="N79" s="38"/>
      <c r="O79" s="38"/>
      <c r="P79" s="38"/>
      <c r="Q79" s="38"/>
      <c r="R79" s="38"/>
    </row>
    <row r="80" spans="1:113" x14ac:dyDescent="0.25">
      <c r="B80" s="38" t="s">
        <v>108</v>
      </c>
      <c r="C80" s="38"/>
      <c r="D80" s="38"/>
      <c r="E80" s="38"/>
      <c r="H80" s="38"/>
      <c r="I80" s="38"/>
      <c r="J80" s="38"/>
      <c r="K80" s="38"/>
      <c r="L80" s="38"/>
      <c r="M80" s="38"/>
      <c r="N80" s="38"/>
      <c r="O80" s="38"/>
      <c r="P80" s="38"/>
      <c r="Q80" s="38"/>
      <c r="R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107</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106</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105</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104</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103</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102</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101</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4" t="s">
        <v>463</v>
      </c>
      <c r="F9" s="244"/>
      <c r="G9" s="244"/>
      <c r="H9" s="244"/>
      <c r="I9" s="244"/>
      <c r="J9" s="244"/>
      <c r="K9" s="244"/>
      <c r="L9" s="244"/>
      <c r="M9" s="244"/>
      <c r="N9" s="244"/>
      <c r="O9" s="244"/>
      <c r="P9" s="244"/>
      <c r="Q9" s="244"/>
      <c r="R9" s="244"/>
      <c r="S9" s="244"/>
      <c r="T9" s="244"/>
      <c r="U9" s="244"/>
      <c r="V9" s="244"/>
      <c r="W9" s="244"/>
      <c r="X9" s="244"/>
      <c r="Y9" s="244"/>
    </row>
    <row r="10" spans="1:27" s="9"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4" t="s">
        <v>568</v>
      </c>
      <c r="F12" s="244"/>
      <c r="G12" s="244"/>
      <c r="H12" s="244"/>
      <c r="I12" s="244"/>
      <c r="J12" s="244"/>
      <c r="K12" s="244"/>
      <c r="L12" s="244"/>
      <c r="M12" s="244"/>
      <c r="N12" s="244"/>
      <c r="O12" s="244"/>
      <c r="P12" s="244"/>
      <c r="Q12" s="244"/>
      <c r="R12" s="244"/>
      <c r="S12" s="244"/>
      <c r="T12" s="244"/>
      <c r="U12" s="244"/>
      <c r="V12" s="244"/>
      <c r="W12" s="244"/>
      <c r="X12" s="244"/>
      <c r="Y12" s="244"/>
    </row>
    <row r="13" spans="1:27" s="9"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4" t="s">
        <v>608</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404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7" customFormat="1" ht="21" customHeight="1" x14ac:dyDescent="0.25"/>
    <row r="21" spans="1:27" ht="15.75" customHeight="1" x14ac:dyDescent="0.25">
      <c r="A21" s="271" t="s">
        <v>5</v>
      </c>
      <c r="B21" s="267" t="s">
        <v>411</v>
      </c>
      <c r="C21" s="268"/>
      <c r="D21" s="267" t="s">
        <v>413</v>
      </c>
      <c r="E21" s="268"/>
      <c r="F21" s="260" t="s">
        <v>94</v>
      </c>
      <c r="G21" s="262"/>
      <c r="H21" s="262"/>
      <c r="I21" s="261"/>
      <c r="J21" s="271" t="s">
        <v>414</v>
      </c>
      <c r="K21" s="267" t="s">
        <v>415</v>
      </c>
      <c r="L21" s="268"/>
      <c r="M21" s="267" t="s">
        <v>416</v>
      </c>
      <c r="N21" s="268"/>
      <c r="O21" s="267" t="s">
        <v>403</v>
      </c>
      <c r="P21" s="268"/>
      <c r="Q21" s="267" t="s">
        <v>127</v>
      </c>
      <c r="R21" s="268"/>
      <c r="S21" s="271" t="s">
        <v>126</v>
      </c>
      <c r="T21" s="271" t="s">
        <v>417</v>
      </c>
      <c r="U21" s="271" t="s">
        <v>412</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65" t="s">
        <v>115</v>
      </c>
      <c r="Y22" s="65" t="s">
        <v>401</v>
      </c>
      <c r="Z22" s="65" t="s">
        <v>114</v>
      </c>
      <c r="AA22" s="65" t="s">
        <v>113</v>
      </c>
    </row>
    <row r="23" spans="1:27" ht="60" customHeight="1" x14ac:dyDescent="0.25">
      <c r="A23" s="27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70" zoomScaleNormal="7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9" t="str">
        <f>'1. паспорт местоположение'!A5:C5</f>
        <v>Год раскрытия информации: 2026 год</v>
      </c>
      <c r="B5" s="239"/>
      <c r="C5" s="23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3" t="s">
        <v>9</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12"/>
      <c r="E8" s="12"/>
      <c r="F8" s="12"/>
      <c r="G8" s="12"/>
      <c r="H8" s="11"/>
      <c r="I8" s="11"/>
      <c r="J8" s="11"/>
      <c r="K8" s="11"/>
      <c r="L8" s="11"/>
      <c r="M8" s="11"/>
      <c r="N8" s="11"/>
      <c r="O8" s="11"/>
      <c r="P8" s="11"/>
      <c r="Q8" s="11"/>
      <c r="R8" s="11"/>
      <c r="S8" s="11"/>
      <c r="T8" s="11"/>
      <c r="U8" s="11"/>
    </row>
    <row r="9" spans="1:29" s="9" customFormat="1" ht="18.75" x14ac:dyDescent="0.2">
      <c r="A9" s="245" t="str">
        <f>'1. паспорт местоположение'!A9:C9</f>
        <v xml:space="preserve"> АО "Россети Тюмень"</v>
      </c>
      <c r="B9" s="245"/>
      <c r="C9" s="245"/>
      <c r="D9" s="8"/>
      <c r="E9" s="8"/>
      <c r="F9" s="8"/>
      <c r="G9" s="8"/>
      <c r="H9" s="11"/>
      <c r="I9" s="11"/>
      <c r="J9" s="11"/>
      <c r="K9" s="11"/>
      <c r="L9" s="11"/>
      <c r="M9" s="11"/>
      <c r="N9" s="11"/>
      <c r="O9" s="11"/>
      <c r="P9" s="11"/>
      <c r="Q9" s="11"/>
      <c r="R9" s="11"/>
      <c r="S9" s="11"/>
      <c r="T9" s="11"/>
      <c r="U9" s="11"/>
    </row>
    <row r="10" spans="1:29" s="9" customFormat="1" ht="18.75" x14ac:dyDescent="0.2">
      <c r="A10" s="240" t="s">
        <v>8</v>
      </c>
      <c r="B10" s="240"/>
      <c r="C10" s="240"/>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M_TP1100.PS.0079</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0" t="s">
        <v>7</v>
      </c>
      <c r="B13" s="240"/>
      <c r="C13" s="24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6"/>
      <c r="B14" s="256"/>
      <c r="C14" s="256"/>
      <c r="D14" s="4"/>
      <c r="E14" s="4"/>
      <c r="F14" s="4"/>
      <c r="G14" s="4"/>
      <c r="H14" s="4"/>
      <c r="I14" s="4"/>
      <c r="J14" s="4"/>
      <c r="K14" s="4"/>
      <c r="L14" s="4"/>
      <c r="M14" s="4"/>
      <c r="N14" s="4"/>
      <c r="O14" s="4"/>
      <c r="P14" s="4"/>
      <c r="Q14" s="4"/>
      <c r="R14" s="4"/>
      <c r="S14" s="4"/>
      <c r="T14" s="4"/>
      <c r="U14" s="4"/>
    </row>
    <row r="15" spans="1:29"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1" t="s">
        <v>396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660</v>
      </c>
      <c r="D22" s="6"/>
      <c r="E22" s="6"/>
      <c r="F22" s="4"/>
      <c r="G22" s="4"/>
      <c r="H22" s="4"/>
      <c r="I22" s="4"/>
      <c r="J22" s="4"/>
      <c r="K22" s="4"/>
      <c r="L22" s="4"/>
      <c r="M22" s="4"/>
      <c r="N22" s="4"/>
      <c r="O22" s="4"/>
      <c r="P22" s="4"/>
    </row>
    <row r="23" spans="1:21" ht="111" customHeight="1" x14ac:dyDescent="0.25">
      <c r="A23" s="19" t="s">
        <v>63</v>
      </c>
      <c r="B23" s="21" t="s">
        <v>60</v>
      </c>
      <c r="C23" s="22" t="s">
        <v>655</v>
      </c>
    </row>
    <row r="24" spans="1:21" ht="60.75" customHeight="1" x14ac:dyDescent="0.25">
      <c r="A24" s="19" t="s">
        <v>62</v>
      </c>
      <c r="B24" s="21" t="s">
        <v>429</v>
      </c>
      <c r="C24" s="22" t="s">
        <v>654</v>
      </c>
    </row>
    <row r="25" spans="1:21" ht="38.25" customHeight="1" x14ac:dyDescent="0.25">
      <c r="A25" s="19" t="s">
        <v>61</v>
      </c>
      <c r="B25" s="21" t="s">
        <v>430</v>
      </c>
      <c r="C25" s="186" t="s">
        <v>661</v>
      </c>
    </row>
    <row r="26" spans="1:21" ht="51.75" customHeight="1" x14ac:dyDescent="0.25">
      <c r="A26" s="19" t="s">
        <v>59</v>
      </c>
      <c r="B26" s="21" t="s">
        <v>186</v>
      </c>
      <c r="C26" s="20" t="s">
        <v>450</v>
      </c>
    </row>
    <row r="27" spans="1:21" ht="299.25" x14ac:dyDescent="0.25">
      <c r="A27" s="19" t="s">
        <v>58</v>
      </c>
      <c r="B27" s="21" t="s">
        <v>410</v>
      </c>
      <c r="C27" s="107" t="s">
        <v>656</v>
      </c>
    </row>
    <row r="28" spans="1:21" ht="25.5" customHeight="1" x14ac:dyDescent="0.25">
      <c r="A28" s="19" t="s">
        <v>56</v>
      </c>
      <c r="B28" s="21" t="s">
        <v>57</v>
      </c>
      <c r="C28" s="24">
        <v>2029</v>
      </c>
    </row>
    <row r="29" spans="1:21" ht="25.5" customHeight="1" x14ac:dyDescent="0.25">
      <c r="A29" s="19" t="s">
        <v>54</v>
      </c>
      <c r="B29" s="20" t="s">
        <v>55</v>
      </c>
      <c r="C29" s="24">
        <v>2031</v>
      </c>
    </row>
    <row r="30" spans="1:21" ht="25.5" customHeight="1" x14ac:dyDescent="0.25">
      <c r="A30" s="19" t="s">
        <v>73</v>
      </c>
      <c r="B30" s="20" t="s">
        <v>53</v>
      </c>
      <c r="C30" s="24"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x14ac:dyDescent="0.25">
      <c r="A11" s="245" t="str">
        <f>'1. паспорт местоположение'!A12:C12</f>
        <v>M_TP1100.PS.0079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6"/>
      <c r="AB12" s="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6"/>
      <c r="AB15" s="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
      <c r="AB16" s="1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
      <c r="AB17" s="1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
      <c r="AB18" s="1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
      <c r="AB19" s="1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
      <c r="AB20" s="1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
      <c r="AB21" s="16"/>
    </row>
    <row r="22" spans="1:28" x14ac:dyDescent="0.25">
      <c r="A22" s="276" t="s">
        <v>428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8"/>
      <c r="AB22" s="88"/>
    </row>
    <row r="23" spans="1:28" ht="32.25" customHeight="1" x14ac:dyDescent="0.25">
      <c r="A23" s="278" t="s">
        <v>309</v>
      </c>
      <c r="B23" s="279"/>
      <c r="C23" s="279"/>
      <c r="D23" s="279"/>
      <c r="E23" s="279"/>
      <c r="F23" s="279"/>
      <c r="G23" s="279"/>
      <c r="H23" s="279"/>
      <c r="I23" s="279"/>
      <c r="J23" s="279"/>
      <c r="K23" s="279"/>
      <c r="L23" s="280"/>
      <c r="M23" s="277" t="s">
        <v>310</v>
      </c>
      <c r="N23" s="277"/>
      <c r="O23" s="277"/>
      <c r="P23" s="277"/>
      <c r="Q23" s="277"/>
      <c r="R23" s="277"/>
      <c r="S23" s="277"/>
      <c r="T23" s="277"/>
      <c r="U23" s="277"/>
      <c r="V23" s="277"/>
      <c r="W23" s="277"/>
      <c r="X23" s="277"/>
      <c r="Y23" s="277"/>
      <c r="Z23" s="277"/>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3" t="s">
        <v>9</v>
      </c>
      <c r="B7" s="243"/>
      <c r="C7" s="243"/>
      <c r="D7" s="243"/>
      <c r="E7" s="243"/>
      <c r="F7" s="243"/>
      <c r="G7" s="243"/>
      <c r="H7" s="243"/>
      <c r="I7" s="243"/>
      <c r="J7" s="243"/>
      <c r="K7" s="243"/>
      <c r="L7" s="243"/>
      <c r="M7" s="243"/>
      <c r="N7" s="243"/>
      <c r="O7" s="243"/>
      <c r="P7" s="11"/>
      <c r="Q7" s="11"/>
      <c r="R7" s="11"/>
      <c r="S7" s="11"/>
      <c r="T7" s="11"/>
      <c r="U7" s="11"/>
      <c r="V7" s="11"/>
      <c r="W7" s="11"/>
      <c r="X7" s="11"/>
      <c r="Y7" s="11"/>
      <c r="Z7" s="11"/>
    </row>
    <row r="8" spans="1:28"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c r="Y8" s="11"/>
      <c r="Z8" s="11"/>
    </row>
    <row r="9" spans="1:28" s="9"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40" t="s">
        <v>8</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c r="Y11" s="11"/>
      <c r="Z11" s="11"/>
    </row>
    <row r="12" spans="1:28" s="9" customFormat="1" ht="18.75" x14ac:dyDescent="0.2">
      <c r="A12" s="245" t="str">
        <f>'1. паспорт местоположение'!A12:C12</f>
        <v>M_TP1100.PS.0079</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40" t="s">
        <v>7</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9" customFormat="1" ht="15.75" customHeight="1" x14ac:dyDescent="0.2">
      <c r="A14" s="256"/>
      <c r="B14" s="256"/>
      <c r="C14" s="256"/>
      <c r="D14" s="256"/>
      <c r="E14" s="256"/>
      <c r="F14" s="256"/>
      <c r="G14" s="256"/>
      <c r="H14" s="256"/>
      <c r="I14" s="256"/>
      <c r="J14" s="256"/>
      <c r="K14" s="256"/>
      <c r="L14" s="256"/>
      <c r="M14" s="256"/>
      <c r="N14" s="256"/>
      <c r="O14" s="256"/>
      <c r="P14" s="4"/>
      <c r="Q14" s="4"/>
      <c r="R14" s="4"/>
      <c r="S14" s="4"/>
      <c r="T14" s="4"/>
      <c r="U14" s="4"/>
      <c r="V14" s="4"/>
      <c r="W14" s="4"/>
      <c r="X14" s="4"/>
      <c r="Y14" s="4"/>
      <c r="Z14" s="4"/>
    </row>
    <row r="15" spans="1:28"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1" t="s">
        <v>405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82" t="s">
        <v>86</v>
      </c>
      <c r="F19" s="283"/>
      <c r="G19" s="283"/>
      <c r="H19" s="283"/>
      <c r="I19" s="28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L21" sqref="AL21"/>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59" width="16.7109375" style="193" customWidth="1"/>
    <col min="60" max="60" width="26.28515625" style="193" customWidth="1"/>
    <col min="61" max="79" width="16.7109375" style="193" customWidth="1"/>
    <col min="80" max="95" width="17.85546875" style="193" customWidth="1"/>
    <col min="96" max="125" width="16.7109375" style="193" customWidth="1"/>
    <col min="126" max="16384" width="9.140625" style="193"/>
  </cols>
  <sheetData>
    <row r="1" spans="1:46" ht="18.75" x14ac:dyDescent="0.25">
      <c r="AT1" s="26" t="s">
        <v>69</v>
      </c>
    </row>
    <row r="2" spans="1:46" ht="18.75" x14ac:dyDescent="0.3">
      <c r="AT2" s="13" t="s">
        <v>10</v>
      </c>
    </row>
    <row r="3" spans="1:46" ht="18.75" x14ac:dyDescent="0.3">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T3" s="13" t="s">
        <v>663</v>
      </c>
    </row>
    <row r="4" spans="1:46" s="9" customFormat="1" ht="18.75" customHeight="1" x14ac:dyDescent="0.2">
      <c r="A4" s="366"/>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c r="AO4" s="366"/>
      <c r="AP4" s="366"/>
      <c r="AQ4" s="366"/>
      <c r="AR4" s="366"/>
      <c r="AS4" s="193"/>
      <c r="AT4" s="26"/>
    </row>
    <row r="5" spans="1:46" s="9" customFormat="1" ht="18.75" x14ac:dyDescent="0.3">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T5" s="13"/>
    </row>
    <row r="6" spans="1:46" s="9" customFormat="1" ht="18.75" x14ac:dyDescent="0.3">
      <c r="A6" s="14"/>
      <c r="K6" s="13"/>
      <c r="AT6" s="13"/>
    </row>
    <row r="7" spans="1:46" s="9"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6" s="9" customFormat="1" ht="18.75" customHeight="1" x14ac:dyDescent="0.2">
      <c r="A8" s="234"/>
      <c r="B8" s="234"/>
      <c r="C8" s="234"/>
      <c r="D8" s="234"/>
      <c r="E8" s="234"/>
      <c r="F8" s="234"/>
      <c r="G8" s="234"/>
      <c r="H8" s="234"/>
      <c r="I8" s="234"/>
      <c r="J8" s="234"/>
      <c r="K8" s="234"/>
      <c r="L8" s="11"/>
      <c r="M8" s="11"/>
      <c r="N8" s="11"/>
      <c r="O8" s="11"/>
      <c r="P8" s="11"/>
      <c r="Q8" s="11"/>
      <c r="R8" s="11"/>
      <c r="S8" s="11"/>
      <c r="T8" s="11"/>
      <c r="U8" s="11"/>
      <c r="V8" s="11"/>
      <c r="W8" s="11"/>
      <c r="X8" s="11"/>
      <c r="Y8" s="11"/>
    </row>
    <row r="9" spans="1:46" s="9" customFormat="1" ht="18.75" customHeight="1" x14ac:dyDescent="0.2">
      <c r="A9" s="367" t="str">
        <f>'1. паспорт местоположение'!A9:C9</f>
        <v xml:space="preserve"> 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6" s="9" customForma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6" s="9" customFormat="1" ht="18.75" customHeight="1" x14ac:dyDescent="0.2">
      <c r="A11" s="234"/>
      <c r="B11" s="234"/>
      <c r="C11" s="234"/>
      <c r="D11" s="234"/>
      <c r="E11" s="234"/>
      <c r="F11" s="234"/>
      <c r="G11" s="234"/>
      <c r="H11" s="234"/>
      <c r="I11" s="234"/>
      <c r="J11" s="234"/>
      <c r="K11" s="234"/>
      <c r="L11" s="11"/>
      <c r="M11" s="11"/>
      <c r="N11" s="11"/>
      <c r="O11" s="11"/>
      <c r="P11" s="11"/>
      <c r="Q11" s="11"/>
      <c r="R11" s="11"/>
      <c r="S11" s="11"/>
      <c r="T11" s="11"/>
      <c r="U11" s="11"/>
      <c r="V11" s="11"/>
      <c r="W11" s="11"/>
      <c r="X11" s="11"/>
      <c r="Y11" s="11"/>
    </row>
    <row r="12" spans="1:46" s="9" customFormat="1" ht="18.75" customHeight="1" x14ac:dyDescent="0.2">
      <c r="A12" s="367" t="str">
        <f>'1. паспорт местоположение'!A12:C12</f>
        <v>M_TP1100.PS.0079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6" s="9" customFormat="1" ht="15.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6" s="3" customFormat="1" ht="18.75"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367"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6"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61"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61" s="9" customFormat="1" ht="18.75" customHeight="1" x14ac:dyDescent="0.2">
      <c r="A18" s="242" t="s">
        <v>406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U22" s="195"/>
      <c r="BD22" s="196"/>
      <c r="BE22" s="197"/>
      <c r="BF22" s="197"/>
      <c r="BG22" s="197"/>
      <c r="BH22" s="197"/>
      <c r="BI22" s="197"/>
    </row>
    <row r="23" spans="1:61" ht="27.75" x14ac:dyDescent="0.4">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U23" s="195"/>
      <c r="BD23" s="196"/>
      <c r="BE23" s="197"/>
      <c r="BF23" s="197"/>
      <c r="BG23" s="197"/>
      <c r="BH23" s="197"/>
      <c r="BI23" s="197"/>
    </row>
    <row r="24" spans="1:61" ht="18.75" customHeight="1" thickBot="1" x14ac:dyDescent="0.3">
      <c r="A24" s="198" t="s">
        <v>441</v>
      </c>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N24" s="200"/>
      <c r="AO24" s="201"/>
      <c r="AP24" s="201"/>
      <c r="AQ24" s="201"/>
      <c r="AR24" s="201"/>
    </row>
    <row r="25" spans="1:61" ht="18.75" customHeight="1" x14ac:dyDescent="0.25">
      <c r="A25" s="370" t="s">
        <v>664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73">
        <v>595898743.36323309</v>
      </c>
      <c r="AL25" s="374"/>
      <c r="AN25" s="194" t="s">
        <v>442</v>
      </c>
      <c r="AO25" s="202"/>
      <c r="AP25" s="202"/>
    </row>
    <row r="26" spans="1:61" ht="15.75" customHeight="1" x14ac:dyDescent="0.25">
      <c r="A26" s="335" t="s">
        <v>443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68"/>
      <c r="AL26" s="369"/>
      <c r="AN26" s="364" t="s">
        <v>444</v>
      </c>
      <c r="AO26" s="365"/>
      <c r="AP26" s="203">
        <v>4.926072812181518</v>
      </c>
    </row>
    <row r="27" spans="1:61" x14ac:dyDescent="0.25">
      <c r="A27" s="335" t="s">
        <v>445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62">
        <v>57</v>
      </c>
      <c r="AL27" s="363"/>
      <c r="AN27" s="364" t="s">
        <v>446</v>
      </c>
      <c r="AO27" s="365"/>
      <c r="AP27" s="203">
        <v>8.7762179279213939</v>
      </c>
    </row>
    <row r="28" spans="1:61" ht="15" customHeight="1" x14ac:dyDescent="0.25">
      <c r="A28" s="335" t="s">
        <v>447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62">
        <v>1</v>
      </c>
      <c r="AL28" s="363"/>
      <c r="AN28" s="364" t="s">
        <v>665</v>
      </c>
      <c r="AO28" s="365"/>
      <c r="AP28" s="204">
        <v>87005146.252132595</v>
      </c>
      <c r="AW28" s="205"/>
      <c r="AX28" s="205"/>
    </row>
    <row r="29" spans="1:61" ht="15" customHeight="1" x14ac:dyDescent="0.25">
      <c r="A29" s="335" t="s">
        <v>448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62">
        <v>-534310.40000000002</v>
      </c>
      <c r="AL29" s="363"/>
      <c r="AN29" s="364" t="s">
        <v>666</v>
      </c>
      <c r="AO29" s="365"/>
      <c r="AP29" s="206" t="s">
        <v>674</v>
      </c>
    </row>
    <row r="30" spans="1:61" ht="15" customHeight="1" x14ac:dyDescent="0.25">
      <c r="A30" s="335" t="s">
        <v>667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7"/>
      <c r="AK30" s="362">
        <v>1</v>
      </c>
      <c r="AL30" s="363"/>
    </row>
    <row r="31" spans="1:6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7"/>
      <c r="AK31" s="360">
        <v>1</v>
      </c>
      <c r="AL31" s="361"/>
    </row>
    <row r="32" spans="1:61" x14ac:dyDescent="0.25">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7"/>
      <c r="AK32" s="360">
        <v>0</v>
      </c>
      <c r="AL32" s="361"/>
    </row>
    <row r="33" spans="1:98"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7"/>
      <c r="AK33" s="360">
        <v>1</v>
      </c>
      <c r="AL33" s="361"/>
    </row>
    <row r="34" spans="1:98"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7"/>
      <c r="AK34" s="360">
        <v>1</v>
      </c>
      <c r="AL34" s="361"/>
    </row>
    <row r="35" spans="1:98"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7"/>
      <c r="AK35" s="358"/>
      <c r="AL35" s="359"/>
    </row>
    <row r="36" spans="1:98" x14ac:dyDescent="0.25">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7"/>
      <c r="AK36" s="345">
        <v>0.25</v>
      </c>
      <c r="AL36" s="346"/>
    </row>
    <row r="37" spans="1:98" x14ac:dyDescent="0.25">
      <c r="A37" s="335" t="s">
        <v>668</v>
      </c>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7"/>
      <c r="AK37" s="360">
        <v>0</v>
      </c>
      <c r="AL37" s="361"/>
    </row>
    <row r="38" spans="1:98"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7"/>
      <c r="AK38" s="358"/>
      <c r="AL38" s="359"/>
    </row>
    <row r="39" spans="1:98" x14ac:dyDescent="0.25">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7"/>
      <c r="AK39" s="356">
        <v>0</v>
      </c>
      <c r="AL39" s="357"/>
    </row>
    <row r="40" spans="1:98" x14ac:dyDescent="0.25">
      <c r="A40" s="335" t="s">
        <v>554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7"/>
      <c r="AK40" s="358"/>
      <c r="AL40" s="359"/>
    </row>
    <row r="41" spans="1:98" x14ac:dyDescent="0.25">
      <c r="A41" s="335" t="s">
        <v>279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7"/>
      <c r="AK41" s="345">
        <v>0.27800000000000002</v>
      </c>
      <c r="AL41" s="346"/>
    </row>
    <row r="42" spans="1:98" x14ac:dyDescent="0.25">
      <c r="A42" s="335" t="s">
        <v>278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7"/>
      <c r="AK42" s="345">
        <v>0.27800000000000002</v>
      </c>
      <c r="AL42" s="346"/>
    </row>
    <row r="43" spans="1:98" x14ac:dyDescent="0.25">
      <c r="A43" s="335" t="s">
        <v>277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7"/>
      <c r="AK43" s="345">
        <v>1</v>
      </c>
      <c r="AL43" s="346"/>
      <c r="BJ43" s="207"/>
    </row>
    <row r="44" spans="1:98" x14ac:dyDescent="0.25">
      <c r="A44" s="335" t="s">
        <v>276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7"/>
      <c r="AK44" s="345">
        <v>0.14080000000000001</v>
      </c>
      <c r="AL44" s="346"/>
      <c r="BE44" s="208"/>
      <c r="BF44" s="208"/>
      <c r="BG44" s="208"/>
      <c r="BH44" s="208"/>
      <c r="BI44" s="208"/>
      <c r="BJ44" s="208"/>
    </row>
    <row r="45" spans="1:98" x14ac:dyDescent="0.25">
      <c r="A45" s="335" t="s">
        <v>275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7"/>
      <c r="AK45" s="345">
        <v>0</v>
      </c>
      <c r="AL45" s="346"/>
    </row>
    <row r="46" spans="1:98" ht="16.5" thickBot="1" x14ac:dyDescent="0.3">
      <c r="A46" s="347" t="s">
        <v>555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v>0.20850000000000002</v>
      </c>
      <c r="AL46" s="351"/>
    </row>
    <row r="47" spans="1:98" x14ac:dyDescent="0.25">
      <c r="A47" s="352" t="s">
        <v>274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08">
        <v>2031</v>
      </c>
      <c r="AL47" s="355"/>
      <c r="AM47" s="209">
        <v>2032</v>
      </c>
      <c r="AN47" s="210">
        <v>2033</v>
      </c>
      <c r="AO47" s="210">
        <v>2034</v>
      </c>
      <c r="AP47" s="210">
        <v>2035</v>
      </c>
      <c r="AQ47" s="210">
        <v>2036</v>
      </c>
      <c r="AR47" s="210">
        <v>2037</v>
      </c>
      <c r="AS47" s="210">
        <v>2038</v>
      </c>
      <c r="AT47" s="210">
        <v>2039</v>
      </c>
      <c r="AU47" s="210">
        <v>2040</v>
      </c>
      <c r="AV47" s="210">
        <v>2041</v>
      </c>
      <c r="AW47" s="210">
        <v>2042</v>
      </c>
      <c r="AX47" s="210">
        <v>2043</v>
      </c>
      <c r="AY47" s="210">
        <v>2044</v>
      </c>
      <c r="AZ47" s="210">
        <v>2045</v>
      </c>
      <c r="BA47" s="210">
        <v>2046</v>
      </c>
      <c r="BB47" s="210">
        <v>2047</v>
      </c>
      <c r="BC47" s="210">
        <v>2048</v>
      </c>
      <c r="BD47" s="210">
        <v>2049</v>
      </c>
      <c r="BE47" s="210">
        <v>2050</v>
      </c>
      <c r="BF47" s="210">
        <v>2051</v>
      </c>
      <c r="BG47" s="210">
        <v>2052</v>
      </c>
      <c r="BH47" s="210">
        <v>2053</v>
      </c>
      <c r="BI47" s="210">
        <v>2054</v>
      </c>
      <c r="BJ47" s="210">
        <v>2055</v>
      </c>
      <c r="BK47" s="210">
        <v>2056</v>
      </c>
      <c r="BL47" s="210">
        <v>2057</v>
      </c>
      <c r="BM47" s="210">
        <v>2058</v>
      </c>
      <c r="BN47" s="210">
        <v>2059</v>
      </c>
      <c r="BO47" s="210">
        <v>2060</v>
      </c>
      <c r="BP47" s="210">
        <v>2061</v>
      </c>
      <c r="BQ47" s="210">
        <v>2062</v>
      </c>
      <c r="BR47" s="210">
        <v>2063</v>
      </c>
      <c r="BS47" s="210">
        <v>2064</v>
      </c>
      <c r="BT47" s="210">
        <v>2065</v>
      </c>
      <c r="BU47" s="210">
        <v>2066</v>
      </c>
      <c r="BV47" s="210">
        <v>2067</v>
      </c>
      <c r="BW47" s="210">
        <v>2068</v>
      </c>
      <c r="BX47" s="210">
        <v>2069</v>
      </c>
      <c r="BY47" s="210">
        <v>2070</v>
      </c>
      <c r="BZ47" s="210">
        <v>2071</v>
      </c>
      <c r="CA47" s="210">
        <v>2072</v>
      </c>
      <c r="CB47" s="210">
        <v>2073</v>
      </c>
      <c r="CC47" s="210">
        <v>2074</v>
      </c>
      <c r="CD47" s="210">
        <v>2075</v>
      </c>
      <c r="CE47" s="210">
        <v>2076</v>
      </c>
      <c r="CF47" s="210">
        <v>2077</v>
      </c>
      <c r="CG47" s="210">
        <v>2078</v>
      </c>
      <c r="CH47" s="210">
        <v>2079</v>
      </c>
      <c r="CI47" s="210">
        <v>2080</v>
      </c>
      <c r="CJ47" s="210">
        <v>2081</v>
      </c>
      <c r="CK47" s="210">
        <v>2082</v>
      </c>
      <c r="CL47" s="210">
        <v>2083</v>
      </c>
      <c r="CM47" s="210">
        <v>2084</v>
      </c>
      <c r="CN47" s="210">
        <v>2085</v>
      </c>
      <c r="CO47" s="210">
        <v>2086</v>
      </c>
      <c r="CP47" s="210">
        <v>2087</v>
      </c>
      <c r="CQ47" s="210">
        <v>2088</v>
      </c>
      <c r="CR47" s="193" t="s">
        <v>668</v>
      </c>
      <c r="CS47" s="193" t="s">
        <v>668</v>
      </c>
      <c r="CT47" s="193" t="s">
        <v>668</v>
      </c>
    </row>
    <row r="48" spans="1:98" outlineLevel="1" x14ac:dyDescent="0.25">
      <c r="A48" s="335" t="s">
        <v>273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7"/>
      <c r="AK48" s="338">
        <v>0.04</v>
      </c>
      <c r="AL48" s="339"/>
      <c r="AM48" s="211">
        <v>0.04</v>
      </c>
      <c r="AN48" s="211">
        <v>0.04</v>
      </c>
      <c r="AO48" s="211">
        <v>0.04</v>
      </c>
      <c r="AP48" s="211">
        <v>0.04</v>
      </c>
      <c r="AQ48" s="211">
        <v>0.04</v>
      </c>
      <c r="AR48" s="211">
        <v>0.04</v>
      </c>
      <c r="AS48" s="211">
        <v>0.04</v>
      </c>
      <c r="AT48" s="211">
        <v>0.04</v>
      </c>
      <c r="AU48" s="211">
        <v>0.04</v>
      </c>
      <c r="AV48" s="211">
        <v>0.04</v>
      </c>
      <c r="AW48" s="211">
        <v>0.04</v>
      </c>
      <c r="AX48" s="211">
        <v>0.04</v>
      </c>
      <c r="AY48" s="211">
        <v>0.04</v>
      </c>
      <c r="AZ48" s="211">
        <v>0.04</v>
      </c>
      <c r="BA48" s="211">
        <v>0.04</v>
      </c>
      <c r="BB48" s="211">
        <v>0.04</v>
      </c>
      <c r="BC48" s="211">
        <v>0.04</v>
      </c>
      <c r="BD48" s="211">
        <v>0.04</v>
      </c>
      <c r="BE48" s="211">
        <v>0.04</v>
      </c>
      <c r="BF48" s="211">
        <v>0.04</v>
      </c>
      <c r="BG48" s="211">
        <v>0.04</v>
      </c>
      <c r="BH48" s="211">
        <v>0.04</v>
      </c>
      <c r="BI48" s="211">
        <v>0.04</v>
      </c>
      <c r="BJ48" s="211">
        <v>0.04</v>
      </c>
      <c r="BK48" s="211">
        <v>0.04</v>
      </c>
      <c r="BL48" s="211">
        <v>0.04</v>
      </c>
      <c r="BM48" s="211">
        <v>0.04</v>
      </c>
      <c r="BN48" s="211">
        <v>0.04</v>
      </c>
      <c r="BO48" s="211">
        <v>0.04</v>
      </c>
      <c r="BP48" s="211">
        <v>0.04</v>
      </c>
      <c r="BQ48" s="211">
        <v>0.04</v>
      </c>
      <c r="BR48" s="211">
        <v>0.04</v>
      </c>
      <c r="BS48" s="211">
        <v>0.04</v>
      </c>
      <c r="BT48" s="211">
        <v>0.04</v>
      </c>
      <c r="BU48" s="211">
        <v>0.04</v>
      </c>
      <c r="BV48" s="211">
        <v>0.04</v>
      </c>
      <c r="BW48" s="211">
        <v>0.04</v>
      </c>
      <c r="BX48" s="211">
        <v>0.04</v>
      </c>
      <c r="BY48" s="211">
        <v>0.04</v>
      </c>
      <c r="BZ48" s="211">
        <v>0.04</v>
      </c>
      <c r="CA48" s="211">
        <v>0.04</v>
      </c>
      <c r="CB48" s="211">
        <v>0.04</v>
      </c>
      <c r="CC48" s="211">
        <v>0.04</v>
      </c>
      <c r="CD48" s="211">
        <v>0.04</v>
      </c>
      <c r="CE48" s="211">
        <v>0.04</v>
      </c>
      <c r="CF48" s="211">
        <v>0.04</v>
      </c>
      <c r="CG48" s="211">
        <v>0.04</v>
      </c>
      <c r="CH48" s="211">
        <v>0.04</v>
      </c>
      <c r="CI48" s="211">
        <v>0.04</v>
      </c>
      <c r="CJ48" s="211">
        <v>0.04</v>
      </c>
      <c r="CK48" s="211">
        <v>0.04</v>
      </c>
      <c r="CL48" s="211">
        <v>0.04</v>
      </c>
      <c r="CM48" s="211">
        <v>0.04</v>
      </c>
      <c r="CN48" s="211">
        <v>0.04</v>
      </c>
      <c r="CO48" s="211">
        <v>0.04</v>
      </c>
      <c r="CP48" s="211">
        <v>0.04</v>
      </c>
      <c r="CQ48" s="211">
        <v>0.04</v>
      </c>
      <c r="CR48" s="193">
        <v>0.04</v>
      </c>
      <c r="CS48" s="193">
        <v>0.04</v>
      </c>
      <c r="CT48" s="193">
        <v>0.04</v>
      </c>
    </row>
    <row r="49" spans="1:98" outlineLevel="1" x14ac:dyDescent="0.25">
      <c r="A49" s="335" t="s">
        <v>272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7"/>
      <c r="AK49" s="338">
        <v>0.04</v>
      </c>
      <c r="AL49" s="339"/>
      <c r="AM49" s="211">
        <v>8.1600000000000117E-2</v>
      </c>
      <c r="AN49" s="212">
        <v>0.12486400000000009</v>
      </c>
      <c r="AO49" s="212">
        <v>0.16985856000000021</v>
      </c>
      <c r="AP49" s="212">
        <v>0.21665290240000035</v>
      </c>
      <c r="AQ49" s="212">
        <v>0.26531901849600037</v>
      </c>
      <c r="AR49" s="212">
        <v>0.31593177923584048</v>
      </c>
      <c r="AS49" s="212">
        <v>0.3685690504052741</v>
      </c>
      <c r="AT49" s="212">
        <v>0.42331181242148519</v>
      </c>
      <c r="AU49" s="212">
        <v>0.48024428491834459</v>
      </c>
      <c r="AV49" s="212">
        <v>0.53945405631507848</v>
      </c>
      <c r="AW49" s="212">
        <v>0.60103221856768174</v>
      </c>
      <c r="AX49" s="212">
        <v>0.66507350731038906</v>
      </c>
      <c r="AY49" s="212">
        <v>0.73167644760280459</v>
      </c>
      <c r="AZ49" s="212">
        <v>0.80094350550691673</v>
      </c>
      <c r="BA49" s="212">
        <v>0.87298124572719349</v>
      </c>
      <c r="BB49" s="212">
        <v>0.94790049555628131</v>
      </c>
      <c r="BC49" s="212">
        <v>1.0258165153785326</v>
      </c>
      <c r="BD49" s="212">
        <v>1.1068491759936738</v>
      </c>
      <c r="BE49" s="212">
        <v>1.1911231430334208</v>
      </c>
      <c r="BF49" s="212">
        <v>1.2787680687547578</v>
      </c>
      <c r="BG49" s="212">
        <v>1.369918791504948</v>
      </c>
      <c r="BH49" s="212">
        <v>1.4647155431651462</v>
      </c>
      <c r="BI49" s="212">
        <v>1.5633041648917523</v>
      </c>
      <c r="BJ49" s="212">
        <v>1.6658363314874225</v>
      </c>
      <c r="BK49" s="212">
        <v>1.7724697847469195</v>
      </c>
      <c r="BL49" s="212">
        <v>1.8833685761367964</v>
      </c>
      <c r="BM49" s="212">
        <v>1.9987033191822685</v>
      </c>
      <c r="BN49" s="212">
        <v>2.1186514519495594</v>
      </c>
      <c r="BO49" s="212">
        <v>2.2433975100275418</v>
      </c>
      <c r="BP49" s="212">
        <v>2.3731334104286437</v>
      </c>
      <c r="BQ49" s="212">
        <v>2.5080587468457893</v>
      </c>
      <c r="BR49" s="212">
        <v>2.6483810967196209</v>
      </c>
      <c r="BS49" s="212">
        <v>2.7943163405884057</v>
      </c>
      <c r="BT49" s="212">
        <v>2.9460889942119421</v>
      </c>
      <c r="BU49" s="212">
        <v>3.1039325539804201</v>
      </c>
      <c r="BV49" s="212">
        <v>3.2680898561396372</v>
      </c>
      <c r="BW49" s="212">
        <v>3.438813450385223</v>
      </c>
      <c r="BX49" s="212">
        <v>3.6163659884006325</v>
      </c>
      <c r="BY49" s="212">
        <v>3.8010206279366576</v>
      </c>
      <c r="BZ49" s="212">
        <v>3.993061453054124</v>
      </c>
      <c r="CA49" s="212">
        <v>4.1927839111762895</v>
      </c>
      <c r="CB49" s="212">
        <v>4.4004952676233415</v>
      </c>
      <c r="CC49" s="212">
        <v>4.6165150783282751</v>
      </c>
      <c r="CD49" s="212">
        <v>4.8411756814614062</v>
      </c>
      <c r="CE49" s="212">
        <v>5.0748227087198625</v>
      </c>
      <c r="CF49" s="212">
        <v>5.317815617068657</v>
      </c>
      <c r="CG49" s="212">
        <v>5.5705282417514033</v>
      </c>
      <c r="CH49" s="212">
        <v>5.8333493714214599</v>
      </c>
      <c r="CI49" s="212">
        <v>6.1066833462783183</v>
      </c>
      <c r="CJ49" s="212">
        <v>6.3909506801294516</v>
      </c>
      <c r="CK49" s="212">
        <v>6.6865887073346295</v>
      </c>
      <c r="CL49" s="212">
        <v>6.9940522556280147</v>
      </c>
      <c r="CM49" s="212">
        <v>7.3138143458531353</v>
      </c>
      <c r="CN49" s="212">
        <v>7.6463669196872601</v>
      </c>
      <c r="CO49" s="212">
        <v>7.9922215964747512</v>
      </c>
      <c r="CP49" s="212">
        <v>8.3519104603337411</v>
      </c>
      <c r="CQ49" s="212">
        <v>8.7259868787470918</v>
      </c>
      <c r="CR49" s="193">
        <v>9.115026353896976</v>
      </c>
      <c r="CS49" s="193">
        <v>9.5196274080528553</v>
      </c>
      <c r="CT49" s="193">
        <v>9.9404125043749705</v>
      </c>
    </row>
    <row r="50" spans="1:98" s="194" customFormat="1" ht="16.5" thickBot="1" x14ac:dyDescent="0.3">
      <c r="A50" s="340" t="s">
        <v>669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43">
        <v>0</v>
      </c>
      <c r="AL50" s="344"/>
      <c r="AM50" s="213">
        <v>160242246.20726836</v>
      </c>
      <c r="AN50" s="214">
        <v>165049513.92899668</v>
      </c>
      <c r="AO50" s="214">
        <v>170000999.67523834</v>
      </c>
      <c r="AP50" s="214">
        <v>175101029.38709334</v>
      </c>
      <c r="AQ50" s="214">
        <v>180354060.35436836</v>
      </c>
      <c r="AR50" s="214">
        <v>185764681.92942837</v>
      </c>
      <c r="AS50" s="214">
        <v>191337622.6657134</v>
      </c>
      <c r="AT50" s="214">
        <v>197077751.03159004</v>
      </c>
      <c r="AU50" s="214">
        <v>202990083.26272005</v>
      </c>
      <c r="AV50" s="214">
        <v>209079785.50361502</v>
      </c>
      <c r="AW50" s="214">
        <v>215092234.33331001</v>
      </c>
      <c r="AX50" s="214">
        <v>221545001.31340003</v>
      </c>
      <c r="AY50" s="214">
        <v>228191351.49539998</v>
      </c>
      <c r="AZ50" s="214">
        <v>235037092.18285999</v>
      </c>
      <c r="BA50" s="214">
        <v>242088204.64889002</v>
      </c>
      <c r="BB50" s="214">
        <v>249350850.55306998</v>
      </c>
      <c r="BC50" s="214">
        <v>256831376.21938998</v>
      </c>
      <c r="BD50" s="214">
        <v>264536317.62718001</v>
      </c>
      <c r="BE50" s="214">
        <v>272472406.82801998</v>
      </c>
      <c r="BF50" s="214">
        <v>280646579.07564002</v>
      </c>
      <c r="BG50" s="214">
        <v>290082248.77545667</v>
      </c>
      <c r="BH50" s="214">
        <v>298784715.95967674</v>
      </c>
      <c r="BI50" s="214">
        <v>307748257.14511329</v>
      </c>
      <c r="BJ50" s="214">
        <v>316980704.87377667</v>
      </c>
      <c r="BK50" s="214">
        <v>326490126.37058336</v>
      </c>
      <c r="BL50" s="214">
        <v>336284829.98282665</v>
      </c>
      <c r="BM50" s="214">
        <v>346373375.19713014</v>
      </c>
      <c r="BN50" s="214">
        <v>356764576.21692997</v>
      </c>
      <c r="BO50" s="214">
        <v>367467513.41042334</v>
      </c>
      <c r="BP50" s="214">
        <v>378491539.03454006</v>
      </c>
      <c r="BQ50" s="214">
        <v>389846285.1054067</v>
      </c>
      <c r="BR50" s="214">
        <v>401541673.41529995</v>
      </c>
      <c r="BS50" s="214">
        <v>413587923.40311003</v>
      </c>
      <c r="BT50" s="214">
        <v>425995561.45579672</v>
      </c>
      <c r="BU50" s="214">
        <v>438775428.0633567</v>
      </c>
      <c r="BV50" s="214">
        <v>451938690.69776338</v>
      </c>
      <c r="BW50" s="214">
        <v>465496851.68342996</v>
      </c>
      <c r="BX50" s="214">
        <v>479461757.4986667</v>
      </c>
      <c r="BY50" s="214">
        <v>493845610.22362673</v>
      </c>
      <c r="BZ50" s="214">
        <v>508660978.27275676</v>
      </c>
      <c r="CA50" s="214">
        <v>523920807.84274346</v>
      </c>
      <c r="CB50" s="214">
        <v>539638432.21397007</v>
      </c>
      <c r="CC50" s="214">
        <v>555827585.3449533</v>
      </c>
      <c r="CD50" s="214">
        <v>572502412.60479331</v>
      </c>
      <c r="CE50" s="214">
        <v>589677485.08310664</v>
      </c>
      <c r="CF50" s="214">
        <v>607367809.60698009</v>
      </c>
      <c r="CG50" s="214">
        <v>625588843.76639998</v>
      </c>
      <c r="CH50" s="214">
        <v>644356508.79319334</v>
      </c>
      <c r="CI50" s="214">
        <v>663687203.87096</v>
      </c>
      <c r="CJ50" s="214">
        <v>683597819.72950995</v>
      </c>
      <c r="CK50" s="214">
        <v>704105754.38579011</v>
      </c>
      <c r="CL50" s="214">
        <v>725228926.73831999</v>
      </c>
      <c r="CM50" s="214">
        <v>0</v>
      </c>
      <c r="CN50" s="214">
        <v>0</v>
      </c>
      <c r="CO50" s="214">
        <v>0</v>
      </c>
      <c r="CP50" s="214">
        <v>0</v>
      </c>
      <c r="CQ50" s="214">
        <v>0</v>
      </c>
      <c r="CR50" s="194" t="s">
        <v>668</v>
      </c>
      <c r="CS50" s="194" t="s">
        <v>668</v>
      </c>
      <c r="CT50" s="194" t="s">
        <v>668</v>
      </c>
    </row>
    <row r="51" spans="1:98" ht="16.5" thickBot="1" x14ac:dyDescent="0.3">
      <c r="A51" s="329" t="s">
        <v>670</v>
      </c>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1">
        <v>0</v>
      </c>
      <c r="AL51" s="331"/>
      <c r="AM51" s="215">
        <v>160242.24620726836</v>
      </c>
      <c r="AN51" s="216">
        <v>165049.51392899669</v>
      </c>
      <c r="AO51" s="216">
        <v>170000.99967523833</v>
      </c>
      <c r="AP51" s="216">
        <v>175101.02938709332</v>
      </c>
      <c r="AQ51" s="216">
        <v>180354.06035436835</v>
      </c>
      <c r="AR51" s="216">
        <v>185764.68192942836</v>
      </c>
      <c r="AS51" s="216">
        <v>191337.6226657134</v>
      </c>
      <c r="AT51" s="216">
        <v>197077.75103159004</v>
      </c>
      <c r="AU51" s="216">
        <v>202990.08326272006</v>
      </c>
      <c r="AV51" s="216">
        <v>209079.78550361501</v>
      </c>
      <c r="AW51" s="216">
        <v>215092.23433331001</v>
      </c>
      <c r="AX51" s="216">
        <v>221545.00131340002</v>
      </c>
      <c r="AY51" s="216">
        <v>228191.35149539998</v>
      </c>
      <c r="AZ51" s="216">
        <v>235037.09218285998</v>
      </c>
      <c r="BA51" s="216">
        <v>242088.20464889001</v>
      </c>
      <c r="BB51" s="216">
        <v>249350.85055306999</v>
      </c>
      <c r="BC51" s="216">
        <v>256831.37621938996</v>
      </c>
      <c r="BD51" s="216">
        <v>264536.31762718002</v>
      </c>
      <c r="BE51" s="216">
        <v>272472.40682802</v>
      </c>
      <c r="BF51" s="216">
        <v>280646.57907564001</v>
      </c>
      <c r="BG51" s="216">
        <v>290082.24877545668</v>
      </c>
      <c r="BH51" s="216">
        <v>298784.71595967672</v>
      </c>
      <c r="BI51" s="216">
        <v>307748.25714511331</v>
      </c>
      <c r="BJ51" s="216">
        <v>316980.7048737767</v>
      </c>
      <c r="BK51" s="216">
        <v>326490.12637058337</v>
      </c>
      <c r="BL51" s="216">
        <v>336284.82998282666</v>
      </c>
      <c r="BM51" s="216">
        <v>346373.37519713014</v>
      </c>
      <c r="BN51" s="216">
        <v>356764.57621693</v>
      </c>
      <c r="BO51" s="216">
        <v>367467.51341042336</v>
      </c>
      <c r="BP51" s="216">
        <v>378491.53903454007</v>
      </c>
      <c r="BQ51" s="216">
        <v>389846.28510540671</v>
      </c>
      <c r="BR51" s="216">
        <v>401541.67341529997</v>
      </c>
      <c r="BS51" s="216">
        <v>413587.92340311001</v>
      </c>
      <c r="BT51" s="216">
        <v>425995.56145579671</v>
      </c>
      <c r="BU51" s="216">
        <v>438775.42806335673</v>
      </c>
      <c r="BV51" s="216">
        <v>451938.69069776341</v>
      </c>
      <c r="BW51" s="216">
        <v>465496.85168342997</v>
      </c>
      <c r="BX51" s="216">
        <v>479461.7574986667</v>
      </c>
      <c r="BY51" s="216">
        <v>493845.61022362672</v>
      </c>
      <c r="BZ51" s="216">
        <v>508660.97827275674</v>
      </c>
      <c r="CA51" s="216">
        <v>523920.80784274347</v>
      </c>
      <c r="CB51" s="216">
        <v>539638.43221397011</v>
      </c>
      <c r="CC51" s="216">
        <v>555827.58534495335</v>
      </c>
      <c r="CD51" s="216">
        <v>572502.41260479332</v>
      </c>
      <c r="CE51" s="216">
        <v>589677.48508310667</v>
      </c>
      <c r="CF51" s="216">
        <v>607367.80960698007</v>
      </c>
      <c r="CG51" s="216">
        <v>625588.84376640001</v>
      </c>
      <c r="CH51" s="216">
        <v>644356.50879319338</v>
      </c>
      <c r="CI51" s="216">
        <v>663687.20387096005</v>
      </c>
      <c r="CJ51" s="216">
        <v>683597.81972951</v>
      </c>
      <c r="CK51" s="216">
        <v>704105.75438579009</v>
      </c>
      <c r="CL51" s="216">
        <v>725228.92673832003</v>
      </c>
      <c r="CM51" s="216">
        <v>0</v>
      </c>
      <c r="CN51" s="216">
        <v>0</v>
      </c>
      <c r="CO51" s="216">
        <v>0</v>
      </c>
      <c r="CP51" s="216">
        <v>0</v>
      </c>
      <c r="CQ51" s="216">
        <v>0</v>
      </c>
      <c r="CR51" s="193" t="s">
        <v>668</v>
      </c>
      <c r="CS51" s="193" t="s">
        <v>668</v>
      </c>
      <c r="CT51" s="193" t="s">
        <v>668</v>
      </c>
    </row>
    <row r="52" spans="1:98" ht="16.5" thickBot="1" x14ac:dyDescent="0.3">
      <c r="A52" s="332" t="s">
        <v>671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23"/>
      <c r="AL52" s="323"/>
      <c r="AM52" s="217">
        <v>-651.85868800000003</v>
      </c>
      <c r="AN52" s="218">
        <v>-677.93303552000009</v>
      </c>
      <c r="AO52" s="218">
        <v>-705.05035694080016</v>
      </c>
      <c r="AP52" s="218">
        <v>-733.25237121843213</v>
      </c>
      <c r="AQ52" s="218">
        <v>-762.58246606716955</v>
      </c>
      <c r="AR52" s="218">
        <v>-793.08576470985633</v>
      </c>
      <c r="AS52" s="218">
        <v>-824.80919529825076</v>
      </c>
      <c r="AT52" s="218">
        <v>-857.80156311018072</v>
      </c>
      <c r="AU52" s="218">
        <v>-892.11362563458795</v>
      </c>
      <c r="AV52" s="218">
        <v>-927.79817065997156</v>
      </c>
      <c r="AW52" s="218">
        <v>-964.91009748637043</v>
      </c>
      <c r="AX52" s="218">
        <v>-1003.5065013858252</v>
      </c>
      <c r="AY52" s="218">
        <v>-1043.6467614412581</v>
      </c>
      <c r="AZ52" s="218">
        <v>-1085.3926318989086</v>
      </c>
      <c r="BA52" s="218">
        <v>-1128.8083371748651</v>
      </c>
      <c r="BB52" s="218">
        <v>-1173.9606706618597</v>
      </c>
      <c r="BC52" s="218">
        <v>-1220.919097488334</v>
      </c>
      <c r="BD52" s="218">
        <v>-1269.7558613878673</v>
      </c>
      <c r="BE52" s="218">
        <v>-1320.5460958433821</v>
      </c>
      <c r="BF52" s="218">
        <v>-1373.3679396771174</v>
      </c>
      <c r="BG52" s="218">
        <v>-1428.3026572642023</v>
      </c>
      <c r="BH52" s="218">
        <v>-1485.4347635547706</v>
      </c>
      <c r="BI52" s="218">
        <v>-1544.8521540969614</v>
      </c>
      <c r="BJ52" s="218">
        <v>-1606.6462402608397</v>
      </c>
      <c r="BK52" s="218">
        <v>-1670.9120898712733</v>
      </c>
      <c r="BL52" s="218">
        <v>-1737.7485734661245</v>
      </c>
      <c r="BM52" s="218">
        <v>-1807.2585164047696</v>
      </c>
      <c r="BN52" s="218">
        <v>-1879.5488570609605</v>
      </c>
      <c r="BO52" s="218">
        <v>-1954.730811343399</v>
      </c>
      <c r="BP52" s="218">
        <v>-2032.9200437971349</v>
      </c>
      <c r="BQ52" s="218">
        <v>-2114.23684554902</v>
      </c>
      <c r="BR52" s="218">
        <v>-2198.8063193709813</v>
      </c>
      <c r="BS52" s="218">
        <v>-2286.7585721458204</v>
      </c>
      <c r="BT52" s="218">
        <v>-2378.2289150316537</v>
      </c>
      <c r="BU52" s="218">
        <v>-2473.3580716329197</v>
      </c>
      <c r="BV52" s="218">
        <v>-2572.2923944982367</v>
      </c>
      <c r="BW52" s="218">
        <v>-2675.1840902781664</v>
      </c>
      <c r="BX52" s="218">
        <v>-2782.1914538892934</v>
      </c>
      <c r="BY52" s="218">
        <v>-2893.4791120448649</v>
      </c>
      <c r="BZ52" s="218">
        <v>-3009.2182765266598</v>
      </c>
      <c r="CA52" s="218">
        <v>-3129.5870075877265</v>
      </c>
      <c r="CB52" s="218">
        <v>-3254.770487891235</v>
      </c>
      <c r="CC52" s="218">
        <v>-3384.9613074068848</v>
      </c>
      <c r="CD52" s="218">
        <v>-3520.3597597031603</v>
      </c>
      <c r="CE52" s="218">
        <v>-3661.1741500912863</v>
      </c>
      <c r="CF52" s="218">
        <v>-3807.6211160949379</v>
      </c>
      <c r="CG52" s="218">
        <v>-3959.9259607387357</v>
      </c>
      <c r="CH52" s="218">
        <v>-4118.3229991682856</v>
      </c>
      <c r="CI52" s="218">
        <v>-4283.0559191350167</v>
      </c>
      <c r="CJ52" s="218">
        <v>-4454.3781559004174</v>
      </c>
      <c r="CK52" s="218">
        <v>-4632.553282136435</v>
      </c>
      <c r="CL52" s="218">
        <v>-4817.8554134218912</v>
      </c>
      <c r="CM52" s="218">
        <v>-5010.5696299587671</v>
      </c>
      <c r="CN52" s="218">
        <v>-5210.9924151571176</v>
      </c>
      <c r="CO52" s="218">
        <v>-5419.4321117634036</v>
      </c>
      <c r="CP52" s="218">
        <v>-5636.2093962339395</v>
      </c>
      <c r="CQ52" s="218">
        <v>-5861.6577720832975</v>
      </c>
      <c r="CR52" s="193" t="s">
        <v>668</v>
      </c>
      <c r="CS52" s="193" t="s">
        <v>668</v>
      </c>
      <c r="CT52" s="193" t="s">
        <v>668</v>
      </c>
    </row>
    <row r="53" spans="1:98" ht="16.5" thickBot="1" x14ac:dyDescent="0.3">
      <c r="A53" s="332" t="s">
        <v>672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v>0</v>
      </c>
      <c r="AL53" s="334"/>
      <c r="AM53" s="217">
        <v>0</v>
      </c>
      <c r="AN53" s="218">
        <v>0</v>
      </c>
      <c r="AO53" s="218">
        <v>0</v>
      </c>
      <c r="AP53" s="218">
        <v>0</v>
      </c>
      <c r="AQ53" s="218">
        <v>0</v>
      </c>
      <c r="AR53" s="218">
        <v>0</v>
      </c>
      <c r="AS53" s="218">
        <v>0</v>
      </c>
      <c r="AT53" s="218">
        <v>0</v>
      </c>
      <c r="AU53" s="218">
        <v>0</v>
      </c>
      <c r="AV53" s="218">
        <v>0</v>
      </c>
      <c r="AW53" s="218">
        <v>0</v>
      </c>
      <c r="AX53" s="218">
        <v>0</v>
      </c>
      <c r="AY53" s="218">
        <v>0</v>
      </c>
      <c r="AZ53" s="218">
        <v>0</v>
      </c>
      <c r="BA53" s="218">
        <v>0</v>
      </c>
      <c r="BB53" s="218">
        <v>0</v>
      </c>
      <c r="BC53" s="218">
        <v>0</v>
      </c>
      <c r="BD53" s="218">
        <v>0</v>
      </c>
      <c r="BE53" s="218">
        <v>0</v>
      </c>
      <c r="BF53" s="218">
        <v>0</v>
      </c>
      <c r="BG53" s="218">
        <v>0</v>
      </c>
      <c r="BH53" s="218">
        <v>0</v>
      </c>
      <c r="BI53" s="218">
        <v>0</v>
      </c>
      <c r="BJ53" s="218">
        <v>0</v>
      </c>
      <c r="BK53" s="218">
        <v>0</v>
      </c>
      <c r="BL53" s="218">
        <v>0</v>
      </c>
      <c r="BM53" s="218">
        <v>0</v>
      </c>
      <c r="BN53" s="218">
        <v>0</v>
      </c>
      <c r="BO53" s="218">
        <v>0</v>
      </c>
      <c r="BP53" s="218">
        <v>0</v>
      </c>
      <c r="BQ53" s="218">
        <v>0</v>
      </c>
      <c r="BR53" s="218">
        <v>0</v>
      </c>
      <c r="BS53" s="218">
        <v>0</v>
      </c>
      <c r="BT53" s="218">
        <v>0</v>
      </c>
      <c r="BU53" s="218">
        <v>0</v>
      </c>
      <c r="BV53" s="218">
        <v>0</v>
      </c>
      <c r="BW53" s="218">
        <v>0</v>
      </c>
      <c r="BX53" s="218">
        <v>0</v>
      </c>
      <c r="BY53" s="218">
        <v>0</v>
      </c>
      <c r="BZ53" s="218">
        <v>0</v>
      </c>
      <c r="CA53" s="218">
        <v>0</v>
      </c>
      <c r="CB53" s="218">
        <v>0</v>
      </c>
      <c r="CC53" s="218">
        <v>0</v>
      </c>
      <c r="CD53" s="218">
        <v>0</v>
      </c>
      <c r="CE53" s="218">
        <v>0</v>
      </c>
      <c r="CF53" s="218">
        <v>0</v>
      </c>
      <c r="CG53" s="218">
        <v>0</v>
      </c>
      <c r="CH53" s="218">
        <v>0</v>
      </c>
      <c r="CI53" s="218">
        <v>0</v>
      </c>
      <c r="CJ53" s="218">
        <v>0</v>
      </c>
      <c r="CK53" s="218">
        <v>0</v>
      </c>
      <c r="CL53" s="218">
        <v>0</v>
      </c>
      <c r="CM53" s="218">
        <v>0</v>
      </c>
      <c r="CN53" s="218">
        <v>0</v>
      </c>
      <c r="CO53" s="218">
        <v>0</v>
      </c>
      <c r="CP53" s="218">
        <v>0</v>
      </c>
      <c r="CQ53" s="218">
        <v>0</v>
      </c>
      <c r="CR53" s="193" t="s">
        <v>668</v>
      </c>
      <c r="CS53" s="193" t="s">
        <v>668</v>
      </c>
      <c r="CT53" s="193" t="s">
        <v>668</v>
      </c>
    </row>
    <row r="54" spans="1:98" ht="16.5" thickBot="1" x14ac:dyDescent="0.3">
      <c r="A54" s="321" t="s">
        <v>673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219"/>
      <c r="AN54" s="220"/>
      <c r="AO54" s="220"/>
      <c r="AP54" s="220"/>
      <c r="AQ54" s="220"/>
      <c r="AR54" s="220"/>
      <c r="AS54" s="220"/>
      <c r="AT54" s="220"/>
      <c r="AU54" s="220"/>
      <c r="AV54" s="220"/>
      <c r="AW54" s="220"/>
      <c r="AX54" s="220"/>
      <c r="AY54" s="220"/>
      <c r="AZ54" s="220"/>
      <c r="BA54" s="220"/>
      <c r="BB54" s="220"/>
      <c r="BC54" s="220"/>
      <c r="BD54" s="220"/>
      <c r="BE54" s="220"/>
      <c r="BF54" s="220"/>
      <c r="BG54" s="220"/>
      <c r="BH54" s="220"/>
      <c r="BI54" s="220"/>
      <c r="BJ54" s="220"/>
      <c r="BK54" s="220"/>
      <c r="BL54" s="220"/>
      <c r="BM54" s="220"/>
      <c r="BN54" s="220"/>
      <c r="BO54" s="220"/>
      <c r="BP54" s="220"/>
      <c r="BQ54" s="220"/>
      <c r="BR54" s="220"/>
      <c r="BS54" s="220"/>
      <c r="BT54" s="220"/>
      <c r="BU54" s="220"/>
      <c r="BV54" s="220"/>
      <c r="BW54" s="220"/>
      <c r="BX54" s="220"/>
      <c r="BY54" s="220"/>
      <c r="BZ54" s="220"/>
      <c r="CA54" s="220"/>
      <c r="CB54" s="220"/>
      <c r="CC54" s="220"/>
      <c r="CD54" s="220"/>
      <c r="CE54" s="220"/>
      <c r="CF54" s="220"/>
      <c r="CG54" s="220"/>
      <c r="CH54" s="220"/>
      <c r="CI54" s="220"/>
      <c r="CJ54" s="220"/>
      <c r="CK54" s="220"/>
      <c r="CL54" s="220"/>
      <c r="CM54" s="220"/>
      <c r="CN54" s="220"/>
      <c r="CO54" s="220"/>
      <c r="CP54" s="220"/>
      <c r="CQ54" s="220"/>
    </row>
    <row r="57" spans="1:98" ht="16.5" thickBot="1" x14ac:dyDescent="0.3"/>
    <row r="58" spans="1:98" s="76" customFormat="1" ht="24" customHeight="1" x14ac:dyDescent="0.25">
      <c r="A58" s="324" t="s">
        <v>271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07">
        <v>2031</v>
      </c>
      <c r="AL58" s="308"/>
      <c r="AM58" s="221">
        <v>2032</v>
      </c>
      <c r="AN58" s="221">
        <v>2033</v>
      </c>
      <c r="AO58" s="221">
        <v>2034</v>
      </c>
      <c r="AP58" s="221">
        <v>2035</v>
      </c>
      <c r="AQ58" s="221">
        <v>2036</v>
      </c>
      <c r="AR58" s="221">
        <v>2037</v>
      </c>
      <c r="AS58" s="221">
        <v>2038</v>
      </c>
      <c r="AT58" s="221">
        <v>2039</v>
      </c>
      <c r="AU58" s="221">
        <v>2040</v>
      </c>
      <c r="AV58" s="221">
        <v>2041</v>
      </c>
      <c r="AW58" s="221">
        <v>2042</v>
      </c>
      <c r="AX58" s="221">
        <v>2043</v>
      </c>
      <c r="AY58" s="221">
        <v>2044</v>
      </c>
      <c r="AZ58" s="221">
        <v>2045</v>
      </c>
      <c r="BA58" s="221">
        <v>2046</v>
      </c>
      <c r="BB58" s="221">
        <v>2047</v>
      </c>
      <c r="BC58" s="221">
        <v>2048</v>
      </c>
      <c r="BD58" s="221">
        <v>2049</v>
      </c>
      <c r="BE58" s="221">
        <v>2050</v>
      </c>
      <c r="BF58" s="221">
        <v>2051</v>
      </c>
      <c r="BG58" s="221">
        <v>2052</v>
      </c>
      <c r="BH58" s="221">
        <v>2053</v>
      </c>
      <c r="BI58" s="221">
        <v>2054</v>
      </c>
      <c r="BJ58" s="221">
        <v>2055</v>
      </c>
      <c r="BK58" s="221">
        <v>2056</v>
      </c>
      <c r="BL58" s="221">
        <v>2057</v>
      </c>
      <c r="BM58" s="221">
        <v>2058</v>
      </c>
      <c r="BN58" s="221">
        <v>2059</v>
      </c>
      <c r="BO58" s="221">
        <v>2060</v>
      </c>
      <c r="BP58" s="221">
        <v>2061</v>
      </c>
      <c r="BQ58" s="221">
        <v>2062</v>
      </c>
      <c r="BR58" s="221">
        <v>2063</v>
      </c>
      <c r="BS58" s="221">
        <v>2064</v>
      </c>
      <c r="BT58" s="221">
        <v>2065</v>
      </c>
      <c r="BU58" s="221">
        <v>2066</v>
      </c>
      <c r="BV58" s="221">
        <v>2067</v>
      </c>
      <c r="BW58" s="221">
        <v>2068</v>
      </c>
      <c r="BX58" s="221">
        <v>2069</v>
      </c>
      <c r="BY58" s="221">
        <v>2070</v>
      </c>
      <c r="BZ58" s="221">
        <v>2071</v>
      </c>
      <c r="CA58" s="221">
        <v>2072</v>
      </c>
      <c r="CB58" s="221">
        <v>2073</v>
      </c>
      <c r="CC58" s="221">
        <v>2074</v>
      </c>
      <c r="CD58" s="221">
        <v>2075</v>
      </c>
      <c r="CE58" s="221">
        <v>2076</v>
      </c>
      <c r="CF58" s="221">
        <v>2077</v>
      </c>
      <c r="CG58" s="221">
        <v>2078</v>
      </c>
      <c r="CH58" s="221">
        <v>2079</v>
      </c>
      <c r="CI58" s="221">
        <v>2080</v>
      </c>
      <c r="CJ58" s="221">
        <v>2081</v>
      </c>
      <c r="CK58" s="221">
        <v>2082</v>
      </c>
      <c r="CL58" s="221">
        <v>2083</v>
      </c>
      <c r="CM58" s="221">
        <v>2084</v>
      </c>
      <c r="CN58" s="221">
        <v>2085</v>
      </c>
      <c r="CO58" s="221">
        <v>2086</v>
      </c>
      <c r="CP58" s="221">
        <v>2087</v>
      </c>
      <c r="CQ58" s="221">
        <v>2088</v>
      </c>
    </row>
    <row r="59" spans="1:98" s="76" customFormat="1" ht="11.25" customHeight="1" x14ac:dyDescent="0.25">
      <c r="A59" s="326" t="s">
        <v>270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191"/>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row>
    <row r="60" spans="1:98" s="76" customFormat="1" ht="12" customHeight="1" x14ac:dyDescent="0.25">
      <c r="A60" s="315" t="s">
        <v>269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189"/>
      <c r="AN60" s="189"/>
      <c r="AO60" s="189"/>
      <c r="AP60" s="189"/>
      <c r="AQ60" s="189"/>
      <c r="AR60" s="189"/>
      <c r="AS60" s="189"/>
      <c r="AT60" s="189"/>
      <c r="AU60" s="189"/>
      <c r="AV60" s="189"/>
      <c r="AW60" s="189"/>
      <c r="AX60" s="189"/>
      <c r="AY60" s="189"/>
      <c r="AZ60" s="189"/>
      <c r="BA60" s="189"/>
      <c r="BB60" s="189"/>
      <c r="BC60" s="189"/>
      <c r="BD60" s="189"/>
      <c r="BE60" s="189"/>
      <c r="BF60" s="189"/>
      <c r="BG60" s="189"/>
      <c r="BH60" s="189"/>
      <c r="BI60" s="189"/>
      <c r="BJ60" s="189"/>
      <c r="BK60" s="189"/>
      <c r="BL60" s="189"/>
      <c r="BM60" s="189"/>
      <c r="BN60" s="189"/>
      <c r="BO60" s="189"/>
      <c r="BP60" s="189"/>
      <c r="BQ60" s="189"/>
      <c r="BR60" s="189"/>
      <c r="BS60" s="189"/>
      <c r="BT60" s="189"/>
      <c r="BU60" s="189"/>
      <c r="BV60" s="189"/>
      <c r="BW60" s="189"/>
      <c r="BX60" s="189"/>
      <c r="BY60" s="189"/>
      <c r="BZ60" s="189"/>
      <c r="CA60" s="189"/>
      <c r="CB60" s="189"/>
      <c r="CC60" s="189"/>
      <c r="CD60" s="189"/>
      <c r="CE60" s="189"/>
      <c r="CF60" s="189"/>
      <c r="CG60" s="189"/>
      <c r="CH60" s="189"/>
      <c r="CI60" s="189"/>
      <c r="CJ60" s="189"/>
      <c r="CK60" s="189"/>
      <c r="CL60" s="189"/>
      <c r="CM60" s="189"/>
      <c r="CN60" s="189"/>
      <c r="CO60" s="189"/>
      <c r="CP60" s="189"/>
      <c r="CQ60" s="189"/>
    </row>
    <row r="61" spans="1:98" s="76" customFormat="1" ht="12" customHeight="1" x14ac:dyDescent="0.25">
      <c r="A61" s="315" t="s">
        <v>268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189"/>
      <c r="AN61" s="189"/>
      <c r="AO61" s="189"/>
      <c r="AP61" s="189"/>
      <c r="AQ61" s="189"/>
      <c r="AR61" s="189"/>
      <c r="AS61" s="189"/>
      <c r="AT61" s="189"/>
      <c r="AU61" s="189"/>
      <c r="AV61" s="189"/>
      <c r="AW61" s="189"/>
      <c r="AX61" s="189"/>
      <c r="AY61" s="189"/>
      <c r="AZ61" s="189"/>
      <c r="BA61" s="189"/>
      <c r="BB61" s="189"/>
      <c r="BC61" s="189"/>
      <c r="BD61" s="189"/>
      <c r="BE61" s="189"/>
      <c r="BF61" s="189"/>
      <c r="BG61" s="189"/>
      <c r="BH61" s="189"/>
      <c r="BI61" s="189"/>
      <c r="BJ61" s="189"/>
      <c r="BK61" s="189"/>
      <c r="BL61" s="189"/>
      <c r="BM61" s="189"/>
      <c r="BN61" s="189"/>
      <c r="BO61" s="189"/>
      <c r="BP61" s="189"/>
      <c r="BQ61" s="189"/>
      <c r="BR61" s="189"/>
      <c r="BS61" s="189"/>
      <c r="BT61" s="189"/>
      <c r="BU61" s="189"/>
      <c r="BV61" s="189"/>
      <c r="BW61" s="189"/>
      <c r="BX61" s="189"/>
      <c r="BY61" s="189"/>
      <c r="BZ61" s="189"/>
      <c r="CA61" s="189"/>
      <c r="CB61" s="189"/>
      <c r="CC61" s="189"/>
      <c r="CD61" s="189"/>
      <c r="CE61" s="189"/>
      <c r="CF61" s="189"/>
      <c r="CG61" s="189"/>
      <c r="CH61" s="189"/>
      <c r="CI61" s="189"/>
      <c r="CJ61" s="189"/>
      <c r="CK61" s="189"/>
      <c r="CL61" s="189"/>
      <c r="CM61" s="189"/>
      <c r="CN61" s="189"/>
      <c r="CO61" s="189"/>
      <c r="CP61" s="189"/>
      <c r="CQ61" s="189"/>
    </row>
    <row r="62" spans="1:98" s="76" customFormat="1" ht="12" customHeight="1" thickBot="1" x14ac:dyDescent="0.3">
      <c r="A62" s="318" t="s">
        <v>267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190"/>
      <c r="AN62" s="190"/>
      <c r="AO62" s="190"/>
      <c r="AP62" s="190"/>
      <c r="AQ62" s="190"/>
      <c r="AR62" s="190"/>
      <c r="AS62" s="190"/>
      <c r="AT62" s="190"/>
      <c r="AU62" s="190"/>
      <c r="AV62" s="190"/>
      <c r="AW62" s="190"/>
      <c r="AX62" s="190"/>
      <c r="AY62" s="190"/>
      <c r="AZ62" s="190"/>
      <c r="BA62" s="190"/>
      <c r="BB62" s="190"/>
      <c r="BC62" s="190"/>
      <c r="BD62" s="190"/>
      <c r="BE62" s="190"/>
      <c r="BF62" s="190"/>
      <c r="BG62" s="190"/>
      <c r="BH62" s="190"/>
      <c r="BI62" s="190"/>
      <c r="BJ62" s="190"/>
      <c r="BK62" s="190"/>
      <c r="BL62" s="190"/>
      <c r="BM62" s="190"/>
      <c r="BN62" s="190"/>
      <c r="BO62" s="190"/>
      <c r="BP62" s="190"/>
      <c r="BQ62" s="190"/>
      <c r="BR62" s="190"/>
      <c r="BS62" s="190"/>
      <c r="BT62" s="190"/>
      <c r="BU62" s="190"/>
      <c r="BV62" s="190"/>
      <c r="BW62" s="190"/>
      <c r="BX62" s="190"/>
      <c r="BY62" s="190"/>
      <c r="BZ62" s="190"/>
      <c r="CA62" s="190"/>
      <c r="CB62" s="190"/>
      <c r="CC62" s="190"/>
      <c r="CD62" s="190"/>
      <c r="CE62" s="190"/>
      <c r="CF62" s="190"/>
      <c r="CG62" s="190"/>
      <c r="CH62" s="190"/>
      <c r="CI62" s="190"/>
      <c r="CJ62" s="190"/>
      <c r="CK62" s="190"/>
      <c r="CL62" s="190"/>
      <c r="CM62" s="190"/>
      <c r="CN62" s="190"/>
      <c r="CO62" s="190"/>
      <c r="CP62" s="190"/>
      <c r="CQ62" s="190"/>
    </row>
    <row r="63" spans="1:98" ht="16.5" thickBot="1" x14ac:dyDescent="0.3">
      <c r="AL63" s="222"/>
      <c r="AM63" s="222"/>
      <c r="AN63" s="222"/>
      <c r="AO63" s="222"/>
      <c r="AP63" s="222"/>
      <c r="AQ63" s="222"/>
      <c r="AR63" s="222"/>
      <c r="AS63" s="222"/>
      <c r="AT63" s="222"/>
      <c r="AU63" s="222"/>
      <c r="AV63" s="222"/>
      <c r="AW63" s="222"/>
      <c r="AX63" s="222"/>
      <c r="AY63" s="222"/>
      <c r="AZ63" s="222"/>
      <c r="BA63" s="222"/>
      <c r="BB63" s="222"/>
      <c r="BC63" s="222"/>
      <c r="BD63" s="222"/>
      <c r="BE63" s="222"/>
      <c r="BF63" s="222"/>
      <c r="BG63" s="222"/>
      <c r="BH63" s="222"/>
      <c r="BI63" s="222"/>
      <c r="BJ63" s="222"/>
      <c r="BK63" s="222"/>
      <c r="BL63" s="222"/>
      <c r="BM63" s="222"/>
      <c r="BN63" s="222"/>
      <c r="BO63" s="222"/>
      <c r="BP63" s="222"/>
      <c r="BQ63" s="222"/>
      <c r="BR63" s="222"/>
      <c r="BS63" s="222"/>
      <c r="BT63" s="222"/>
      <c r="BU63" s="222"/>
      <c r="BV63" s="222"/>
      <c r="BW63" s="222"/>
      <c r="BX63" s="222"/>
      <c r="BY63" s="222"/>
      <c r="BZ63" s="222"/>
      <c r="CA63" s="222"/>
      <c r="CB63" s="222"/>
      <c r="CC63" s="222"/>
      <c r="CD63" s="222"/>
      <c r="CE63" s="222"/>
      <c r="CF63" s="222"/>
      <c r="CG63" s="222"/>
      <c r="CH63" s="222"/>
      <c r="CI63" s="222"/>
      <c r="CJ63" s="222"/>
      <c r="CK63" s="222"/>
      <c r="CL63" s="222"/>
      <c r="CM63" s="222"/>
      <c r="CN63" s="222"/>
      <c r="CO63" s="222"/>
      <c r="CP63" s="222"/>
      <c r="CQ63" s="222"/>
    </row>
    <row r="64" spans="1:98" x14ac:dyDescent="0.25">
      <c r="A64" s="305" t="s">
        <v>556</v>
      </c>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v>2031</v>
      </c>
      <c r="AL64" s="308"/>
      <c r="AM64" s="221">
        <v>2032</v>
      </c>
      <c r="AN64" s="221">
        <v>2033</v>
      </c>
      <c r="AO64" s="221">
        <v>2034</v>
      </c>
      <c r="AP64" s="221">
        <v>2035</v>
      </c>
      <c r="AQ64" s="221">
        <v>2036</v>
      </c>
      <c r="AR64" s="221">
        <v>2037</v>
      </c>
      <c r="AS64" s="221">
        <v>2038</v>
      </c>
      <c r="AT64" s="221">
        <v>2039</v>
      </c>
      <c r="AU64" s="221">
        <v>2040</v>
      </c>
      <c r="AV64" s="221">
        <v>2041</v>
      </c>
      <c r="AW64" s="221">
        <v>2042</v>
      </c>
      <c r="AX64" s="221">
        <v>2043</v>
      </c>
      <c r="AY64" s="221">
        <v>2044</v>
      </c>
      <c r="AZ64" s="221">
        <v>2045</v>
      </c>
      <c r="BA64" s="221">
        <v>2046</v>
      </c>
      <c r="BB64" s="221">
        <v>2047</v>
      </c>
      <c r="BC64" s="221">
        <v>2048</v>
      </c>
      <c r="BD64" s="221">
        <v>2049</v>
      </c>
      <c r="BE64" s="221">
        <v>2050</v>
      </c>
      <c r="BF64" s="221">
        <v>2051</v>
      </c>
      <c r="BG64" s="221">
        <v>2052</v>
      </c>
      <c r="BH64" s="221">
        <v>2053</v>
      </c>
      <c r="BI64" s="221">
        <v>2054</v>
      </c>
      <c r="BJ64" s="221">
        <v>2055</v>
      </c>
      <c r="BK64" s="221">
        <v>2056</v>
      </c>
      <c r="BL64" s="221">
        <v>2057</v>
      </c>
      <c r="BM64" s="221">
        <v>2058</v>
      </c>
      <c r="BN64" s="221">
        <v>2059</v>
      </c>
      <c r="BO64" s="221">
        <v>2060</v>
      </c>
      <c r="BP64" s="221">
        <v>2061</v>
      </c>
      <c r="BQ64" s="221">
        <v>2062</v>
      </c>
      <c r="BR64" s="221">
        <v>2063</v>
      </c>
      <c r="BS64" s="221">
        <v>2064</v>
      </c>
      <c r="BT64" s="221">
        <v>2065</v>
      </c>
      <c r="BU64" s="221">
        <v>2066</v>
      </c>
      <c r="BV64" s="221">
        <v>2067</v>
      </c>
      <c r="BW64" s="221">
        <v>2068</v>
      </c>
      <c r="BX64" s="221">
        <v>2069</v>
      </c>
      <c r="BY64" s="221">
        <v>2070</v>
      </c>
      <c r="BZ64" s="221">
        <v>2071</v>
      </c>
      <c r="CA64" s="221">
        <v>2072</v>
      </c>
      <c r="CB64" s="221">
        <v>2073</v>
      </c>
      <c r="CC64" s="221">
        <v>2074</v>
      </c>
      <c r="CD64" s="221">
        <v>2075</v>
      </c>
      <c r="CE64" s="221">
        <v>2076</v>
      </c>
      <c r="CF64" s="221">
        <v>2077</v>
      </c>
      <c r="CG64" s="221">
        <v>2078</v>
      </c>
      <c r="CH64" s="221">
        <v>2079</v>
      </c>
      <c r="CI64" s="221">
        <v>2080</v>
      </c>
      <c r="CJ64" s="221">
        <v>2081</v>
      </c>
      <c r="CK64" s="221">
        <v>2082</v>
      </c>
      <c r="CL64" s="221">
        <v>2083</v>
      </c>
      <c r="CM64" s="221">
        <v>2084</v>
      </c>
      <c r="CN64" s="221">
        <v>2085</v>
      </c>
      <c r="CO64" s="221">
        <v>2086</v>
      </c>
      <c r="CP64" s="221">
        <v>2087</v>
      </c>
      <c r="CQ64" s="221">
        <v>2088</v>
      </c>
      <c r="CR64" s="193" t="s">
        <v>668</v>
      </c>
      <c r="CS64" s="193" t="s">
        <v>668</v>
      </c>
      <c r="CT64" s="193" t="s">
        <v>668</v>
      </c>
    </row>
    <row r="65" spans="1:98" s="194" customFormat="1" ht="15" x14ac:dyDescent="0.25">
      <c r="A65" s="298" t="s">
        <v>266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4">
        <v>0</v>
      </c>
      <c r="AL65" s="295"/>
      <c r="AM65" s="223">
        <v>160242246.20726836</v>
      </c>
      <c r="AN65" s="223">
        <v>165049513.92899668</v>
      </c>
      <c r="AO65" s="223">
        <v>170000999.67523834</v>
      </c>
      <c r="AP65" s="223">
        <v>175101029.38709334</v>
      </c>
      <c r="AQ65" s="223">
        <v>180354060.35436836</v>
      </c>
      <c r="AR65" s="223">
        <v>185764681.92942837</v>
      </c>
      <c r="AS65" s="223">
        <v>191337622.6657134</v>
      </c>
      <c r="AT65" s="223">
        <v>197077751.03159004</v>
      </c>
      <c r="AU65" s="223">
        <v>202990083.26272005</v>
      </c>
      <c r="AV65" s="223">
        <v>209079785.50361502</v>
      </c>
      <c r="AW65" s="223">
        <v>215092234.33331001</v>
      </c>
      <c r="AX65" s="223">
        <v>221545001.31340003</v>
      </c>
      <c r="AY65" s="223">
        <v>228191351.49539998</v>
      </c>
      <c r="AZ65" s="223">
        <v>235037092.18285999</v>
      </c>
      <c r="BA65" s="223">
        <v>242088204.64889002</v>
      </c>
      <c r="BB65" s="223">
        <v>249350850.55306998</v>
      </c>
      <c r="BC65" s="223">
        <v>256831376.21938998</v>
      </c>
      <c r="BD65" s="223">
        <v>264536317.62718001</v>
      </c>
      <c r="BE65" s="223">
        <v>272472406.82801998</v>
      </c>
      <c r="BF65" s="223">
        <v>280646579.07564002</v>
      </c>
      <c r="BG65" s="223">
        <v>290082248.77545667</v>
      </c>
      <c r="BH65" s="223">
        <v>298784715.95967674</v>
      </c>
      <c r="BI65" s="223">
        <v>307748257.14511329</v>
      </c>
      <c r="BJ65" s="223">
        <v>316980704.87377667</v>
      </c>
      <c r="BK65" s="223">
        <v>326490126.37058336</v>
      </c>
      <c r="BL65" s="223">
        <v>336284829.98282665</v>
      </c>
      <c r="BM65" s="223">
        <v>346373375.19713014</v>
      </c>
      <c r="BN65" s="223">
        <v>356764576.21692997</v>
      </c>
      <c r="BO65" s="223">
        <v>367467513.41042334</v>
      </c>
      <c r="BP65" s="223">
        <v>378491539.03454006</v>
      </c>
      <c r="BQ65" s="223">
        <v>389846285.1054067</v>
      </c>
      <c r="BR65" s="223">
        <v>401541673.41529995</v>
      </c>
      <c r="BS65" s="223">
        <v>413587923.40311003</v>
      </c>
      <c r="BT65" s="223">
        <v>425995561.45579672</v>
      </c>
      <c r="BU65" s="223">
        <v>438775428.0633567</v>
      </c>
      <c r="BV65" s="223">
        <v>451938690.69776338</v>
      </c>
      <c r="BW65" s="223">
        <v>465496851.68342996</v>
      </c>
      <c r="BX65" s="223">
        <v>479461757.4986667</v>
      </c>
      <c r="BY65" s="223">
        <v>493845610.22362673</v>
      </c>
      <c r="BZ65" s="223">
        <v>508660978.27275676</v>
      </c>
      <c r="CA65" s="223">
        <v>523920807.84274346</v>
      </c>
      <c r="CB65" s="223">
        <v>539638432.21397007</v>
      </c>
      <c r="CC65" s="223">
        <v>555827585.3449533</v>
      </c>
      <c r="CD65" s="223">
        <v>572502412.60479331</v>
      </c>
      <c r="CE65" s="223">
        <v>589677485.08310664</v>
      </c>
      <c r="CF65" s="223">
        <v>607367809.60698009</v>
      </c>
      <c r="CG65" s="223">
        <v>625588843.76639998</v>
      </c>
      <c r="CH65" s="223">
        <v>644356508.79319334</v>
      </c>
      <c r="CI65" s="223">
        <v>663687203.87096</v>
      </c>
      <c r="CJ65" s="223">
        <v>683597819.72950995</v>
      </c>
      <c r="CK65" s="223">
        <v>704105754.38579011</v>
      </c>
      <c r="CL65" s="223">
        <v>725228926.73831999</v>
      </c>
      <c r="CM65" s="223">
        <v>0</v>
      </c>
      <c r="CN65" s="223">
        <v>0</v>
      </c>
      <c r="CO65" s="223">
        <v>0</v>
      </c>
      <c r="CP65" s="223">
        <v>0</v>
      </c>
      <c r="CQ65" s="223">
        <v>0</v>
      </c>
      <c r="CR65" s="194" t="s">
        <v>668</v>
      </c>
      <c r="CS65" s="194" t="s">
        <v>668</v>
      </c>
      <c r="CT65" s="194" t="s">
        <v>668</v>
      </c>
    </row>
    <row r="66" spans="1:98" x14ac:dyDescent="0.25">
      <c r="A66" s="298" t="s">
        <v>265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2">
        <v>0</v>
      </c>
      <c r="AL66" s="303"/>
      <c r="AM66" s="224">
        <v>-12460463.950885944</v>
      </c>
      <c r="AN66" s="224">
        <v>-12324093.531780759</v>
      </c>
      <c r="AO66" s="224">
        <v>-12186868.216035573</v>
      </c>
      <c r="AP66" s="224">
        <v>-12048753.807784788</v>
      </c>
      <c r="AQ66" s="224">
        <v>-11909714.743328178</v>
      </c>
      <c r="AR66" s="224">
        <v>-11769714.036417512</v>
      </c>
      <c r="AS66" s="224">
        <v>-11628713.221354626</v>
      </c>
      <c r="AT66" s="224">
        <v>-11486672.293813433</v>
      </c>
      <c r="AU66" s="224">
        <v>-11343549.649294799</v>
      </c>
      <c r="AV66" s="224">
        <v>-11199302.019119628</v>
      </c>
      <c r="AW66" s="224">
        <v>-11053884.403861657</v>
      </c>
      <c r="AX66" s="224">
        <v>-10907250.004117573</v>
      </c>
      <c r="AY66" s="224">
        <v>-10759350.148507934</v>
      </c>
      <c r="AZ66" s="224">
        <v>-10610134.218798116</v>
      </c>
      <c r="BA66" s="224">
        <v>-10459549.572024114</v>
      </c>
      <c r="BB66" s="224">
        <v>-10307541.45950336</v>
      </c>
      <c r="BC66" s="224">
        <v>-10154052.942605982</v>
      </c>
      <c r="BD66" s="224">
        <v>-9999024.8051569182</v>
      </c>
      <c r="BE66" s="224">
        <v>-9842395.4623340964</v>
      </c>
      <c r="BF66" s="224">
        <v>-9684100.8659225702</v>
      </c>
      <c r="BG66" s="224">
        <v>-9524074.4057787918</v>
      </c>
      <c r="BH66" s="224">
        <v>-9362246.8073534686</v>
      </c>
      <c r="BI66" s="224">
        <v>-9198546.0251153391</v>
      </c>
      <c r="BJ66" s="224">
        <v>-9032897.1317118928</v>
      </c>
      <c r="BK66" s="224">
        <v>-8865222.2026965171</v>
      </c>
      <c r="BL66" s="224">
        <v>-8695440.1966447309</v>
      </c>
      <c r="BM66" s="224">
        <v>-8523466.8304750826</v>
      </c>
      <c r="BN66" s="224">
        <v>-8349214.4497828567</v>
      </c>
      <c r="BO66" s="224">
        <v>-8172591.8939871481</v>
      </c>
      <c r="BP66" s="224">
        <v>-7993504.3560838178</v>
      </c>
      <c r="BQ66" s="224">
        <v>-7811853.2367885634</v>
      </c>
      <c r="BR66" s="224">
        <v>-7627535.9928457048</v>
      </c>
      <c r="BS66" s="224">
        <v>-7440445.9792693388</v>
      </c>
      <c r="BT66" s="224">
        <v>-7250472.2852741275</v>
      </c>
      <c r="BU66" s="224">
        <v>-7057499.5636433158</v>
      </c>
      <c r="BV66" s="224">
        <v>-6861407.8532714769</v>
      </c>
      <c r="BW66" s="224">
        <v>-6662072.3946089707</v>
      </c>
      <c r="BX66" s="224">
        <v>-6459363.4377241749</v>
      </c>
      <c r="BY66" s="224">
        <v>-6253146.0426881947</v>
      </c>
      <c r="BZ66" s="224">
        <v>-6043279.8719749805</v>
      </c>
      <c r="CA66" s="224">
        <v>-5829618.9745574445</v>
      </c>
      <c r="CB66" s="224">
        <v>-5612011.5613674168</v>
      </c>
      <c r="CC66" s="224">
        <v>-5390299.7717739949</v>
      </c>
      <c r="CD66" s="224">
        <v>-5164319.4307210417</v>
      </c>
      <c r="CE66" s="224">
        <v>-4933899.7961501796</v>
      </c>
      <c r="CF66" s="224">
        <v>-4698863.2963206898</v>
      </c>
      <c r="CG66" s="224">
        <v>-4459025.2566222288</v>
      </c>
      <c r="CH66" s="224">
        <v>-4214193.6154600354</v>
      </c>
      <c r="CI66" s="224">
        <v>-3964168.6287755617</v>
      </c>
      <c r="CJ66" s="224">
        <v>-3708742.5627479176</v>
      </c>
      <c r="CK66" s="224">
        <v>-3447699.3742033746</v>
      </c>
      <c r="CL66" s="224">
        <v>-3180814.3782412568</v>
      </c>
      <c r="CM66" s="224">
        <v>-2907853.9025648618</v>
      </c>
      <c r="CN66" s="224">
        <v>-2628574.9279856179</v>
      </c>
      <c r="CO66" s="224">
        <v>-2342724.7145474115</v>
      </c>
      <c r="CP66" s="224">
        <v>-2050040.4126958847</v>
      </c>
      <c r="CQ66" s="224">
        <v>-1750248.6588945035</v>
      </c>
      <c r="CR66" s="193" t="s">
        <v>668</v>
      </c>
      <c r="CS66" s="193" t="s">
        <v>668</v>
      </c>
      <c r="CT66" s="193" t="s">
        <v>668</v>
      </c>
    </row>
    <row r="67" spans="1:98" x14ac:dyDescent="0.25">
      <c r="A67" s="298" t="s">
        <v>264</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2">
        <v>0</v>
      </c>
      <c r="AL67" s="303"/>
      <c r="AM67" s="224">
        <v>534310.40000000002</v>
      </c>
      <c r="AN67" s="224">
        <v>555682.81599999999</v>
      </c>
      <c r="AO67" s="224">
        <v>577910.12864000013</v>
      </c>
      <c r="AP67" s="224">
        <v>601026.5337856001</v>
      </c>
      <c r="AQ67" s="224">
        <v>625067.5951370243</v>
      </c>
      <c r="AR67" s="224">
        <v>650070.29894250527</v>
      </c>
      <c r="AS67" s="224">
        <v>676073.11090020556</v>
      </c>
      <c r="AT67" s="224">
        <v>703116.03533621365</v>
      </c>
      <c r="AU67" s="224">
        <v>731240.67674966226</v>
      </c>
      <c r="AV67" s="224">
        <v>760490.30381964881</v>
      </c>
      <c r="AW67" s="224">
        <v>790909.9159724348</v>
      </c>
      <c r="AX67" s="224">
        <v>822546.31261133216</v>
      </c>
      <c r="AY67" s="224">
        <v>855448.16511578532</v>
      </c>
      <c r="AZ67" s="224">
        <v>889666.09172041691</v>
      </c>
      <c r="BA67" s="224">
        <v>925252.7353892338</v>
      </c>
      <c r="BB67" s="224">
        <v>962262.84480480303</v>
      </c>
      <c r="BC67" s="224">
        <v>1000753.358596995</v>
      </c>
      <c r="BD67" s="224">
        <v>1040783.4929408748</v>
      </c>
      <c r="BE67" s="224">
        <v>1082414.83265851</v>
      </c>
      <c r="BF67" s="224">
        <v>1125711.4259648502</v>
      </c>
      <c r="BG67" s="224">
        <v>1170739.8830034446</v>
      </c>
      <c r="BH67" s="224">
        <v>1217569.4783235823</v>
      </c>
      <c r="BI67" s="224">
        <v>1266272.2574565259</v>
      </c>
      <c r="BJ67" s="224">
        <v>1316923.1477547868</v>
      </c>
      <c r="BK67" s="224">
        <v>1369600.0736649781</v>
      </c>
      <c r="BL67" s="224">
        <v>1424384.0766115775</v>
      </c>
      <c r="BM67" s="224">
        <v>1481359.4396760408</v>
      </c>
      <c r="BN67" s="224">
        <v>1540613.8172630824</v>
      </c>
      <c r="BO67" s="224">
        <v>1602238.3699536056</v>
      </c>
      <c r="BP67" s="224">
        <v>1666327.9047517499</v>
      </c>
      <c r="BQ67" s="224">
        <v>1732981.0209418198</v>
      </c>
      <c r="BR67" s="224">
        <v>1802300.261779493</v>
      </c>
      <c r="BS67" s="224">
        <v>1874392.2722506726</v>
      </c>
      <c r="BT67" s="224">
        <v>1949367.9631407</v>
      </c>
      <c r="BU67" s="224">
        <v>2027342.6816663279</v>
      </c>
      <c r="BV67" s="224">
        <v>2108436.3889329811</v>
      </c>
      <c r="BW67" s="224">
        <v>2192773.8444903004</v>
      </c>
      <c r="BX67" s="224">
        <v>2280484.7982699131</v>
      </c>
      <c r="BY67" s="224">
        <v>2371704.1902007088</v>
      </c>
      <c r="BZ67" s="224">
        <v>2466572.3578087375</v>
      </c>
      <c r="CA67" s="224">
        <v>2565235.2521210876</v>
      </c>
      <c r="CB67" s="224">
        <v>2667844.6622059303</v>
      </c>
      <c r="CC67" s="224">
        <v>2774558.4486941677</v>
      </c>
      <c r="CD67" s="224">
        <v>2885540.7866419349</v>
      </c>
      <c r="CE67" s="224">
        <v>3000962.4181076116</v>
      </c>
      <c r="CF67" s="224">
        <v>3121000.9148319163</v>
      </c>
      <c r="CG67" s="224">
        <v>3245840.9514251933</v>
      </c>
      <c r="CH67" s="224">
        <v>3375674.5894822013</v>
      </c>
      <c r="CI67" s="224">
        <v>3510701.573061489</v>
      </c>
      <c r="CJ67" s="224">
        <v>3651129.6359839491</v>
      </c>
      <c r="CK67" s="224">
        <v>3797174.8214233071</v>
      </c>
      <c r="CL67" s="224">
        <v>3949061.8142802389</v>
      </c>
      <c r="CM67" s="224">
        <v>4107024.2868514489</v>
      </c>
      <c r="CN67" s="224">
        <v>4271305.2583255069</v>
      </c>
      <c r="CO67" s="224">
        <v>4442157.4686585274</v>
      </c>
      <c r="CP67" s="224">
        <v>4619843.7674048683</v>
      </c>
      <c r="CQ67" s="224">
        <v>4804637.5181010636</v>
      </c>
      <c r="CR67" s="193" t="s">
        <v>668</v>
      </c>
      <c r="CS67" s="193" t="s">
        <v>668</v>
      </c>
      <c r="CT67" s="193" t="s">
        <v>668</v>
      </c>
    </row>
    <row r="68" spans="1:98" x14ac:dyDescent="0.25">
      <c r="A68" s="298" t="s">
        <v>263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2">
        <v>0</v>
      </c>
      <c r="AL68" s="303"/>
      <c r="AM68" s="224">
        <v>0</v>
      </c>
      <c r="AN68" s="224">
        <v>0</v>
      </c>
      <c r="AO68" s="224">
        <v>0</v>
      </c>
      <c r="AP68" s="224">
        <v>0</v>
      </c>
      <c r="AQ68" s="224">
        <v>0</v>
      </c>
      <c r="AR68" s="224">
        <v>0</v>
      </c>
      <c r="AS68" s="224">
        <v>0</v>
      </c>
      <c r="AT68" s="224">
        <v>0</v>
      </c>
      <c r="AU68" s="224">
        <v>0</v>
      </c>
      <c r="AV68" s="224">
        <v>0</v>
      </c>
      <c r="AW68" s="224">
        <v>0</v>
      </c>
      <c r="AX68" s="224">
        <v>0</v>
      </c>
      <c r="AY68" s="224">
        <v>0</v>
      </c>
      <c r="AZ68" s="224">
        <v>0</v>
      </c>
      <c r="BA68" s="224">
        <v>0</v>
      </c>
      <c r="BB68" s="224">
        <v>0</v>
      </c>
      <c r="BC68" s="224">
        <v>0</v>
      </c>
      <c r="BD68" s="224">
        <v>0</v>
      </c>
      <c r="BE68" s="224">
        <v>0</v>
      </c>
      <c r="BF68" s="224">
        <v>0</v>
      </c>
      <c r="BG68" s="224">
        <v>0</v>
      </c>
      <c r="BH68" s="224">
        <v>0</v>
      </c>
      <c r="BI68" s="224">
        <v>0</v>
      </c>
      <c r="BJ68" s="224">
        <v>0</v>
      </c>
      <c r="BK68" s="224">
        <v>0</v>
      </c>
      <c r="BL68" s="224">
        <v>0</v>
      </c>
      <c r="BM68" s="224">
        <v>0</v>
      </c>
      <c r="BN68" s="224">
        <v>0</v>
      </c>
      <c r="BO68" s="224">
        <v>0</v>
      </c>
      <c r="BP68" s="224">
        <v>0</v>
      </c>
      <c r="BQ68" s="224">
        <v>0</v>
      </c>
      <c r="BR68" s="224">
        <v>0</v>
      </c>
      <c r="BS68" s="224">
        <v>0</v>
      </c>
      <c r="BT68" s="224">
        <v>0</v>
      </c>
      <c r="BU68" s="224">
        <v>0</v>
      </c>
      <c r="BV68" s="224">
        <v>0</v>
      </c>
      <c r="BW68" s="224">
        <v>0</v>
      </c>
      <c r="BX68" s="224">
        <v>0</v>
      </c>
      <c r="BY68" s="224">
        <v>0</v>
      </c>
      <c r="BZ68" s="224">
        <v>0</v>
      </c>
      <c r="CA68" s="224">
        <v>0</v>
      </c>
      <c r="CB68" s="224">
        <v>0</v>
      </c>
      <c r="CC68" s="224">
        <v>0</v>
      </c>
      <c r="CD68" s="224">
        <v>0</v>
      </c>
      <c r="CE68" s="224">
        <v>0</v>
      </c>
      <c r="CF68" s="224">
        <v>0</v>
      </c>
      <c r="CG68" s="224">
        <v>0</v>
      </c>
      <c r="CH68" s="224">
        <v>0</v>
      </c>
      <c r="CI68" s="224">
        <v>0</v>
      </c>
      <c r="CJ68" s="224">
        <v>0</v>
      </c>
      <c r="CK68" s="224">
        <v>0</v>
      </c>
      <c r="CL68" s="224">
        <v>0</v>
      </c>
      <c r="CM68" s="224">
        <v>0</v>
      </c>
      <c r="CN68" s="224">
        <v>0</v>
      </c>
      <c r="CO68" s="224">
        <v>0</v>
      </c>
      <c r="CP68" s="224">
        <v>0</v>
      </c>
      <c r="CQ68" s="224">
        <v>0</v>
      </c>
      <c r="CR68" s="193" t="s">
        <v>668</v>
      </c>
      <c r="CS68" s="193" t="s">
        <v>668</v>
      </c>
      <c r="CT68" s="193" t="s">
        <v>668</v>
      </c>
    </row>
    <row r="69" spans="1:98" x14ac:dyDescent="0.25">
      <c r="A69" s="298" t="s">
        <v>668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2">
        <v>0</v>
      </c>
      <c r="AL69" s="303"/>
      <c r="AM69" s="224">
        <v>0</v>
      </c>
      <c r="AN69" s="224">
        <v>0</v>
      </c>
      <c r="AO69" s="224">
        <v>0</v>
      </c>
      <c r="AP69" s="224">
        <v>0</v>
      </c>
      <c r="AQ69" s="224">
        <v>0</v>
      </c>
      <c r="AR69" s="224">
        <v>0</v>
      </c>
      <c r="AS69" s="224">
        <v>0</v>
      </c>
      <c r="AT69" s="224">
        <v>0</v>
      </c>
      <c r="AU69" s="224">
        <v>0</v>
      </c>
      <c r="AV69" s="224">
        <v>0</v>
      </c>
      <c r="AW69" s="224">
        <v>0</v>
      </c>
      <c r="AX69" s="224">
        <v>0</v>
      </c>
      <c r="AY69" s="224">
        <v>0</v>
      </c>
      <c r="AZ69" s="224">
        <v>0</v>
      </c>
      <c r="BA69" s="224">
        <v>0</v>
      </c>
      <c r="BB69" s="224">
        <v>0</v>
      </c>
      <c r="BC69" s="224">
        <v>0</v>
      </c>
      <c r="BD69" s="224">
        <v>0</v>
      </c>
      <c r="BE69" s="224">
        <v>0</v>
      </c>
      <c r="BF69" s="224">
        <v>0</v>
      </c>
      <c r="BG69" s="224">
        <v>0</v>
      </c>
      <c r="BH69" s="224">
        <v>0</v>
      </c>
      <c r="BI69" s="224">
        <v>0</v>
      </c>
      <c r="BJ69" s="224">
        <v>0</v>
      </c>
      <c r="BK69" s="224">
        <v>0</v>
      </c>
      <c r="BL69" s="224">
        <v>0</v>
      </c>
      <c r="BM69" s="224">
        <v>0</v>
      </c>
      <c r="BN69" s="224">
        <v>0</v>
      </c>
      <c r="BO69" s="224">
        <v>0</v>
      </c>
      <c r="BP69" s="224">
        <v>0</v>
      </c>
      <c r="BQ69" s="224">
        <v>0</v>
      </c>
      <c r="BR69" s="224">
        <v>0</v>
      </c>
      <c r="BS69" s="224">
        <v>0</v>
      </c>
      <c r="BT69" s="224">
        <v>0</v>
      </c>
      <c r="BU69" s="224">
        <v>0</v>
      </c>
      <c r="BV69" s="224">
        <v>0</v>
      </c>
      <c r="BW69" s="224">
        <v>0</v>
      </c>
      <c r="BX69" s="224">
        <v>0</v>
      </c>
      <c r="BY69" s="224">
        <v>0</v>
      </c>
      <c r="BZ69" s="224">
        <v>0</v>
      </c>
      <c r="CA69" s="224">
        <v>0</v>
      </c>
      <c r="CB69" s="224">
        <v>0</v>
      </c>
      <c r="CC69" s="224">
        <v>0</v>
      </c>
      <c r="CD69" s="224">
        <v>0</v>
      </c>
      <c r="CE69" s="224">
        <v>0</v>
      </c>
      <c r="CF69" s="224">
        <v>0</v>
      </c>
      <c r="CG69" s="224">
        <v>0</v>
      </c>
      <c r="CH69" s="224">
        <v>0</v>
      </c>
      <c r="CI69" s="224">
        <v>0</v>
      </c>
      <c r="CJ69" s="224">
        <v>0</v>
      </c>
      <c r="CK69" s="224">
        <v>0</v>
      </c>
      <c r="CL69" s="224">
        <v>0</v>
      </c>
      <c r="CM69" s="224">
        <v>0</v>
      </c>
      <c r="CN69" s="224">
        <v>0</v>
      </c>
      <c r="CO69" s="224">
        <v>0</v>
      </c>
      <c r="CP69" s="224">
        <v>0</v>
      </c>
      <c r="CQ69" s="224">
        <v>0</v>
      </c>
      <c r="CR69" s="193" t="s">
        <v>668</v>
      </c>
      <c r="CS69" s="193" t="s">
        <v>668</v>
      </c>
      <c r="CT69" s="193" t="s">
        <v>668</v>
      </c>
    </row>
    <row r="70" spans="1:98" x14ac:dyDescent="0.25">
      <c r="A70" s="298" t="s">
        <v>668</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9"/>
      <c r="AL70" s="310"/>
      <c r="AM70" s="224">
        <v>0</v>
      </c>
      <c r="AN70" s="224">
        <v>0</v>
      </c>
      <c r="AO70" s="224">
        <v>0</v>
      </c>
      <c r="AP70" s="224">
        <v>0</v>
      </c>
      <c r="AQ70" s="224">
        <v>0</v>
      </c>
      <c r="AR70" s="224">
        <v>0</v>
      </c>
      <c r="AS70" s="224">
        <v>0</v>
      </c>
      <c r="AT70" s="224">
        <v>0</v>
      </c>
      <c r="AU70" s="224">
        <v>0</v>
      </c>
      <c r="AV70" s="224">
        <v>0</v>
      </c>
      <c r="AW70" s="224">
        <v>0</v>
      </c>
      <c r="AX70" s="224">
        <v>0</v>
      </c>
      <c r="AY70" s="224">
        <v>0</v>
      </c>
      <c r="AZ70" s="224">
        <v>0</v>
      </c>
      <c r="BA70" s="224">
        <v>0</v>
      </c>
      <c r="BB70" s="224">
        <v>0</v>
      </c>
      <c r="BC70" s="224">
        <v>0</v>
      </c>
      <c r="BD70" s="224">
        <v>0</v>
      </c>
      <c r="BE70" s="224">
        <v>0</v>
      </c>
      <c r="BF70" s="224">
        <v>0</v>
      </c>
      <c r="BG70" s="224">
        <v>0</v>
      </c>
      <c r="BH70" s="224">
        <v>0</v>
      </c>
      <c r="BI70" s="224">
        <v>0</v>
      </c>
      <c r="BJ70" s="224">
        <v>0</v>
      </c>
      <c r="BK70" s="224">
        <v>0</v>
      </c>
      <c r="BL70" s="224">
        <v>0</v>
      </c>
      <c r="BM70" s="224">
        <v>0</v>
      </c>
      <c r="BN70" s="224">
        <v>0</v>
      </c>
      <c r="BO70" s="224">
        <v>0</v>
      </c>
      <c r="BP70" s="224">
        <v>0</v>
      </c>
      <c r="BQ70" s="224">
        <v>0</v>
      </c>
      <c r="BR70" s="224">
        <v>0</v>
      </c>
      <c r="BS70" s="224">
        <v>0</v>
      </c>
      <c r="BT70" s="224">
        <v>0</v>
      </c>
      <c r="BU70" s="224">
        <v>0</v>
      </c>
      <c r="BV70" s="224">
        <v>0</v>
      </c>
      <c r="BW70" s="224">
        <v>0</v>
      </c>
      <c r="BX70" s="224">
        <v>0</v>
      </c>
      <c r="BY70" s="224">
        <v>0</v>
      </c>
      <c r="BZ70" s="224">
        <v>0</v>
      </c>
      <c r="CA70" s="224">
        <v>0</v>
      </c>
      <c r="CB70" s="224">
        <v>0</v>
      </c>
      <c r="CC70" s="224">
        <v>0</v>
      </c>
      <c r="CD70" s="224">
        <v>0</v>
      </c>
      <c r="CE70" s="224">
        <v>0</v>
      </c>
      <c r="CF70" s="224">
        <v>0</v>
      </c>
      <c r="CG70" s="224">
        <v>0</v>
      </c>
      <c r="CH70" s="224">
        <v>0</v>
      </c>
      <c r="CI70" s="224">
        <v>0</v>
      </c>
      <c r="CJ70" s="224">
        <v>0</v>
      </c>
      <c r="CK70" s="224">
        <v>0</v>
      </c>
      <c r="CL70" s="224">
        <v>0</v>
      </c>
      <c r="CM70" s="224">
        <v>0</v>
      </c>
      <c r="CN70" s="224">
        <v>0</v>
      </c>
      <c r="CO70" s="224">
        <v>0</v>
      </c>
      <c r="CP70" s="224">
        <v>0</v>
      </c>
      <c r="CQ70" s="224">
        <v>0</v>
      </c>
      <c r="CR70" s="193" t="s">
        <v>677</v>
      </c>
      <c r="CS70" s="193" t="s">
        <v>677</v>
      </c>
      <c r="CT70" s="193" t="s">
        <v>677</v>
      </c>
    </row>
    <row r="71" spans="1:98" x14ac:dyDescent="0.25">
      <c r="A71" s="298" t="s">
        <v>262</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9"/>
      <c r="AL71" s="310"/>
      <c r="AM71" s="224">
        <v>-12994774.350885944</v>
      </c>
      <c r="AN71" s="224">
        <v>-12879776.347780759</v>
      </c>
      <c r="AO71" s="224">
        <v>-12764778.344675573</v>
      </c>
      <c r="AP71" s="224">
        <v>-12649780.341570389</v>
      </c>
      <c r="AQ71" s="224">
        <v>-12534782.338465203</v>
      </c>
      <c r="AR71" s="224">
        <v>-12419784.335360017</v>
      </c>
      <c r="AS71" s="224">
        <v>-12304786.332254831</v>
      </c>
      <c r="AT71" s="224">
        <v>-12189788.329149647</v>
      </c>
      <c r="AU71" s="224">
        <v>-12074790.326044461</v>
      </c>
      <c r="AV71" s="224">
        <v>-11959792.322939277</v>
      </c>
      <c r="AW71" s="224">
        <v>-11844794.319834091</v>
      </c>
      <c r="AX71" s="224">
        <v>-11729796.316728905</v>
      </c>
      <c r="AY71" s="224">
        <v>-11614798.313623719</v>
      </c>
      <c r="AZ71" s="224">
        <v>-11499800.310518533</v>
      </c>
      <c r="BA71" s="224">
        <v>-11384802.307413349</v>
      </c>
      <c r="BB71" s="224">
        <v>-11269804.304308163</v>
      </c>
      <c r="BC71" s="224">
        <v>-11154806.301202977</v>
      </c>
      <c r="BD71" s="224">
        <v>-11039808.298097793</v>
      </c>
      <c r="BE71" s="224">
        <v>-10924810.294992607</v>
      </c>
      <c r="BF71" s="224">
        <v>-10809812.291887421</v>
      </c>
      <c r="BG71" s="224">
        <v>-10694814.288782237</v>
      </c>
      <c r="BH71" s="224">
        <v>-10579816.285677051</v>
      </c>
      <c r="BI71" s="224">
        <v>-10464818.282571865</v>
      </c>
      <c r="BJ71" s="224">
        <v>-10349820.279466679</v>
      </c>
      <c r="BK71" s="224">
        <v>-10234822.276361495</v>
      </c>
      <c r="BL71" s="224">
        <v>-10119824.273256309</v>
      </c>
      <c r="BM71" s="224">
        <v>-10004826.270151123</v>
      </c>
      <c r="BN71" s="224">
        <v>-9889828.2670459393</v>
      </c>
      <c r="BO71" s="224">
        <v>-9774830.2639407534</v>
      </c>
      <c r="BP71" s="224">
        <v>-9659832.2608355675</v>
      </c>
      <c r="BQ71" s="224">
        <v>-9544834.2577303834</v>
      </c>
      <c r="BR71" s="224">
        <v>-9429836.2546251975</v>
      </c>
      <c r="BS71" s="224">
        <v>-9314838.2515200116</v>
      </c>
      <c r="BT71" s="224">
        <v>-9199840.2484148275</v>
      </c>
      <c r="BU71" s="224">
        <v>-9084842.2453096434</v>
      </c>
      <c r="BV71" s="224">
        <v>-8969844.2422044575</v>
      </c>
      <c r="BW71" s="224">
        <v>-8854846.2390992716</v>
      </c>
      <c r="BX71" s="224">
        <v>-8739848.2359940875</v>
      </c>
      <c r="BY71" s="224">
        <v>-8624850.2328889035</v>
      </c>
      <c r="BZ71" s="224">
        <v>-8509852.2297837175</v>
      </c>
      <c r="CA71" s="224">
        <v>-8394854.2266785316</v>
      </c>
      <c r="CB71" s="224">
        <v>-8279856.2235733466</v>
      </c>
      <c r="CC71" s="224">
        <v>-8164858.2204681626</v>
      </c>
      <c r="CD71" s="224">
        <v>-8049860.2173629766</v>
      </c>
      <c r="CE71" s="224">
        <v>-7934862.2142577907</v>
      </c>
      <c r="CF71" s="224">
        <v>-7819864.2111526066</v>
      </c>
      <c r="CG71" s="224">
        <v>-7704866.2080474226</v>
      </c>
      <c r="CH71" s="224">
        <v>-7589868.2049422367</v>
      </c>
      <c r="CI71" s="224">
        <v>-7474870.2018370507</v>
      </c>
      <c r="CJ71" s="224">
        <v>-7359872.1987318667</v>
      </c>
      <c r="CK71" s="224">
        <v>-7244874.1956266817</v>
      </c>
      <c r="CL71" s="224">
        <v>-7129876.1925214957</v>
      </c>
      <c r="CM71" s="224">
        <v>-7014878.1894163107</v>
      </c>
      <c r="CN71" s="224">
        <v>-6899880.1863111248</v>
      </c>
      <c r="CO71" s="224">
        <v>-6784882.1832059389</v>
      </c>
      <c r="CP71" s="224">
        <v>-6669884.180100753</v>
      </c>
      <c r="CQ71" s="224">
        <v>-6554886.176995567</v>
      </c>
      <c r="CR71" s="193">
        <v>-6554886.176995567</v>
      </c>
      <c r="CS71" s="193">
        <v>-6554886.176995567</v>
      </c>
      <c r="CT71" s="193">
        <v>-6554886.176995567</v>
      </c>
    </row>
    <row r="72" spans="1:98" s="194" customFormat="1" ht="15" x14ac:dyDescent="0.25">
      <c r="A72" s="298" t="s">
        <v>557</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4">
        <v>0</v>
      </c>
      <c r="AL72" s="295"/>
      <c r="AM72" s="223">
        <v>147781782.25638241</v>
      </c>
      <c r="AN72" s="223">
        <v>152725420.39721593</v>
      </c>
      <c r="AO72" s="223">
        <v>157814131.45920277</v>
      </c>
      <c r="AP72" s="223">
        <v>163052275.57930854</v>
      </c>
      <c r="AQ72" s="223">
        <v>168444345.61104017</v>
      </c>
      <c r="AR72" s="223">
        <v>173994967.89301085</v>
      </c>
      <c r="AS72" s="223">
        <v>179708909.44435877</v>
      </c>
      <c r="AT72" s="223">
        <v>185591078.73777661</v>
      </c>
      <c r="AU72" s="223">
        <v>191646533.61342525</v>
      </c>
      <c r="AV72" s="223">
        <v>197880483.4844954</v>
      </c>
      <c r="AW72" s="223">
        <v>204038349.92944837</v>
      </c>
      <c r="AX72" s="223">
        <v>210637751.30928245</v>
      </c>
      <c r="AY72" s="223">
        <v>217432001.34689206</v>
      </c>
      <c r="AZ72" s="223">
        <v>224426957.96406186</v>
      </c>
      <c r="BA72" s="223">
        <v>231628655.07686591</v>
      </c>
      <c r="BB72" s="223">
        <v>239043309.09356663</v>
      </c>
      <c r="BC72" s="223">
        <v>246677323.276784</v>
      </c>
      <c r="BD72" s="223">
        <v>254537292.82202309</v>
      </c>
      <c r="BE72" s="223">
        <v>262630011.36568588</v>
      </c>
      <c r="BF72" s="223">
        <v>270962478.20971745</v>
      </c>
      <c r="BG72" s="223">
        <v>280558174.3696779</v>
      </c>
      <c r="BH72" s="223">
        <v>289422469.15232325</v>
      </c>
      <c r="BI72" s="223">
        <v>298549711.11999798</v>
      </c>
      <c r="BJ72" s="223">
        <v>307947807.74206477</v>
      </c>
      <c r="BK72" s="223">
        <v>317624904.16788685</v>
      </c>
      <c r="BL72" s="223">
        <v>327589389.78618193</v>
      </c>
      <c r="BM72" s="223">
        <v>337849908.36665505</v>
      </c>
      <c r="BN72" s="223">
        <v>348415361.76714712</v>
      </c>
      <c r="BO72" s="223">
        <v>359294921.51643622</v>
      </c>
      <c r="BP72" s="223">
        <v>370498034.67845625</v>
      </c>
      <c r="BQ72" s="223">
        <v>382034431.86861813</v>
      </c>
      <c r="BR72" s="223">
        <v>393914137.42245424</v>
      </c>
      <c r="BS72" s="223">
        <v>406147477.4238407</v>
      </c>
      <c r="BT72" s="223">
        <v>418745089.17052257</v>
      </c>
      <c r="BU72" s="223">
        <v>431717928.49971336</v>
      </c>
      <c r="BV72" s="223">
        <v>445077282.8444919</v>
      </c>
      <c r="BW72" s="223">
        <v>458834779.28882098</v>
      </c>
      <c r="BX72" s="223">
        <v>473002394.06094253</v>
      </c>
      <c r="BY72" s="223">
        <v>487592464.18093854</v>
      </c>
      <c r="BZ72" s="223">
        <v>502617698.40078175</v>
      </c>
      <c r="CA72" s="223">
        <v>518091188.868186</v>
      </c>
      <c r="CB72" s="223">
        <v>534026420.65260267</v>
      </c>
      <c r="CC72" s="223">
        <v>550437285.57317924</v>
      </c>
      <c r="CD72" s="223">
        <v>567338093.17407227</v>
      </c>
      <c r="CE72" s="223">
        <v>584743585.28695643</v>
      </c>
      <c r="CF72" s="223">
        <v>602668946.31065941</v>
      </c>
      <c r="CG72" s="223">
        <v>621129818.50977778</v>
      </c>
      <c r="CH72" s="223">
        <v>640142315.1777333</v>
      </c>
      <c r="CI72" s="223">
        <v>659723035.2421844</v>
      </c>
      <c r="CJ72" s="223">
        <v>679889077.16676199</v>
      </c>
      <c r="CK72" s="223">
        <v>700658055.01158679</v>
      </c>
      <c r="CL72" s="223">
        <v>722048112.36007869</v>
      </c>
      <c r="CM72" s="223">
        <v>-2907853.9025648618</v>
      </c>
      <c r="CN72" s="223">
        <v>-2628574.9279856179</v>
      </c>
      <c r="CO72" s="223">
        <v>-2342724.7145474115</v>
      </c>
      <c r="CP72" s="223">
        <v>-2050040.4126958847</v>
      </c>
      <c r="CQ72" s="223">
        <v>-1750248.6588945035</v>
      </c>
      <c r="CR72" s="194" t="s">
        <v>668</v>
      </c>
      <c r="CS72" s="194" t="s">
        <v>668</v>
      </c>
      <c r="CT72" s="194" t="s">
        <v>668</v>
      </c>
    </row>
    <row r="73" spans="1:98" x14ac:dyDescent="0.25">
      <c r="A73" s="298" t="s">
        <v>258</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302">
        <v>0</v>
      </c>
      <c r="AL73" s="303"/>
      <c r="AM73" s="224">
        <v>-10454363.918653212</v>
      </c>
      <c r="AN73" s="224">
        <v>-10454363.918653212</v>
      </c>
      <c r="AO73" s="224">
        <v>-10454363.918653212</v>
      </c>
      <c r="AP73" s="224">
        <v>-10454363.918653212</v>
      </c>
      <c r="AQ73" s="224">
        <v>-10454363.918653212</v>
      </c>
      <c r="AR73" s="224">
        <v>-10454363.918653212</v>
      </c>
      <c r="AS73" s="224">
        <v>-10454363.918653212</v>
      </c>
      <c r="AT73" s="224">
        <v>-10454363.918653212</v>
      </c>
      <c r="AU73" s="224">
        <v>-10454363.918653212</v>
      </c>
      <c r="AV73" s="224">
        <v>-10454363.918653212</v>
      </c>
      <c r="AW73" s="224">
        <v>-10454363.918653212</v>
      </c>
      <c r="AX73" s="224">
        <v>-10454363.918653212</v>
      </c>
      <c r="AY73" s="224">
        <v>-10454363.918653212</v>
      </c>
      <c r="AZ73" s="224">
        <v>-10454363.918653212</v>
      </c>
      <c r="BA73" s="224">
        <v>-10454363.918653212</v>
      </c>
      <c r="BB73" s="224">
        <v>-10454363.918653212</v>
      </c>
      <c r="BC73" s="224">
        <v>-10454363.918653212</v>
      </c>
      <c r="BD73" s="224">
        <v>-10454363.918653212</v>
      </c>
      <c r="BE73" s="224">
        <v>-10454363.918653212</v>
      </c>
      <c r="BF73" s="224">
        <v>-10454363.918653212</v>
      </c>
      <c r="BG73" s="224">
        <v>-10454363.918653212</v>
      </c>
      <c r="BH73" s="224">
        <v>-10454363.918653212</v>
      </c>
      <c r="BI73" s="224">
        <v>-10454363.918653212</v>
      </c>
      <c r="BJ73" s="224">
        <v>-10454363.918653212</v>
      </c>
      <c r="BK73" s="224">
        <v>-10454363.918653212</v>
      </c>
      <c r="BL73" s="224">
        <v>-10454363.918653212</v>
      </c>
      <c r="BM73" s="224">
        <v>-10454363.918653212</v>
      </c>
      <c r="BN73" s="224">
        <v>-10454363.918653212</v>
      </c>
      <c r="BO73" s="224">
        <v>-10454363.918653212</v>
      </c>
      <c r="BP73" s="224">
        <v>-10454363.918653212</v>
      </c>
      <c r="BQ73" s="224">
        <v>-10454363.918653212</v>
      </c>
      <c r="BR73" s="224">
        <v>-10454363.918653212</v>
      </c>
      <c r="BS73" s="224">
        <v>-10454363.918653212</v>
      </c>
      <c r="BT73" s="224">
        <v>-10454363.918653212</v>
      </c>
      <c r="BU73" s="224">
        <v>-10454363.918653212</v>
      </c>
      <c r="BV73" s="224">
        <v>-10454363.918653212</v>
      </c>
      <c r="BW73" s="224">
        <v>-10454363.918653212</v>
      </c>
      <c r="BX73" s="224">
        <v>-10454363.918653212</v>
      </c>
      <c r="BY73" s="224">
        <v>-10454363.918653212</v>
      </c>
      <c r="BZ73" s="224">
        <v>-10454363.918653212</v>
      </c>
      <c r="CA73" s="224">
        <v>-10454363.918653212</v>
      </c>
      <c r="CB73" s="224">
        <v>-10454363.918653212</v>
      </c>
      <c r="CC73" s="224">
        <v>-10454363.918653212</v>
      </c>
      <c r="CD73" s="224">
        <v>-10454363.918653212</v>
      </c>
      <c r="CE73" s="224">
        <v>-10454363.918653212</v>
      </c>
      <c r="CF73" s="224">
        <v>-10454363.918653212</v>
      </c>
      <c r="CG73" s="224">
        <v>-10454363.918653212</v>
      </c>
      <c r="CH73" s="224">
        <v>-10454363.918653212</v>
      </c>
      <c r="CI73" s="224">
        <v>-10454363.918653212</v>
      </c>
      <c r="CJ73" s="224">
        <v>-10454363.918653212</v>
      </c>
      <c r="CK73" s="224">
        <v>-10454363.918653212</v>
      </c>
      <c r="CL73" s="224">
        <v>-10454363.918653212</v>
      </c>
      <c r="CM73" s="224">
        <v>-10454363.918653212</v>
      </c>
      <c r="CN73" s="224">
        <v>-10454363.918653212</v>
      </c>
      <c r="CO73" s="224">
        <v>-10454363.918653212</v>
      </c>
      <c r="CP73" s="224">
        <v>-10454363.918653212</v>
      </c>
      <c r="CQ73" s="224">
        <v>-10454363.918653212</v>
      </c>
      <c r="CR73" s="193" t="s">
        <v>677</v>
      </c>
      <c r="CS73" s="193" t="s">
        <v>677</v>
      </c>
      <c r="CT73" s="193" t="s">
        <v>677</v>
      </c>
    </row>
    <row r="74" spans="1:98" s="194" customFormat="1" ht="15" x14ac:dyDescent="0.25">
      <c r="A74" s="298" t="s">
        <v>558</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4">
        <v>0</v>
      </c>
      <c r="AL74" s="295"/>
      <c r="AM74" s="223">
        <v>137327418.33772919</v>
      </c>
      <c r="AN74" s="223">
        <v>142271056.47856271</v>
      </c>
      <c r="AO74" s="223">
        <v>147359767.54054955</v>
      </c>
      <c r="AP74" s="223">
        <v>152597911.66065532</v>
      </c>
      <c r="AQ74" s="223">
        <v>157989981.69238696</v>
      </c>
      <c r="AR74" s="223">
        <v>163540603.97435763</v>
      </c>
      <c r="AS74" s="223">
        <v>169254545.52570555</v>
      </c>
      <c r="AT74" s="223">
        <v>175136714.81912339</v>
      </c>
      <c r="AU74" s="223">
        <v>181192169.69477203</v>
      </c>
      <c r="AV74" s="223">
        <v>187426119.56584218</v>
      </c>
      <c r="AW74" s="223">
        <v>193583986.01079515</v>
      </c>
      <c r="AX74" s="223">
        <v>200183387.39062923</v>
      </c>
      <c r="AY74" s="223">
        <v>206977637.42823884</v>
      </c>
      <c r="AZ74" s="223">
        <v>213972594.04540864</v>
      </c>
      <c r="BA74" s="223">
        <v>221174291.15821269</v>
      </c>
      <c r="BB74" s="223">
        <v>228588945.17491341</v>
      </c>
      <c r="BC74" s="223">
        <v>236222959.35813078</v>
      </c>
      <c r="BD74" s="223">
        <v>244082928.90336987</v>
      </c>
      <c r="BE74" s="223">
        <v>252175647.44703266</v>
      </c>
      <c r="BF74" s="223">
        <v>260508114.29106423</v>
      </c>
      <c r="BG74" s="223">
        <v>270103810.45102471</v>
      </c>
      <c r="BH74" s="223">
        <v>278968105.23367006</v>
      </c>
      <c r="BI74" s="223">
        <v>288095347.20134479</v>
      </c>
      <c r="BJ74" s="223">
        <v>297493443.82341158</v>
      </c>
      <c r="BK74" s="223">
        <v>307170540.24923366</v>
      </c>
      <c r="BL74" s="223">
        <v>317135025.86752874</v>
      </c>
      <c r="BM74" s="223">
        <v>327395544.44800186</v>
      </c>
      <c r="BN74" s="223">
        <v>337960997.84849393</v>
      </c>
      <c r="BO74" s="223">
        <v>348840557.59778303</v>
      </c>
      <c r="BP74" s="223">
        <v>360043670.75980306</v>
      </c>
      <c r="BQ74" s="223">
        <v>371580067.94996494</v>
      </c>
      <c r="BR74" s="223">
        <v>383459773.50380105</v>
      </c>
      <c r="BS74" s="223">
        <v>395693113.50518751</v>
      </c>
      <c r="BT74" s="223">
        <v>408290725.25186938</v>
      </c>
      <c r="BU74" s="223">
        <v>421263564.58106017</v>
      </c>
      <c r="BV74" s="223">
        <v>434622918.92583871</v>
      </c>
      <c r="BW74" s="223">
        <v>448380415.37016779</v>
      </c>
      <c r="BX74" s="223">
        <v>462548030.14228934</v>
      </c>
      <c r="BY74" s="223">
        <v>477138100.26228535</v>
      </c>
      <c r="BZ74" s="223">
        <v>492163334.48212856</v>
      </c>
      <c r="CA74" s="223">
        <v>507636824.94953281</v>
      </c>
      <c r="CB74" s="223">
        <v>523572056.73394948</v>
      </c>
      <c r="CC74" s="223">
        <v>539982921.654526</v>
      </c>
      <c r="CD74" s="223">
        <v>556883729.25541902</v>
      </c>
      <c r="CE74" s="223">
        <v>574289221.36830318</v>
      </c>
      <c r="CF74" s="223">
        <v>592214582.39200616</v>
      </c>
      <c r="CG74" s="223">
        <v>610675454.59112453</v>
      </c>
      <c r="CH74" s="223">
        <v>629687951.25908005</v>
      </c>
      <c r="CI74" s="223">
        <v>649268671.32353115</v>
      </c>
      <c r="CJ74" s="223">
        <v>669434713.24810874</v>
      </c>
      <c r="CK74" s="223">
        <v>690203691.09293354</v>
      </c>
      <c r="CL74" s="223">
        <v>711593748.44142544</v>
      </c>
      <c r="CM74" s="223">
        <v>-13362217.821218073</v>
      </c>
      <c r="CN74" s="223">
        <v>-13082938.84663883</v>
      </c>
      <c r="CO74" s="223">
        <v>-12797088.633200623</v>
      </c>
      <c r="CP74" s="223">
        <v>-12504404.331349097</v>
      </c>
      <c r="CQ74" s="223">
        <v>-12204612.577547716</v>
      </c>
      <c r="CR74" s="194" t="s">
        <v>668</v>
      </c>
      <c r="CS74" s="194" t="s">
        <v>668</v>
      </c>
      <c r="CT74" s="194" t="s">
        <v>668</v>
      </c>
    </row>
    <row r="75" spans="1:98" x14ac:dyDescent="0.25">
      <c r="A75" s="298" t="s">
        <v>257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2">
        <v>0</v>
      </c>
      <c r="AL75" s="303"/>
      <c r="AM75" s="224">
        <v>0</v>
      </c>
      <c r="AN75" s="224">
        <v>0</v>
      </c>
      <c r="AO75" s="224">
        <v>0</v>
      </c>
      <c r="AP75" s="224">
        <v>0</v>
      </c>
      <c r="AQ75" s="224">
        <v>0</v>
      </c>
      <c r="AR75" s="224">
        <v>0</v>
      </c>
      <c r="AS75" s="224">
        <v>0</v>
      </c>
      <c r="AT75" s="224">
        <v>0</v>
      </c>
      <c r="AU75" s="224">
        <v>0</v>
      </c>
      <c r="AV75" s="224">
        <v>0</v>
      </c>
      <c r="AW75" s="224">
        <v>0</v>
      </c>
      <c r="AX75" s="224">
        <v>0</v>
      </c>
      <c r="AY75" s="224">
        <v>0</v>
      </c>
      <c r="AZ75" s="224">
        <v>0</v>
      </c>
      <c r="BA75" s="224">
        <v>0</v>
      </c>
      <c r="BB75" s="224">
        <v>0</v>
      </c>
      <c r="BC75" s="224">
        <v>0</v>
      </c>
      <c r="BD75" s="224">
        <v>0</v>
      </c>
      <c r="BE75" s="224">
        <v>0</v>
      </c>
      <c r="BF75" s="224">
        <v>0</v>
      </c>
      <c r="BG75" s="224">
        <v>0</v>
      </c>
      <c r="BH75" s="224">
        <v>0</v>
      </c>
      <c r="BI75" s="224">
        <v>0</v>
      </c>
      <c r="BJ75" s="224">
        <v>0</v>
      </c>
      <c r="BK75" s="224">
        <v>0</v>
      </c>
      <c r="BL75" s="224">
        <v>0</v>
      </c>
      <c r="BM75" s="224">
        <v>0</v>
      </c>
      <c r="BN75" s="224">
        <v>0</v>
      </c>
      <c r="BO75" s="224">
        <v>0</v>
      </c>
      <c r="BP75" s="224">
        <v>0</v>
      </c>
      <c r="BQ75" s="224">
        <v>0</v>
      </c>
      <c r="BR75" s="224">
        <v>0</v>
      </c>
      <c r="BS75" s="224">
        <v>0</v>
      </c>
      <c r="BT75" s="224">
        <v>0</v>
      </c>
      <c r="BU75" s="224">
        <v>0</v>
      </c>
      <c r="BV75" s="224">
        <v>0</v>
      </c>
      <c r="BW75" s="224">
        <v>0</v>
      </c>
      <c r="BX75" s="224">
        <v>0</v>
      </c>
      <c r="BY75" s="224">
        <v>0</v>
      </c>
      <c r="BZ75" s="224">
        <v>0</v>
      </c>
      <c r="CA75" s="224">
        <v>0</v>
      </c>
      <c r="CB75" s="224">
        <v>0</v>
      </c>
      <c r="CC75" s="224">
        <v>0</v>
      </c>
      <c r="CD75" s="224">
        <v>0</v>
      </c>
      <c r="CE75" s="224">
        <v>0</v>
      </c>
      <c r="CF75" s="224">
        <v>0</v>
      </c>
      <c r="CG75" s="224">
        <v>0</v>
      </c>
      <c r="CH75" s="224">
        <v>0</v>
      </c>
      <c r="CI75" s="224">
        <v>0</v>
      </c>
      <c r="CJ75" s="224">
        <v>0</v>
      </c>
      <c r="CK75" s="224">
        <v>0</v>
      </c>
      <c r="CL75" s="224">
        <v>0</v>
      </c>
      <c r="CM75" s="224">
        <v>0</v>
      </c>
      <c r="CN75" s="224">
        <v>0</v>
      </c>
      <c r="CO75" s="224">
        <v>0</v>
      </c>
      <c r="CP75" s="224">
        <v>0</v>
      </c>
      <c r="CQ75" s="224">
        <v>0</v>
      </c>
      <c r="CR75" s="193">
        <v>0</v>
      </c>
      <c r="CS75" s="193">
        <v>0</v>
      </c>
      <c r="CT75" s="193">
        <v>0</v>
      </c>
    </row>
    <row r="76" spans="1:98" s="194" customFormat="1" ht="15" x14ac:dyDescent="0.25">
      <c r="A76" s="298" t="s">
        <v>261</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4">
        <v>0</v>
      </c>
      <c r="AL76" s="295"/>
      <c r="AM76" s="223">
        <v>137327418.33772919</v>
      </c>
      <c r="AN76" s="223">
        <v>142271056.47856271</v>
      </c>
      <c r="AO76" s="223">
        <v>147359767.54054955</v>
      </c>
      <c r="AP76" s="223">
        <v>152597911.66065532</v>
      </c>
      <c r="AQ76" s="223">
        <v>157989981.69238696</v>
      </c>
      <c r="AR76" s="223">
        <v>163540603.97435763</v>
      </c>
      <c r="AS76" s="223">
        <v>169254545.52570555</v>
      </c>
      <c r="AT76" s="223">
        <v>175136714.81912339</v>
      </c>
      <c r="AU76" s="223">
        <v>181192169.69477203</v>
      </c>
      <c r="AV76" s="223">
        <v>187426119.56584218</v>
      </c>
      <c r="AW76" s="223">
        <v>193583986.01079515</v>
      </c>
      <c r="AX76" s="223">
        <v>200183387.39062923</v>
      </c>
      <c r="AY76" s="223">
        <v>206977637.42823884</v>
      </c>
      <c r="AZ76" s="223">
        <v>213972594.04540864</v>
      </c>
      <c r="BA76" s="223">
        <v>221174291.15821269</v>
      </c>
      <c r="BB76" s="223">
        <v>228588945.17491341</v>
      </c>
      <c r="BC76" s="223">
        <v>236222959.35813078</v>
      </c>
      <c r="BD76" s="223">
        <v>244082928.90336987</v>
      </c>
      <c r="BE76" s="223">
        <v>252175647.44703266</v>
      </c>
      <c r="BF76" s="223">
        <v>260508114.29106423</v>
      </c>
      <c r="BG76" s="223">
        <v>270103810.45102471</v>
      </c>
      <c r="BH76" s="223">
        <v>278968105.23367006</v>
      </c>
      <c r="BI76" s="223">
        <v>288095347.20134479</v>
      </c>
      <c r="BJ76" s="223">
        <v>297493443.82341158</v>
      </c>
      <c r="BK76" s="223">
        <v>307170540.24923366</v>
      </c>
      <c r="BL76" s="223">
        <v>317135025.86752874</v>
      </c>
      <c r="BM76" s="223">
        <v>327395544.44800186</v>
      </c>
      <c r="BN76" s="223">
        <v>337960997.84849393</v>
      </c>
      <c r="BO76" s="223">
        <v>348840557.59778303</v>
      </c>
      <c r="BP76" s="223">
        <v>360043670.75980306</v>
      </c>
      <c r="BQ76" s="223">
        <v>371580067.94996494</v>
      </c>
      <c r="BR76" s="223">
        <v>383459773.50380105</v>
      </c>
      <c r="BS76" s="223">
        <v>395693113.50518751</v>
      </c>
      <c r="BT76" s="223">
        <v>408290725.25186938</v>
      </c>
      <c r="BU76" s="223">
        <v>421263564.58106017</v>
      </c>
      <c r="BV76" s="223">
        <v>434622918.92583871</v>
      </c>
      <c r="BW76" s="223">
        <v>448380415.37016779</v>
      </c>
      <c r="BX76" s="223">
        <v>462548030.14228934</v>
      </c>
      <c r="BY76" s="223">
        <v>477138100.26228535</v>
      </c>
      <c r="BZ76" s="223">
        <v>492163334.48212856</v>
      </c>
      <c r="CA76" s="223">
        <v>507636824.94953281</v>
      </c>
      <c r="CB76" s="223">
        <v>523572056.73394948</v>
      </c>
      <c r="CC76" s="223">
        <v>539982921.654526</v>
      </c>
      <c r="CD76" s="223">
        <v>556883729.25541902</v>
      </c>
      <c r="CE76" s="223">
        <v>574289221.36830318</v>
      </c>
      <c r="CF76" s="223">
        <v>592214582.39200616</v>
      </c>
      <c r="CG76" s="223">
        <v>610675454.59112453</v>
      </c>
      <c r="CH76" s="223">
        <v>629687951.25908005</v>
      </c>
      <c r="CI76" s="223">
        <v>649268671.32353115</v>
      </c>
      <c r="CJ76" s="223">
        <v>669434713.24810874</v>
      </c>
      <c r="CK76" s="223">
        <v>690203691.09293354</v>
      </c>
      <c r="CL76" s="223">
        <v>711593748.44142544</v>
      </c>
      <c r="CM76" s="223">
        <v>-13362217.821218073</v>
      </c>
      <c r="CN76" s="223">
        <v>-13082938.84663883</v>
      </c>
      <c r="CO76" s="223">
        <v>-12797088.633200623</v>
      </c>
      <c r="CP76" s="223">
        <v>-12504404.331349097</v>
      </c>
      <c r="CQ76" s="223">
        <v>-12204612.577547716</v>
      </c>
      <c r="CR76" s="194" t="e">
        <v>#VALUE!</v>
      </c>
      <c r="CS76" s="194" t="e">
        <v>#VALUE!</v>
      </c>
      <c r="CT76" s="194" t="e">
        <v>#VALUE!</v>
      </c>
    </row>
    <row r="77" spans="1:98" x14ac:dyDescent="0.25">
      <c r="A77" s="298" t="s">
        <v>256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9"/>
      <c r="AL77" s="310"/>
      <c r="AM77" s="224">
        <v>-34331854.584432296</v>
      </c>
      <c r="AN77" s="224">
        <v>-35567764.119640678</v>
      </c>
      <c r="AO77" s="224">
        <v>-36839941.885137387</v>
      </c>
      <c r="AP77" s="224">
        <v>-38149477.91516383</v>
      </c>
      <c r="AQ77" s="224">
        <v>-39497495.423096739</v>
      </c>
      <c r="AR77" s="224">
        <v>-40885150.993589409</v>
      </c>
      <c r="AS77" s="224">
        <v>-42313636.381426387</v>
      </c>
      <c r="AT77" s="224">
        <v>-43784178.704780847</v>
      </c>
      <c r="AU77" s="224">
        <v>-45298042.423693009</v>
      </c>
      <c r="AV77" s="224">
        <v>-46856529.891460545</v>
      </c>
      <c r="AW77" s="224">
        <v>-48395996.502698787</v>
      </c>
      <c r="AX77" s="224">
        <v>-50045846.847657308</v>
      </c>
      <c r="AY77" s="224">
        <v>-51744409.35705971</v>
      </c>
      <c r="AZ77" s="224">
        <v>-53493148.511352159</v>
      </c>
      <c r="BA77" s="224">
        <v>-55293572.789553173</v>
      </c>
      <c r="BB77" s="224">
        <v>-57147236.293728352</v>
      </c>
      <c r="BC77" s="224">
        <v>-59055739.839532696</v>
      </c>
      <c r="BD77" s="224">
        <v>-61020732.225842468</v>
      </c>
      <c r="BE77" s="224">
        <v>-63043911.861758165</v>
      </c>
      <c r="BF77" s="224">
        <v>-65127028.572766058</v>
      </c>
      <c r="BG77" s="224">
        <v>-67525952.612756178</v>
      </c>
      <c r="BH77" s="224">
        <v>-69742026.308417514</v>
      </c>
      <c r="BI77" s="224">
        <v>-72023836.800336197</v>
      </c>
      <c r="BJ77" s="224">
        <v>-74373360.955852896</v>
      </c>
      <c r="BK77" s="224">
        <v>-76792635.062308416</v>
      </c>
      <c r="BL77" s="224">
        <v>-79283756.466882184</v>
      </c>
      <c r="BM77" s="224">
        <v>-81848886.112000465</v>
      </c>
      <c r="BN77" s="224">
        <v>-84490249.462123483</v>
      </c>
      <c r="BO77" s="224">
        <v>-87210139.399445757</v>
      </c>
      <c r="BP77" s="224">
        <v>-90010917.689950764</v>
      </c>
      <c r="BQ77" s="224">
        <v>-92895016.987491235</v>
      </c>
      <c r="BR77" s="224">
        <v>-95864943.375950262</v>
      </c>
      <c r="BS77" s="224">
        <v>-98923278.376296878</v>
      </c>
      <c r="BT77" s="224">
        <v>-102072681.31296735</v>
      </c>
      <c r="BU77" s="224">
        <v>-105315891.14526504</v>
      </c>
      <c r="BV77" s="224">
        <v>-108655729.73145968</v>
      </c>
      <c r="BW77" s="224">
        <v>-112095103.84254195</v>
      </c>
      <c r="BX77" s="224">
        <v>-115637007.53557234</v>
      </c>
      <c r="BY77" s="224">
        <v>-119284525.06557134</v>
      </c>
      <c r="BZ77" s="224">
        <v>-123040833.62053214</v>
      </c>
      <c r="CA77" s="224">
        <v>-126909206.2373832</v>
      </c>
      <c r="CB77" s="224">
        <v>-130893014.18348737</v>
      </c>
      <c r="CC77" s="224">
        <v>-134995730.4136315</v>
      </c>
      <c r="CD77" s="224">
        <v>-139220932.31385475</v>
      </c>
      <c r="CE77" s="224">
        <v>-143572305.34207579</v>
      </c>
      <c r="CF77" s="224">
        <v>-148053645.59800154</v>
      </c>
      <c r="CG77" s="224">
        <v>-152668863.64778113</v>
      </c>
      <c r="CH77" s="224">
        <v>-157421987.81477001</v>
      </c>
      <c r="CI77" s="224">
        <v>-162317167.83088279</v>
      </c>
      <c r="CJ77" s="224">
        <v>-167358678.31202719</v>
      </c>
      <c r="CK77" s="224">
        <v>-172550922.77323338</v>
      </c>
      <c r="CL77" s="224">
        <v>-177898437.11035636</v>
      </c>
      <c r="CM77" s="224">
        <v>3340554.4553045183</v>
      </c>
      <c r="CN77" s="224">
        <v>3270734.7116597076</v>
      </c>
      <c r="CO77" s="224">
        <v>3199272.1583001558</v>
      </c>
      <c r="CP77" s="224">
        <v>3126101.0828372743</v>
      </c>
      <c r="CQ77" s="224">
        <v>3051153.144386929</v>
      </c>
      <c r="CR77" s="193" t="e">
        <v>#VALUE!</v>
      </c>
      <c r="CS77" s="193" t="e">
        <v>#VALUE!</v>
      </c>
      <c r="CT77" s="193" t="e">
        <v>#VALUE!</v>
      </c>
    </row>
    <row r="78" spans="1:98" ht="16.5" thickBot="1" x14ac:dyDescent="0.3">
      <c r="A78" s="311" t="s">
        <v>260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v>0</v>
      </c>
      <c r="AL78" s="314"/>
      <c r="AM78" s="225">
        <v>102995563.75329688</v>
      </c>
      <c r="AN78" s="225">
        <v>106703292.35892203</v>
      </c>
      <c r="AO78" s="225">
        <v>110519825.65541217</v>
      </c>
      <c r="AP78" s="225">
        <v>114448433.74549149</v>
      </c>
      <c r="AQ78" s="225">
        <v>118492486.26929021</v>
      </c>
      <c r="AR78" s="225">
        <v>122655452.98076823</v>
      </c>
      <c r="AS78" s="225">
        <v>126940909.14427915</v>
      </c>
      <c r="AT78" s="225">
        <v>131352536.11434254</v>
      </c>
      <c r="AU78" s="225">
        <v>135894127.27107903</v>
      </c>
      <c r="AV78" s="225">
        <v>140569589.67438164</v>
      </c>
      <c r="AW78" s="225">
        <v>145187989.50809637</v>
      </c>
      <c r="AX78" s="225">
        <v>150137540.54297191</v>
      </c>
      <c r="AY78" s="225">
        <v>155233228.07117912</v>
      </c>
      <c r="AZ78" s="225">
        <v>160479445.53405648</v>
      </c>
      <c r="BA78" s="225">
        <v>165880718.36865953</v>
      </c>
      <c r="BB78" s="225">
        <v>171441708.88118505</v>
      </c>
      <c r="BC78" s="225">
        <v>177167219.51859808</v>
      </c>
      <c r="BD78" s="225">
        <v>183062196.6775274</v>
      </c>
      <c r="BE78" s="225">
        <v>189131735.58527449</v>
      </c>
      <c r="BF78" s="225">
        <v>195381085.71829817</v>
      </c>
      <c r="BG78" s="225">
        <v>202577857.83826852</v>
      </c>
      <c r="BH78" s="225">
        <v>209226078.92525256</v>
      </c>
      <c r="BI78" s="225">
        <v>216071510.40100861</v>
      </c>
      <c r="BJ78" s="225">
        <v>223120082.86755869</v>
      </c>
      <c r="BK78" s="225">
        <v>230377905.18692523</v>
      </c>
      <c r="BL78" s="225">
        <v>237851269.40064657</v>
      </c>
      <c r="BM78" s="225">
        <v>245546658.3360014</v>
      </c>
      <c r="BN78" s="225">
        <v>253470748.38637045</v>
      </c>
      <c r="BO78" s="225">
        <v>261630418.19833726</v>
      </c>
      <c r="BP78" s="225">
        <v>270032753.06985229</v>
      </c>
      <c r="BQ78" s="225">
        <v>278685050.96247369</v>
      </c>
      <c r="BR78" s="225">
        <v>287594830.12785077</v>
      </c>
      <c r="BS78" s="225">
        <v>296769835.12889063</v>
      </c>
      <c r="BT78" s="225">
        <v>306218043.93890202</v>
      </c>
      <c r="BU78" s="225">
        <v>315947673.43579513</v>
      </c>
      <c r="BV78" s="225">
        <v>325967189.19437903</v>
      </c>
      <c r="BW78" s="225">
        <v>336285311.52762586</v>
      </c>
      <c r="BX78" s="225">
        <v>346911022.60671699</v>
      </c>
      <c r="BY78" s="225">
        <v>357853575.19671404</v>
      </c>
      <c r="BZ78" s="225">
        <v>369122500.86159641</v>
      </c>
      <c r="CA78" s="225">
        <v>380727618.71214962</v>
      </c>
      <c r="CB78" s="225">
        <v>392679042.55046213</v>
      </c>
      <c r="CC78" s="225">
        <v>404987191.2408945</v>
      </c>
      <c r="CD78" s="225">
        <v>417662796.94156426</v>
      </c>
      <c r="CE78" s="225">
        <v>430716916.02622736</v>
      </c>
      <c r="CF78" s="225">
        <v>444160936.79400462</v>
      </c>
      <c r="CG78" s="225">
        <v>458006590.9433434</v>
      </c>
      <c r="CH78" s="225">
        <v>472265963.44431007</v>
      </c>
      <c r="CI78" s="225">
        <v>486951503.49264836</v>
      </c>
      <c r="CJ78" s="225">
        <v>502076034.93608153</v>
      </c>
      <c r="CK78" s="225">
        <v>517652768.31970012</v>
      </c>
      <c r="CL78" s="225">
        <v>533695311.33106911</v>
      </c>
      <c r="CM78" s="225">
        <v>-10021663.365913555</v>
      </c>
      <c r="CN78" s="225">
        <v>-9812204.1349791232</v>
      </c>
      <c r="CO78" s="225">
        <v>-9597816.4749004673</v>
      </c>
      <c r="CP78" s="225">
        <v>-9378303.2485118229</v>
      </c>
      <c r="CQ78" s="225">
        <v>-9153459.4331607874</v>
      </c>
      <c r="CR78" s="193" t="s">
        <v>668</v>
      </c>
      <c r="CS78" s="193" t="s">
        <v>668</v>
      </c>
      <c r="CT78" s="193" t="s">
        <v>668</v>
      </c>
    </row>
    <row r="79" spans="1:98" s="226" customFormat="1" ht="16.5" thickBot="1" x14ac:dyDescent="0.3">
      <c r="AK79" s="304">
        <v>0</v>
      </c>
      <c r="AL79" s="304"/>
      <c r="AM79" s="227">
        <v>1</v>
      </c>
      <c r="AN79" s="227">
        <v>2</v>
      </c>
      <c r="AO79" s="227">
        <v>3</v>
      </c>
      <c r="AP79" s="227">
        <v>4</v>
      </c>
      <c r="AQ79" s="227">
        <v>5</v>
      </c>
      <c r="AR79" s="227">
        <v>6</v>
      </c>
      <c r="AS79" s="227">
        <v>7</v>
      </c>
      <c r="AT79" s="227">
        <v>8</v>
      </c>
      <c r="AU79" s="227">
        <v>9</v>
      </c>
      <c r="AV79" s="227">
        <v>10</v>
      </c>
      <c r="AW79" s="227">
        <v>11</v>
      </c>
      <c r="AX79" s="227">
        <v>12</v>
      </c>
      <c r="AY79" s="227">
        <v>13</v>
      </c>
      <c r="AZ79" s="227">
        <v>14</v>
      </c>
      <c r="BA79" s="227">
        <v>15</v>
      </c>
      <c r="BB79" s="227">
        <v>16</v>
      </c>
      <c r="BC79" s="227">
        <v>17</v>
      </c>
      <c r="BD79" s="227">
        <v>18</v>
      </c>
      <c r="BE79" s="227">
        <v>19</v>
      </c>
      <c r="BF79" s="227">
        <v>20</v>
      </c>
      <c r="BG79" s="227">
        <v>21</v>
      </c>
      <c r="BH79" s="227">
        <v>22</v>
      </c>
      <c r="BI79" s="227">
        <v>23</v>
      </c>
      <c r="BJ79" s="227">
        <v>24</v>
      </c>
      <c r="BK79" s="227">
        <v>25</v>
      </c>
      <c r="BL79" s="227">
        <v>26</v>
      </c>
      <c r="BM79" s="227">
        <v>27</v>
      </c>
      <c r="BN79" s="227">
        <v>28</v>
      </c>
      <c r="BO79" s="227">
        <v>29</v>
      </c>
      <c r="BP79" s="227">
        <v>30</v>
      </c>
      <c r="BQ79" s="227">
        <v>31</v>
      </c>
      <c r="BR79" s="227">
        <v>32</v>
      </c>
      <c r="BS79" s="227">
        <v>33</v>
      </c>
      <c r="BT79" s="227">
        <v>34</v>
      </c>
      <c r="BU79" s="227">
        <v>35</v>
      </c>
      <c r="BV79" s="227">
        <v>36</v>
      </c>
      <c r="BW79" s="227">
        <v>37</v>
      </c>
      <c r="BX79" s="227">
        <v>38</v>
      </c>
      <c r="BY79" s="227">
        <v>39</v>
      </c>
      <c r="BZ79" s="227">
        <v>40</v>
      </c>
      <c r="CA79" s="227">
        <v>41</v>
      </c>
      <c r="CB79" s="227">
        <v>42</v>
      </c>
      <c r="CC79" s="227">
        <v>43</v>
      </c>
      <c r="CD79" s="227">
        <v>44</v>
      </c>
      <c r="CE79" s="227">
        <v>45</v>
      </c>
      <c r="CF79" s="227">
        <v>46</v>
      </c>
      <c r="CG79" s="227">
        <v>47</v>
      </c>
      <c r="CH79" s="227">
        <v>48</v>
      </c>
      <c r="CI79" s="227">
        <v>49</v>
      </c>
      <c r="CJ79" s="227">
        <v>50</v>
      </c>
      <c r="CK79" s="227">
        <v>51</v>
      </c>
      <c r="CL79" s="227">
        <v>52</v>
      </c>
      <c r="CM79" s="227">
        <v>53</v>
      </c>
      <c r="CN79" s="227">
        <v>54</v>
      </c>
      <c r="CO79" s="227">
        <v>55</v>
      </c>
      <c r="CP79" s="227">
        <v>56</v>
      </c>
      <c r="CQ79" s="227">
        <v>57</v>
      </c>
      <c r="CR79" s="226">
        <v>58</v>
      </c>
      <c r="CS79" s="226">
        <v>59</v>
      </c>
      <c r="CT79" s="226">
        <v>60</v>
      </c>
    </row>
    <row r="80" spans="1:98" x14ac:dyDescent="0.25">
      <c r="A80" s="305" t="s">
        <v>259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v>2031</v>
      </c>
      <c r="AL80" s="308"/>
      <c r="AM80" s="221">
        <v>2032</v>
      </c>
      <c r="AN80" s="221">
        <v>2033</v>
      </c>
      <c r="AO80" s="221">
        <v>2034</v>
      </c>
      <c r="AP80" s="221">
        <v>2035</v>
      </c>
      <c r="AQ80" s="221">
        <v>2036</v>
      </c>
      <c r="AR80" s="221">
        <v>2037</v>
      </c>
      <c r="AS80" s="221">
        <v>2038</v>
      </c>
      <c r="AT80" s="221">
        <v>2039</v>
      </c>
      <c r="AU80" s="221">
        <v>2040</v>
      </c>
      <c r="AV80" s="221">
        <v>2041</v>
      </c>
      <c r="AW80" s="221">
        <v>2042</v>
      </c>
      <c r="AX80" s="221">
        <v>2043</v>
      </c>
      <c r="AY80" s="221">
        <v>2044</v>
      </c>
      <c r="AZ80" s="221">
        <v>2045</v>
      </c>
      <c r="BA80" s="221">
        <v>2046</v>
      </c>
      <c r="BB80" s="221">
        <v>2047</v>
      </c>
      <c r="BC80" s="221">
        <v>2048</v>
      </c>
      <c r="BD80" s="221">
        <v>2049</v>
      </c>
      <c r="BE80" s="221">
        <v>2050</v>
      </c>
      <c r="BF80" s="221">
        <v>2051</v>
      </c>
      <c r="BG80" s="221">
        <v>2052</v>
      </c>
      <c r="BH80" s="221">
        <v>2053</v>
      </c>
      <c r="BI80" s="221">
        <v>2054</v>
      </c>
      <c r="BJ80" s="221">
        <v>2055</v>
      </c>
      <c r="BK80" s="221">
        <v>2056</v>
      </c>
      <c r="BL80" s="221">
        <v>2057</v>
      </c>
      <c r="BM80" s="221">
        <v>2058</v>
      </c>
      <c r="BN80" s="221">
        <v>2059</v>
      </c>
      <c r="BO80" s="221">
        <v>2060</v>
      </c>
      <c r="BP80" s="221">
        <v>2061</v>
      </c>
      <c r="BQ80" s="221">
        <v>2062</v>
      </c>
      <c r="BR80" s="221">
        <v>2063</v>
      </c>
      <c r="BS80" s="221">
        <v>2064</v>
      </c>
      <c r="BT80" s="221">
        <v>2065</v>
      </c>
      <c r="BU80" s="221">
        <v>2066</v>
      </c>
      <c r="BV80" s="221">
        <v>2067</v>
      </c>
      <c r="BW80" s="221">
        <v>2068</v>
      </c>
      <c r="BX80" s="221">
        <v>2069</v>
      </c>
      <c r="BY80" s="221">
        <v>2070</v>
      </c>
      <c r="BZ80" s="221">
        <v>2071</v>
      </c>
      <c r="CA80" s="221">
        <v>2072</v>
      </c>
      <c r="CB80" s="221">
        <v>2073</v>
      </c>
      <c r="CC80" s="221">
        <v>2074</v>
      </c>
      <c r="CD80" s="221">
        <v>2075</v>
      </c>
      <c r="CE80" s="221">
        <v>2076</v>
      </c>
      <c r="CF80" s="221">
        <v>2077</v>
      </c>
      <c r="CG80" s="221">
        <v>2078</v>
      </c>
      <c r="CH80" s="221">
        <v>2079</v>
      </c>
      <c r="CI80" s="221">
        <v>2080</v>
      </c>
      <c r="CJ80" s="221">
        <v>2081</v>
      </c>
      <c r="CK80" s="221">
        <v>2082</v>
      </c>
      <c r="CL80" s="221">
        <v>2083</v>
      </c>
      <c r="CM80" s="221">
        <v>2084</v>
      </c>
      <c r="CN80" s="221">
        <v>2085</v>
      </c>
      <c r="CO80" s="221">
        <v>2086</v>
      </c>
      <c r="CP80" s="221">
        <v>2087</v>
      </c>
      <c r="CQ80" s="221">
        <v>2088</v>
      </c>
      <c r="CR80" s="193" t="s">
        <v>668</v>
      </c>
      <c r="CS80" s="193" t="s">
        <v>668</v>
      </c>
      <c r="CT80" s="193" t="s">
        <v>668</v>
      </c>
    </row>
    <row r="81" spans="1:98" s="194" customFormat="1" ht="15" x14ac:dyDescent="0.25">
      <c r="A81" s="298" t="s">
        <v>558</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4">
        <v>0</v>
      </c>
      <c r="AL81" s="295"/>
      <c r="AM81" s="223">
        <v>137327418.33772919</v>
      </c>
      <c r="AN81" s="223">
        <v>142271056.47856271</v>
      </c>
      <c r="AO81" s="223">
        <v>147359767.54054955</v>
      </c>
      <c r="AP81" s="223">
        <v>152597911.66065532</v>
      </c>
      <c r="AQ81" s="223">
        <v>157989981.69238696</v>
      </c>
      <c r="AR81" s="223">
        <v>163540603.97435763</v>
      </c>
      <c r="AS81" s="223">
        <v>169254545.52570555</v>
      </c>
      <c r="AT81" s="223">
        <v>175136714.81912339</v>
      </c>
      <c r="AU81" s="223">
        <v>181192169.69477203</v>
      </c>
      <c r="AV81" s="223">
        <v>187426119.56584218</v>
      </c>
      <c r="AW81" s="223">
        <v>193583986.01079515</v>
      </c>
      <c r="AX81" s="223">
        <v>200183387.39062923</v>
      </c>
      <c r="AY81" s="223">
        <v>206977637.42823884</v>
      </c>
      <c r="AZ81" s="223">
        <v>213972594.04540864</v>
      </c>
      <c r="BA81" s="223">
        <v>221174291.15821269</v>
      </c>
      <c r="BB81" s="223">
        <v>228588945.17491341</v>
      </c>
      <c r="BC81" s="223">
        <v>236222959.35813078</v>
      </c>
      <c r="BD81" s="223">
        <v>244082928.90336987</v>
      </c>
      <c r="BE81" s="223">
        <v>252175647.44703266</v>
      </c>
      <c r="BF81" s="223">
        <v>260508114.29106423</v>
      </c>
      <c r="BG81" s="223">
        <v>270103810.45102471</v>
      </c>
      <c r="BH81" s="223">
        <v>278968105.23367006</v>
      </c>
      <c r="BI81" s="223">
        <v>288095347.20134479</v>
      </c>
      <c r="BJ81" s="223">
        <v>297493443.82341158</v>
      </c>
      <c r="BK81" s="223">
        <v>307170540.24923366</v>
      </c>
      <c r="BL81" s="223">
        <v>317135025.86752874</v>
      </c>
      <c r="BM81" s="223">
        <v>327395544.44800186</v>
      </c>
      <c r="BN81" s="223">
        <v>337960997.84849393</v>
      </c>
      <c r="BO81" s="223">
        <v>348840557.59778303</v>
      </c>
      <c r="BP81" s="223">
        <v>360043670.75980306</v>
      </c>
      <c r="BQ81" s="223">
        <v>371580067.94996494</v>
      </c>
      <c r="BR81" s="223">
        <v>383459773.50380105</v>
      </c>
      <c r="BS81" s="223">
        <v>395693113.50518751</v>
      </c>
      <c r="BT81" s="223">
        <v>408290725.25186938</v>
      </c>
      <c r="BU81" s="223">
        <v>421263564.58106017</v>
      </c>
      <c r="BV81" s="223">
        <v>434622918.92583871</v>
      </c>
      <c r="BW81" s="223">
        <v>448380415.37016779</v>
      </c>
      <c r="BX81" s="223">
        <v>462548030.14228934</v>
      </c>
      <c r="BY81" s="223">
        <v>477138100.26228535</v>
      </c>
      <c r="BZ81" s="223">
        <v>492163334.48212856</v>
      </c>
      <c r="CA81" s="223">
        <v>507636824.94953281</v>
      </c>
      <c r="CB81" s="223">
        <v>523572056.73394948</v>
      </c>
      <c r="CC81" s="223">
        <v>539982921.654526</v>
      </c>
      <c r="CD81" s="223">
        <v>556883729.25541902</v>
      </c>
      <c r="CE81" s="223">
        <v>574289221.36830318</v>
      </c>
      <c r="CF81" s="223">
        <v>592214582.39200616</v>
      </c>
      <c r="CG81" s="223">
        <v>610675454.59112453</v>
      </c>
      <c r="CH81" s="223">
        <v>629687951.25908005</v>
      </c>
      <c r="CI81" s="223">
        <v>649268671.32353115</v>
      </c>
      <c r="CJ81" s="223">
        <v>669434713.24810874</v>
      </c>
      <c r="CK81" s="223">
        <v>690203691.09293354</v>
      </c>
      <c r="CL81" s="223">
        <v>711593748.44142544</v>
      </c>
      <c r="CM81" s="223">
        <v>-13362217.821218073</v>
      </c>
      <c r="CN81" s="223">
        <v>-13082938.84663883</v>
      </c>
      <c r="CO81" s="223">
        <v>-12797088.633200623</v>
      </c>
      <c r="CP81" s="223">
        <v>-12504404.331349097</v>
      </c>
      <c r="CQ81" s="223">
        <v>-12204612.577547716</v>
      </c>
      <c r="CR81" s="194" t="s">
        <v>668</v>
      </c>
      <c r="CS81" s="194" t="s">
        <v>668</v>
      </c>
      <c r="CT81" s="194" t="s">
        <v>668</v>
      </c>
    </row>
    <row r="82" spans="1:98" x14ac:dyDescent="0.25">
      <c r="A82" s="298" t="s">
        <v>258</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2">
        <v>0</v>
      </c>
      <c r="AL82" s="303"/>
      <c r="AM82" s="224">
        <v>10454363.918653212</v>
      </c>
      <c r="AN82" s="224">
        <v>10454363.918653212</v>
      </c>
      <c r="AO82" s="224">
        <v>10454363.918653212</v>
      </c>
      <c r="AP82" s="224">
        <v>10454363.918653212</v>
      </c>
      <c r="AQ82" s="224">
        <v>10454363.918653212</v>
      </c>
      <c r="AR82" s="224">
        <v>10454363.918653212</v>
      </c>
      <c r="AS82" s="224">
        <v>10454363.918653212</v>
      </c>
      <c r="AT82" s="224">
        <v>10454363.918653212</v>
      </c>
      <c r="AU82" s="224">
        <v>10454363.918653212</v>
      </c>
      <c r="AV82" s="224">
        <v>10454363.918653212</v>
      </c>
      <c r="AW82" s="224">
        <v>10454363.918653212</v>
      </c>
      <c r="AX82" s="224">
        <v>10454363.918653212</v>
      </c>
      <c r="AY82" s="224">
        <v>10454363.918653212</v>
      </c>
      <c r="AZ82" s="224">
        <v>10454363.918653212</v>
      </c>
      <c r="BA82" s="224">
        <v>10454363.918653212</v>
      </c>
      <c r="BB82" s="224">
        <v>10454363.918653212</v>
      </c>
      <c r="BC82" s="224">
        <v>10454363.918653212</v>
      </c>
      <c r="BD82" s="224">
        <v>10454363.918653212</v>
      </c>
      <c r="BE82" s="224">
        <v>10454363.918653212</v>
      </c>
      <c r="BF82" s="224">
        <v>10454363.918653212</v>
      </c>
      <c r="BG82" s="224">
        <v>10454363.918653212</v>
      </c>
      <c r="BH82" s="224">
        <v>10454363.918653212</v>
      </c>
      <c r="BI82" s="224">
        <v>10454363.918653212</v>
      </c>
      <c r="BJ82" s="224">
        <v>10454363.918653212</v>
      </c>
      <c r="BK82" s="224">
        <v>10454363.918653212</v>
      </c>
      <c r="BL82" s="224">
        <v>10454363.918653212</v>
      </c>
      <c r="BM82" s="224">
        <v>10454363.918653212</v>
      </c>
      <c r="BN82" s="224">
        <v>10454363.918653212</v>
      </c>
      <c r="BO82" s="224">
        <v>10454363.918653212</v>
      </c>
      <c r="BP82" s="224">
        <v>10454363.918653212</v>
      </c>
      <c r="BQ82" s="224">
        <v>10454363.918653212</v>
      </c>
      <c r="BR82" s="224">
        <v>10454363.918653212</v>
      </c>
      <c r="BS82" s="224">
        <v>10454363.918653212</v>
      </c>
      <c r="BT82" s="224">
        <v>10454363.918653212</v>
      </c>
      <c r="BU82" s="224">
        <v>10454363.918653212</v>
      </c>
      <c r="BV82" s="224">
        <v>10454363.918653212</v>
      </c>
      <c r="BW82" s="224">
        <v>10454363.918653212</v>
      </c>
      <c r="BX82" s="224">
        <v>10454363.918653212</v>
      </c>
      <c r="BY82" s="224">
        <v>10454363.918653212</v>
      </c>
      <c r="BZ82" s="224">
        <v>10454363.918653212</v>
      </c>
      <c r="CA82" s="224">
        <v>10454363.918653212</v>
      </c>
      <c r="CB82" s="224">
        <v>10454363.918653212</v>
      </c>
      <c r="CC82" s="224">
        <v>10454363.918653212</v>
      </c>
      <c r="CD82" s="224">
        <v>10454363.918653212</v>
      </c>
      <c r="CE82" s="224">
        <v>10454363.918653212</v>
      </c>
      <c r="CF82" s="224">
        <v>10454363.918653212</v>
      </c>
      <c r="CG82" s="224">
        <v>10454363.918653212</v>
      </c>
      <c r="CH82" s="224">
        <v>10454363.918653212</v>
      </c>
      <c r="CI82" s="224">
        <v>10454363.918653212</v>
      </c>
      <c r="CJ82" s="224">
        <v>10454363.918653212</v>
      </c>
      <c r="CK82" s="224">
        <v>10454363.918653212</v>
      </c>
      <c r="CL82" s="224">
        <v>10454363.918653212</v>
      </c>
      <c r="CM82" s="224">
        <v>10454363.918653212</v>
      </c>
      <c r="CN82" s="224">
        <v>10454363.918653212</v>
      </c>
      <c r="CO82" s="224">
        <v>10454363.918653212</v>
      </c>
      <c r="CP82" s="224">
        <v>10454363.918653212</v>
      </c>
      <c r="CQ82" s="224">
        <v>10454363.918653212</v>
      </c>
      <c r="CR82" s="193" t="s">
        <v>677</v>
      </c>
      <c r="CS82" s="193" t="s">
        <v>677</v>
      </c>
      <c r="CT82" s="193" t="s">
        <v>677</v>
      </c>
    </row>
    <row r="83" spans="1:98" x14ac:dyDescent="0.25">
      <c r="A83" s="298" t="s">
        <v>257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2">
        <v>0</v>
      </c>
      <c r="AL83" s="303"/>
      <c r="AM83" s="224">
        <v>0</v>
      </c>
      <c r="AN83" s="224">
        <v>0</v>
      </c>
      <c r="AO83" s="224">
        <v>0</v>
      </c>
      <c r="AP83" s="224">
        <v>0</v>
      </c>
      <c r="AQ83" s="224">
        <v>0</v>
      </c>
      <c r="AR83" s="224">
        <v>0</v>
      </c>
      <c r="AS83" s="224">
        <v>0</v>
      </c>
      <c r="AT83" s="224">
        <v>0</v>
      </c>
      <c r="AU83" s="224">
        <v>0</v>
      </c>
      <c r="AV83" s="224">
        <v>0</v>
      </c>
      <c r="AW83" s="224">
        <v>0</v>
      </c>
      <c r="AX83" s="224">
        <v>0</v>
      </c>
      <c r="AY83" s="224">
        <v>0</v>
      </c>
      <c r="AZ83" s="224">
        <v>0</v>
      </c>
      <c r="BA83" s="224">
        <v>0</v>
      </c>
      <c r="BB83" s="224">
        <v>0</v>
      </c>
      <c r="BC83" s="224">
        <v>0</v>
      </c>
      <c r="BD83" s="224">
        <v>0</v>
      </c>
      <c r="BE83" s="224">
        <v>0</v>
      </c>
      <c r="BF83" s="224">
        <v>0</v>
      </c>
      <c r="BG83" s="224">
        <v>0</v>
      </c>
      <c r="BH83" s="224">
        <v>0</v>
      </c>
      <c r="BI83" s="224">
        <v>0</v>
      </c>
      <c r="BJ83" s="224">
        <v>0</v>
      </c>
      <c r="BK83" s="224">
        <v>0</v>
      </c>
      <c r="BL83" s="224">
        <v>0</v>
      </c>
      <c r="BM83" s="224">
        <v>0</v>
      </c>
      <c r="BN83" s="224">
        <v>0</v>
      </c>
      <c r="BO83" s="224">
        <v>0</v>
      </c>
      <c r="BP83" s="224">
        <v>0</v>
      </c>
      <c r="BQ83" s="224">
        <v>0</v>
      </c>
      <c r="BR83" s="224">
        <v>0</v>
      </c>
      <c r="BS83" s="224">
        <v>0</v>
      </c>
      <c r="BT83" s="224">
        <v>0</v>
      </c>
      <c r="BU83" s="224">
        <v>0</v>
      </c>
      <c r="BV83" s="224">
        <v>0</v>
      </c>
      <c r="BW83" s="224">
        <v>0</v>
      </c>
      <c r="BX83" s="224">
        <v>0</v>
      </c>
      <c r="BY83" s="224">
        <v>0</v>
      </c>
      <c r="BZ83" s="224">
        <v>0</v>
      </c>
      <c r="CA83" s="224">
        <v>0</v>
      </c>
      <c r="CB83" s="224">
        <v>0</v>
      </c>
      <c r="CC83" s="224">
        <v>0</v>
      </c>
      <c r="CD83" s="224">
        <v>0</v>
      </c>
      <c r="CE83" s="224">
        <v>0</v>
      </c>
      <c r="CF83" s="224">
        <v>0</v>
      </c>
      <c r="CG83" s="224">
        <v>0</v>
      </c>
      <c r="CH83" s="224">
        <v>0</v>
      </c>
      <c r="CI83" s="224">
        <v>0</v>
      </c>
      <c r="CJ83" s="224">
        <v>0</v>
      </c>
      <c r="CK83" s="224">
        <v>0</v>
      </c>
      <c r="CL83" s="224">
        <v>0</v>
      </c>
      <c r="CM83" s="224">
        <v>0</v>
      </c>
      <c r="CN83" s="224">
        <v>0</v>
      </c>
      <c r="CO83" s="224">
        <v>0</v>
      </c>
      <c r="CP83" s="224">
        <v>0</v>
      </c>
      <c r="CQ83" s="224">
        <v>0</v>
      </c>
      <c r="CR83" s="193">
        <v>0</v>
      </c>
      <c r="CS83" s="193">
        <v>0</v>
      </c>
      <c r="CT83" s="193">
        <v>0</v>
      </c>
    </row>
    <row r="84" spans="1:98" x14ac:dyDescent="0.25">
      <c r="A84" s="298" t="s">
        <v>256</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2">
        <v>0</v>
      </c>
      <c r="AL84" s="303"/>
      <c r="AM84" s="224">
        <v>-34331854.584432296</v>
      </c>
      <c r="AN84" s="224">
        <v>-35567764.119640686</v>
      </c>
      <c r="AO84" s="224">
        <v>-36839941.885137379</v>
      </c>
      <c r="AP84" s="224">
        <v>-38149477.915163845</v>
      </c>
      <c r="AQ84" s="224">
        <v>-39497495.423096746</v>
      </c>
      <c r="AR84" s="224">
        <v>-40885150.993589401</v>
      </c>
      <c r="AS84" s="224">
        <v>-42313636.381426394</v>
      </c>
      <c r="AT84" s="224">
        <v>-43784178.704780847</v>
      </c>
      <c r="AU84" s="224">
        <v>-45298042.423693001</v>
      </c>
      <c r="AV84" s="224">
        <v>-46856529.891460538</v>
      </c>
      <c r="AW84" s="224">
        <v>-48395996.502698779</v>
      </c>
      <c r="AX84" s="224">
        <v>-50045846.847657323</v>
      </c>
      <c r="AY84" s="224">
        <v>-51744409.357059658</v>
      </c>
      <c r="AZ84" s="224">
        <v>-53493148.511352181</v>
      </c>
      <c r="BA84" s="224">
        <v>-55293572.789553165</v>
      </c>
      <c r="BB84" s="224">
        <v>-57147236.293728352</v>
      </c>
      <c r="BC84" s="224">
        <v>-59055739.839532733</v>
      </c>
      <c r="BD84" s="224">
        <v>-61020732.225842476</v>
      </c>
      <c r="BE84" s="224">
        <v>-63043911.861758113</v>
      </c>
      <c r="BF84" s="224">
        <v>-65127028.572766066</v>
      </c>
      <c r="BG84" s="224">
        <v>-67525952.612756133</v>
      </c>
      <c r="BH84" s="224">
        <v>-69742026.308417559</v>
      </c>
      <c r="BI84" s="224">
        <v>-72023836.800336123</v>
      </c>
      <c r="BJ84" s="224">
        <v>-74373360.955852985</v>
      </c>
      <c r="BK84" s="224">
        <v>-76792635.062308311</v>
      </c>
      <c r="BL84" s="224">
        <v>-79283756.466882229</v>
      </c>
      <c r="BM84" s="224">
        <v>-81848886.112000465</v>
      </c>
      <c r="BN84" s="224">
        <v>-84490249.462123394</v>
      </c>
      <c r="BO84" s="224">
        <v>-87210139.399445772</v>
      </c>
      <c r="BP84" s="224">
        <v>-90010917.689950705</v>
      </c>
      <c r="BQ84" s="224">
        <v>-92895016.987491131</v>
      </c>
      <c r="BR84" s="224">
        <v>-95864943.375950336</v>
      </c>
      <c r="BS84" s="224">
        <v>-98923278.376296759</v>
      </c>
      <c r="BT84" s="224">
        <v>-102072681.3129673</v>
      </c>
      <c r="BU84" s="224">
        <v>-105315891.1452651</v>
      </c>
      <c r="BV84" s="224">
        <v>-108655729.73145962</v>
      </c>
      <c r="BW84" s="224">
        <v>-112095103.84254217</v>
      </c>
      <c r="BX84" s="224">
        <v>-115637007.53557253</v>
      </c>
      <c r="BY84" s="224">
        <v>-119284525.06557131</v>
      </c>
      <c r="BZ84" s="224">
        <v>-123040833.62053204</v>
      </c>
      <c r="CA84" s="224">
        <v>-126909206.23738337</v>
      </c>
      <c r="CB84" s="224">
        <v>-130893014.18348742</v>
      </c>
      <c r="CC84" s="224">
        <v>-134995730.41363144</v>
      </c>
      <c r="CD84" s="224">
        <v>-139220932.31385469</v>
      </c>
      <c r="CE84" s="224">
        <v>-143572305.34207582</v>
      </c>
      <c r="CF84" s="224">
        <v>-148053645.59800148</v>
      </c>
      <c r="CG84" s="224">
        <v>-152668863.6477809</v>
      </c>
      <c r="CH84" s="224">
        <v>-157421987.81477022</v>
      </c>
      <c r="CI84" s="224">
        <v>-162317167.83088255</v>
      </c>
      <c r="CJ84" s="224">
        <v>-167358678.31202698</v>
      </c>
      <c r="CK84" s="224">
        <v>-172550922.77323341</v>
      </c>
      <c r="CL84" s="224">
        <v>-177898437.11035633</v>
      </c>
      <c r="CM84" s="224">
        <v>3340554.4553041458</v>
      </c>
      <c r="CN84" s="224">
        <v>3270734.7116594315</v>
      </c>
      <c r="CO84" s="224">
        <v>3199272.1583003998</v>
      </c>
      <c r="CP84" s="224">
        <v>3126101.0828371048</v>
      </c>
      <c r="CQ84" s="224">
        <v>3051153.1443872452</v>
      </c>
      <c r="CR84" s="193" t="e">
        <v>#VALUE!</v>
      </c>
      <c r="CS84" s="193" t="e">
        <v>#VALUE!</v>
      </c>
      <c r="CT84" s="193" t="e">
        <v>#VALUE!</v>
      </c>
    </row>
    <row r="85" spans="1:98" x14ac:dyDescent="0.25">
      <c r="A85" s="298" t="s">
        <v>255</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2">
        <v>-119179748.67264663</v>
      </c>
      <c r="AL85" s="303"/>
      <c r="AM85" s="224">
        <v>119179748.67264663</v>
      </c>
      <c r="AN85" s="224"/>
      <c r="AO85" s="224"/>
      <c r="AP85" s="224"/>
      <c r="AQ85" s="224"/>
      <c r="AR85" s="224"/>
      <c r="AS85" s="224"/>
      <c r="AT85" s="224"/>
      <c r="AU85" s="224"/>
      <c r="AV85" s="224"/>
      <c r="AW85" s="224"/>
      <c r="AX85" s="224"/>
      <c r="AY85" s="224"/>
      <c r="AZ85" s="224"/>
      <c r="BA85" s="224"/>
      <c r="BB85" s="224"/>
      <c r="BC85" s="224"/>
      <c r="BD85" s="224"/>
      <c r="BE85" s="224"/>
      <c r="BF85" s="224"/>
      <c r="BG85" s="224"/>
      <c r="BH85" s="224"/>
      <c r="BI85" s="224"/>
      <c r="BJ85" s="224"/>
      <c r="BK85" s="224"/>
      <c r="BL85" s="224"/>
      <c r="BM85" s="224"/>
      <c r="BN85" s="224"/>
      <c r="BO85" s="224"/>
      <c r="BP85" s="224"/>
      <c r="BQ85" s="224"/>
      <c r="BR85" s="224"/>
      <c r="BS85" s="224"/>
      <c r="BT85" s="224"/>
      <c r="BU85" s="224"/>
      <c r="BV85" s="224"/>
      <c r="BW85" s="224"/>
      <c r="BX85" s="224"/>
      <c r="BY85" s="224"/>
      <c r="BZ85" s="224"/>
      <c r="CA85" s="224"/>
      <c r="CB85" s="224"/>
      <c r="CC85" s="224"/>
      <c r="CD85" s="224"/>
      <c r="CE85" s="224"/>
      <c r="CF85" s="224"/>
      <c r="CG85" s="224"/>
      <c r="CH85" s="224"/>
      <c r="CI85" s="224"/>
      <c r="CJ85" s="224"/>
      <c r="CK85" s="224"/>
      <c r="CL85" s="224"/>
      <c r="CM85" s="224"/>
      <c r="CN85" s="224"/>
      <c r="CO85" s="224"/>
      <c r="CP85" s="224"/>
      <c r="CQ85" s="224"/>
    </row>
    <row r="86" spans="1:98" x14ac:dyDescent="0.25">
      <c r="A86" s="298" t="s">
        <v>254</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302">
        <v>0</v>
      </c>
      <c r="AL86" s="303"/>
      <c r="AM86" s="224">
        <v>0</v>
      </c>
      <c r="AN86" s="224">
        <v>0</v>
      </c>
      <c r="AO86" s="224">
        <v>0</v>
      </c>
      <c r="AP86" s="224">
        <v>0</v>
      </c>
      <c r="AQ86" s="224">
        <v>0</v>
      </c>
      <c r="AR86" s="224">
        <v>0</v>
      </c>
      <c r="AS86" s="224">
        <v>0</v>
      </c>
      <c r="AT86" s="224">
        <v>0</v>
      </c>
      <c r="AU86" s="224">
        <v>0</v>
      </c>
      <c r="AV86" s="224">
        <v>0</v>
      </c>
      <c r="AW86" s="224">
        <v>0</v>
      </c>
      <c r="AX86" s="224">
        <v>0</v>
      </c>
      <c r="AY86" s="224">
        <v>0</v>
      </c>
      <c r="AZ86" s="224">
        <v>0</v>
      </c>
      <c r="BA86" s="224">
        <v>0</v>
      </c>
      <c r="BB86" s="224">
        <v>0</v>
      </c>
      <c r="BC86" s="224">
        <v>0</v>
      </c>
      <c r="BD86" s="224">
        <v>0</v>
      </c>
      <c r="BE86" s="224">
        <v>0</v>
      </c>
      <c r="BF86" s="224">
        <v>0</v>
      </c>
      <c r="BG86" s="224">
        <v>0</v>
      </c>
      <c r="BH86" s="224">
        <v>0</v>
      </c>
      <c r="BI86" s="224">
        <v>0</v>
      </c>
      <c r="BJ86" s="224">
        <v>0</v>
      </c>
      <c r="BK86" s="224">
        <v>0</v>
      </c>
      <c r="BL86" s="224">
        <v>0</v>
      </c>
      <c r="BM86" s="224">
        <v>0</v>
      </c>
      <c r="BN86" s="224">
        <v>0</v>
      </c>
      <c r="BO86" s="224">
        <v>0</v>
      </c>
      <c r="BP86" s="224">
        <v>0</v>
      </c>
      <c r="BQ86" s="224">
        <v>0</v>
      </c>
      <c r="BR86" s="224">
        <v>0</v>
      </c>
      <c r="BS86" s="224">
        <v>0</v>
      </c>
      <c r="BT86" s="224">
        <v>0</v>
      </c>
      <c r="BU86" s="224">
        <v>0</v>
      </c>
      <c r="BV86" s="224">
        <v>0</v>
      </c>
      <c r="BW86" s="224">
        <v>0</v>
      </c>
      <c r="BX86" s="224">
        <v>0</v>
      </c>
      <c r="BY86" s="224">
        <v>0</v>
      </c>
      <c r="BZ86" s="224">
        <v>0</v>
      </c>
      <c r="CA86" s="224">
        <v>0</v>
      </c>
      <c r="CB86" s="224">
        <v>0</v>
      </c>
      <c r="CC86" s="224">
        <v>0</v>
      </c>
      <c r="CD86" s="224">
        <v>0</v>
      </c>
      <c r="CE86" s="224">
        <v>0</v>
      </c>
      <c r="CF86" s="224">
        <v>0</v>
      </c>
      <c r="CG86" s="224">
        <v>0</v>
      </c>
      <c r="CH86" s="224">
        <v>0</v>
      </c>
      <c r="CI86" s="224">
        <v>0</v>
      </c>
      <c r="CJ86" s="224">
        <v>0</v>
      </c>
      <c r="CK86" s="224">
        <v>0</v>
      </c>
      <c r="CL86" s="224">
        <v>0</v>
      </c>
      <c r="CM86" s="224">
        <v>0</v>
      </c>
      <c r="CN86" s="224">
        <v>0</v>
      </c>
      <c r="CO86" s="224">
        <v>0</v>
      </c>
      <c r="CP86" s="224">
        <v>0</v>
      </c>
      <c r="CQ86" s="224">
        <v>0</v>
      </c>
      <c r="CR86" s="193" t="s">
        <v>668</v>
      </c>
      <c r="CS86" s="193" t="s">
        <v>668</v>
      </c>
      <c r="CT86" s="193" t="s">
        <v>668</v>
      </c>
    </row>
    <row r="87" spans="1:98" x14ac:dyDescent="0.25">
      <c r="A87" s="298" t="s">
        <v>253</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302">
        <v>-595898743.36323309</v>
      </c>
      <c r="AL87" s="303"/>
      <c r="AM87" s="224">
        <v>0</v>
      </c>
      <c r="AN87" s="224">
        <v>0</v>
      </c>
      <c r="AO87" s="224">
        <v>0</v>
      </c>
      <c r="AP87" s="224">
        <v>0</v>
      </c>
      <c r="AQ87" s="224">
        <v>0</v>
      </c>
      <c r="AR87" s="224">
        <v>0</v>
      </c>
      <c r="AS87" s="224">
        <v>0</v>
      </c>
      <c r="AT87" s="224">
        <v>0</v>
      </c>
      <c r="AU87" s="224">
        <v>0</v>
      </c>
      <c r="AV87" s="224">
        <v>0</v>
      </c>
      <c r="AW87" s="224">
        <v>0</v>
      </c>
      <c r="AX87" s="224">
        <v>0</v>
      </c>
      <c r="AY87" s="224">
        <v>1</v>
      </c>
      <c r="AZ87" s="224">
        <v>2</v>
      </c>
      <c r="BA87" s="224">
        <v>3</v>
      </c>
      <c r="BB87" s="224">
        <v>4</v>
      </c>
      <c r="BC87" s="224">
        <v>5</v>
      </c>
      <c r="BD87" s="224">
        <v>6</v>
      </c>
      <c r="BE87" s="224">
        <v>7</v>
      </c>
      <c r="BF87" s="224">
        <v>8</v>
      </c>
      <c r="BG87" s="224">
        <v>9</v>
      </c>
      <c r="BH87" s="224">
        <v>10</v>
      </c>
      <c r="BI87" s="224">
        <v>11</v>
      </c>
      <c r="BJ87" s="224">
        <v>12</v>
      </c>
      <c r="BK87" s="224">
        <v>13</v>
      </c>
      <c r="BL87" s="224">
        <v>14</v>
      </c>
      <c r="BM87" s="224">
        <v>15</v>
      </c>
      <c r="BN87" s="224">
        <v>16</v>
      </c>
      <c r="BO87" s="224">
        <v>17</v>
      </c>
      <c r="BP87" s="224">
        <v>18</v>
      </c>
      <c r="BQ87" s="224">
        <v>19</v>
      </c>
      <c r="BR87" s="224">
        <v>20</v>
      </c>
      <c r="BS87" s="224">
        <v>21</v>
      </c>
      <c r="BT87" s="224">
        <v>22</v>
      </c>
      <c r="BU87" s="224">
        <v>23</v>
      </c>
      <c r="BV87" s="224">
        <v>24</v>
      </c>
      <c r="BW87" s="224">
        <v>25</v>
      </c>
      <c r="BX87" s="224">
        <v>26</v>
      </c>
      <c r="BY87" s="224">
        <v>27</v>
      </c>
      <c r="BZ87" s="224">
        <v>28</v>
      </c>
      <c r="CA87" s="224">
        <v>29</v>
      </c>
      <c r="CB87" s="224">
        <v>30</v>
      </c>
      <c r="CC87" s="224">
        <v>31</v>
      </c>
      <c r="CD87" s="224">
        <v>32</v>
      </c>
      <c r="CE87" s="224">
        <v>33</v>
      </c>
      <c r="CF87" s="224">
        <v>34</v>
      </c>
      <c r="CG87" s="224">
        <v>35</v>
      </c>
      <c r="CH87" s="224">
        <v>36</v>
      </c>
      <c r="CI87" s="224">
        <v>37</v>
      </c>
      <c r="CJ87" s="224">
        <v>38</v>
      </c>
      <c r="CK87" s="224">
        <v>39</v>
      </c>
      <c r="CL87" s="224">
        <v>40</v>
      </c>
      <c r="CM87" s="224">
        <v>41</v>
      </c>
      <c r="CN87" s="224">
        <v>42</v>
      </c>
      <c r="CO87" s="224">
        <v>43</v>
      </c>
      <c r="CP87" s="224">
        <v>44</v>
      </c>
      <c r="CQ87" s="224">
        <v>45</v>
      </c>
      <c r="CR87" s="193">
        <v>46</v>
      </c>
      <c r="CS87" s="193">
        <v>47</v>
      </c>
      <c r="CT87" s="193">
        <v>48</v>
      </c>
    </row>
    <row r="88" spans="1:98" x14ac:dyDescent="0.25">
      <c r="A88" s="298" t="s">
        <v>252</v>
      </c>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02">
        <v>0</v>
      </c>
      <c r="AL88" s="303"/>
      <c r="AM88" s="224">
        <v>0</v>
      </c>
      <c r="AN88" s="224">
        <v>0</v>
      </c>
      <c r="AO88" s="224">
        <v>0</v>
      </c>
      <c r="AP88" s="224">
        <v>0</v>
      </c>
      <c r="AQ88" s="224">
        <v>0</v>
      </c>
      <c r="AR88" s="224">
        <v>0</v>
      </c>
      <c r="AS88" s="224">
        <v>0</v>
      </c>
      <c r="AT88" s="224">
        <v>0</v>
      </c>
      <c r="AU88" s="224">
        <v>0</v>
      </c>
      <c r="AV88" s="224">
        <v>0</v>
      </c>
      <c r="AW88" s="224">
        <v>0</v>
      </c>
      <c r="AX88" s="224">
        <v>0</v>
      </c>
      <c r="AY88" s="224">
        <v>0</v>
      </c>
      <c r="AZ88" s="224">
        <v>0</v>
      </c>
      <c r="BA88" s="224">
        <v>0</v>
      </c>
      <c r="BB88" s="224">
        <v>0</v>
      </c>
      <c r="BC88" s="224">
        <v>0</v>
      </c>
      <c r="BD88" s="224">
        <v>0</v>
      </c>
      <c r="BE88" s="224">
        <v>0</v>
      </c>
      <c r="BF88" s="224">
        <v>0</v>
      </c>
      <c r="BG88" s="224">
        <v>0</v>
      </c>
      <c r="BH88" s="224">
        <v>0</v>
      </c>
      <c r="BI88" s="224">
        <v>0</v>
      </c>
      <c r="BJ88" s="224">
        <v>0</v>
      </c>
      <c r="BK88" s="224">
        <v>0</v>
      </c>
      <c r="BL88" s="224">
        <v>0</v>
      </c>
      <c r="BM88" s="224">
        <v>0</v>
      </c>
      <c r="BN88" s="224">
        <v>0</v>
      </c>
      <c r="BO88" s="224">
        <v>0</v>
      </c>
      <c r="BP88" s="224">
        <v>0</v>
      </c>
      <c r="BQ88" s="224">
        <v>0</v>
      </c>
      <c r="BR88" s="224">
        <v>0</v>
      </c>
      <c r="BS88" s="224">
        <v>0</v>
      </c>
      <c r="BT88" s="224">
        <v>0</v>
      </c>
      <c r="BU88" s="224">
        <v>0</v>
      </c>
      <c r="BV88" s="224">
        <v>0</v>
      </c>
      <c r="BW88" s="224">
        <v>0</v>
      </c>
      <c r="BX88" s="224">
        <v>0</v>
      </c>
      <c r="BY88" s="224">
        <v>0</v>
      </c>
      <c r="BZ88" s="224">
        <v>0</v>
      </c>
      <c r="CA88" s="224">
        <v>0</v>
      </c>
      <c r="CB88" s="224">
        <v>0</v>
      </c>
      <c r="CC88" s="224">
        <v>0</v>
      </c>
      <c r="CD88" s="224">
        <v>0</v>
      </c>
      <c r="CE88" s="224">
        <v>0</v>
      </c>
      <c r="CF88" s="224">
        <v>0</v>
      </c>
      <c r="CG88" s="224">
        <v>0</v>
      </c>
      <c r="CH88" s="224">
        <v>0</v>
      </c>
      <c r="CI88" s="224">
        <v>0</v>
      </c>
      <c r="CJ88" s="224">
        <v>0</v>
      </c>
      <c r="CK88" s="224">
        <v>0</v>
      </c>
      <c r="CL88" s="224">
        <v>0</v>
      </c>
      <c r="CM88" s="224">
        <v>0</v>
      </c>
      <c r="CN88" s="224">
        <v>0</v>
      </c>
      <c r="CO88" s="224">
        <v>0</v>
      </c>
      <c r="CP88" s="224">
        <v>0</v>
      </c>
      <c r="CQ88" s="224">
        <v>0</v>
      </c>
      <c r="CR88" s="193" t="e">
        <v>#VALUE!</v>
      </c>
      <c r="CS88" s="193" t="e">
        <v>#VALUE!</v>
      </c>
      <c r="CT88" s="193" t="e">
        <v>#VALUE!</v>
      </c>
    </row>
    <row r="89" spans="1:98" s="194" customFormat="1" ht="15" x14ac:dyDescent="0.25">
      <c r="A89" s="298" t="s">
        <v>251</v>
      </c>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4">
        <v>-715078492.03587973</v>
      </c>
      <c r="AL89" s="295"/>
      <c r="AM89" s="223">
        <v>232629676.34459674</v>
      </c>
      <c r="AN89" s="223">
        <v>117157656.27757525</v>
      </c>
      <c r="AO89" s="223">
        <v>120974189.57406539</v>
      </c>
      <c r="AP89" s="223">
        <v>124902797.66414469</v>
      </c>
      <c r="AQ89" s="223">
        <v>128946850.18794343</v>
      </c>
      <c r="AR89" s="223">
        <v>133109816.89942145</v>
      </c>
      <c r="AS89" s="223">
        <v>137395273.06293237</v>
      </c>
      <c r="AT89" s="223">
        <v>141806900.03299576</v>
      </c>
      <c r="AU89" s="223">
        <v>146348491.18973225</v>
      </c>
      <c r="AV89" s="223">
        <v>151023953.59303486</v>
      </c>
      <c r="AW89" s="223">
        <v>155642353.42674959</v>
      </c>
      <c r="AX89" s="223">
        <v>160591904.46162513</v>
      </c>
      <c r="AY89" s="223">
        <v>165687592.9898324</v>
      </c>
      <c r="AZ89" s="223">
        <v>170933811.45270967</v>
      </c>
      <c r="BA89" s="223">
        <v>176335085.28731275</v>
      </c>
      <c r="BB89" s="223">
        <v>181896076.79983827</v>
      </c>
      <c r="BC89" s="223">
        <v>187621588.43725127</v>
      </c>
      <c r="BD89" s="223">
        <v>193516566.59618062</v>
      </c>
      <c r="BE89" s="223">
        <v>199586106.50392777</v>
      </c>
      <c r="BF89" s="223">
        <v>205835457.63695139</v>
      </c>
      <c r="BG89" s="223">
        <v>213032230.75692177</v>
      </c>
      <c r="BH89" s="223">
        <v>219680452.84390569</v>
      </c>
      <c r="BI89" s="223">
        <v>226525885.31966186</v>
      </c>
      <c r="BJ89" s="223">
        <v>233574458.78621179</v>
      </c>
      <c r="BK89" s="223">
        <v>240832282.10557854</v>
      </c>
      <c r="BL89" s="223">
        <v>248305647.3192997</v>
      </c>
      <c r="BM89" s="223">
        <v>256001037.25465459</v>
      </c>
      <c r="BN89" s="223">
        <v>263925128.30502373</v>
      </c>
      <c r="BO89" s="223">
        <v>272084799.11699045</v>
      </c>
      <c r="BP89" s="223">
        <v>280487134.98850554</v>
      </c>
      <c r="BQ89" s="223">
        <v>289139433.881127</v>
      </c>
      <c r="BR89" s="223">
        <v>298049214.0465039</v>
      </c>
      <c r="BS89" s="223">
        <v>307224220.04754394</v>
      </c>
      <c r="BT89" s="223">
        <v>316672429.85755527</v>
      </c>
      <c r="BU89" s="223">
        <v>326402060.35444826</v>
      </c>
      <c r="BV89" s="223">
        <v>336421577.11303228</v>
      </c>
      <c r="BW89" s="223">
        <v>346739700.44627881</v>
      </c>
      <c r="BX89" s="223">
        <v>357365412.52537</v>
      </c>
      <c r="BY89" s="223">
        <v>368307966.11536723</v>
      </c>
      <c r="BZ89" s="223">
        <v>379576892.78024971</v>
      </c>
      <c r="CA89" s="223">
        <v>391182011.63080263</v>
      </c>
      <c r="CB89" s="223">
        <v>403133436.46911526</v>
      </c>
      <c r="CC89" s="223">
        <v>415441586.15954781</v>
      </c>
      <c r="CD89" s="223">
        <v>428117192.86021757</v>
      </c>
      <c r="CE89" s="223">
        <v>441171312.9448806</v>
      </c>
      <c r="CF89" s="223">
        <v>454615334.71265793</v>
      </c>
      <c r="CG89" s="223">
        <v>468460989.86199689</v>
      </c>
      <c r="CH89" s="223">
        <v>482720363.36296308</v>
      </c>
      <c r="CI89" s="223">
        <v>497405904.41130185</v>
      </c>
      <c r="CJ89" s="223">
        <v>512530436.85473502</v>
      </c>
      <c r="CK89" s="223">
        <v>528107171.23835337</v>
      </c>
      <c r="CL89" s="223">
        <v>544149715.24972236</v>
      </c>
      <c r="CM89" s="223">
        <v>432741.55273928493</v>
      </c>
      <c r="CN89" s="223">
        <v>642201.78367381357</v>
      </c>
      <c r="CO89" s="223">
        <v>856590.44375298917</v>
      </c>
      <c r="CP89" s="223">
        <v>1076104.6701412201</v>
      </c>
      <c r="CQ89" s="223">
        <v>1300949.4854927417</v>
      </c>
      <c r="CR89" s="194" t="s">
        <v>677</v>
      </c>
      <c r="CS89" s="194" t="s">
        <v>677</v>
      </c>
      <c r="CT89" s="194" t="s">
        <v>677</v>
      </c>
    </row>
    <row r="90" spans="1:98" s="194" customFormat="1" ht="15" x14ac:dyDescent="0.25">
      <c r="A90" s="298" t="s">
        <v>559</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4">
        <v>-715078492.03587973</v>
      </c>
      <c r="AL90" s="295"/>
      <c r="AM90" s="223">
        <v>-482448815.69128299</v>
      </c>
      <c r="AN90" s="223">
        <v>-365291159.41370773</v>
      </c>
      <c r="AO90" s="223">
        <v>-244316969.83964235</v>
      </c>
      <c r="AP90" s="223">
        <v>-119414172.17549765</v>
      </c>
      <c r="AQ90" s="223">
        <v>9532678.0124457777</v>
      </c>
      <c r="AR90" s="223">
        <v>142642494.91186723</v>
      </c>
      <c r="AS90" s="223">
        <v>280037767.97479963</v>
      </c>
      <c r="AT90" s="223">
        <v>421844668.00779539</v>
      </c>
      <c r="AU90" s="223">
        <v>568193159.19752765</v>
      </c>
      <c r="AV90" s="223">
        <v>719217112.79056251</v>
      </c>
      <c r="AW90" s="223">
        <v>874859466.2173121</v>
      </c>
      <c r="AX90" s="223">
        <v>1035451370.6789372</v>
      </c>
      <c r="AY90" s="223">
        <v>1201138963.6687696</v>
      </c>
      <c r="AZ90" s="223">
        <v>1372072775.1214793</v>
      </c>
      <c r="BA90" s="223">
        <v>1548407860.408792</v>
      </c>
      <c r="BB90" s="223">
        <v>1730303937.2086303</v>
      </c>
      <c r="BC90" s="223">
        <v>1917925525.6458817</v>
      </c>
      <c r="BD90" s="223">
        <v>2111442092.2420623</v>
      </c>
      <c r="BE90" s="223">
        <v>2311028198.7459903</v>
      </c>
      <c r="BF90" s="223">
        <v>2516863656.3829417</v>
      </c>
      <c r="BG90" s="223">
        <v>2729895887.1398635</v>
      </c>
      <c r="BH90" s="223">
        <v>2949576339.9837694</v>
      </c>
      <c r="BI90" s="223">
        <v>3176102225.3034315</v>
      </c>
      <c r="BJ90" s="223">
        <v>3409676684.0896435</v>
      </c>
      <c r="BK90" s="223">
        <v>3650508966.1952219</v>
      </c>
      <c r="BL90" s="223">
        <v>3898814613.5145216</v>
      </c>
      <c r="BM90" s="223">
        <v>4154815650.769176</v>
      </c>
      <c r="BN90" s="223">
        <v>4418740779.0741997</v>
      </c>
      <c r="BO90" s="223">
        <v>4690825578.1911898</v>
      </c>
      <c r="BP90" s="223">
        <v>4971312713.1796951</v>
      </c>
      <c r="BQ90" s="223">
        <v>5260452147.0608225</v>
      </c>
      <c r="BR90" s="223">
        <v>5558501361.1073265</v>
      </c>
      <c r="BS90" s="223">
        <v>5865725581.15487</v>
      </c>
      <c r="BT90" s="223">
        <v>6182398011.0124254</v>
      </c>
      <c r="BU90" s="223">
        <v>6508800071.3668737</v>
      </c>
      <c r="BV90" s="223">
        <v>6845221648.4799061</v>
      </c>
      <c r="BW90" s="223">
        <v>7191961348.9261847</v>
      </c>
      <c r="BX90" s="223">
        <v>7549326761.4515543</v>
      </c>
      <c r="BY90" s="223">
        <v>7917634727.5669212</v>
      </c>
      <c r="BZ90" s="223">
        <v>8297211620.3471708</v>
      </c>
      <c r="CA90" s="223">
        <v>8688393631.9779739</v>
      </c>
      <c r="CB90" s="223">
        <v>9091527068.4470901</v>
      </c>
      <c r="CC90" s="223">
        <v>9506968654.606638</v>
      </c>
      <c r="CD90" s="223">
        <v>9935085847.466856</v>
      </c>
      <c r="CE90" s="223">
        <v>10376257160.411737</v>
      </c>
      <c r="CF90" s="223">
        <v>10830872495.124395</v>
      </c>
      <c r="CG90" s="223">
        <v>11299333484.986393</v>
      </c>
      <c r="CH90" s="223">
        <v>11782053848.349356</v>
      </c>
      <c r="CI90" s="223">
        <v>12279459752.760658</v>
      </c>
      <c r="CJ90" s="223">
        <v>12791990189.615393</v>
      </c>
      <c r="CK90" s="223">
        <v>13320097360.853746</v>
      </c>
      <c r="CL90" s="223">
        <v>13864247076.103468</v>
      </c>
      <c r="CM90" s="223">
        <v>13864679817.656208</v>
      </c>
      <c r="CN90" s="223">
        <v>13865322019.439882</v>
      </c>
      <c r="CO90" s="223">
        <v>13866178609.883635</v>
      </c>
      <c r="CP90" s="223">
        <v>13867254714.553776</v>
      </c>
      <c r="CQ90" s="223">
        <v>13868555664.039268</v>
      </c>
      <c r="CR90" s="194" t="s">
        <v>677</v>
      </c>
      <c r="CS90" s="194" t="s">
        <v>677</v>
      </c>
      <c r="CT90" s="194" t="s">
        <v>677</v>
      </c>
    </row>
    <row r="91" spans="1:98" x14ac:dyDescent="0.25">
      <c r="A91" s="298" t="s">
        <v>250</v>
      </c>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300">
        <v>1</v>
      </c>
      <c r="AL91" s="301"/>
      <c r="AM91" s="228">
        <v>0.87657784011220197</v>
      </c>
      <c r="AN91" s="228">
        <v>0.76838870977577312</v>
      </c>
      <c r="AO91" s="228">
        <v>0.6735525155818487</v>
      </c>
      <c r="AP91" s="228">
        <v>0.59042120931087727</v>
      </c>
      <c r="AQ91" s="228">
        <v>0.51755014841416302</v>
      </c>
      <c r="AR91" s="228">
        <v>0.45367299124663668</v>
      </c>
      <c r="AS91" s="228">
        <v>0.39767969078421861</v>
      </c>
      <c r="AT91" s="228">
        <v>0.34859720440411868</v>
      </c>
      <c r="AU91" s="228">
        <v>0.30557258450571412</v>
      </c>
      <c r="AV91" s="228">
        <v>0.26785815612352221</v>
      </c>
      <c r="AW91" s="228">
        <v>0.23479852395119405</v>
      </c>
      <c r="AX91" s="228">
        <v>0.20581918298667082</v>
      </c>
      <c r="AY91" s="228">
        <v>0.18041653487611395</v>
      </c>
      <c r="AZ91" s="228">
        <v>0.15814913646223175</v>
      </c>
      <c r="BA91" s="228">
        <v>0.13863002845567296</v>
      </c>
      <c r="BB91" s="228">
        <v>0.12152001091836692</v>
      </c>
      <c r="BC91" s="228">
        <v>0.10652174870123327</v>
      </c>
      <c r="BD91" s="228">
        <v>9.3374604401501818E-2</v>
      </c>
      <c r="BE91" s="228">
        <v>8.1850109047599762E-2</v>
      </c>
      <c r="BF91" s="228">
        <v>7.1747991801893202E-2</v>
      </c>
      <c r="BG91" s="228">
        <v>6.2892699686091513E-2</v>
      </c>
      <c r="BH91" s="228">
        <v>5.5130346849659465E-2</v>
      </c>
      <c r="BI91" s="228">
        <v>4.8326040366111024E-2</v>
      </c>
      <c r="BJ91" s="228">
        <v>4.2361536085300688E-2</v>
      </c>
      <c r="BK91" s="228">
        <v>3.7133183805487982E-2</v>
      </c>
      <c r="BL91" s="228">
        <v>3.255012605670405E-2</v>
      </c>
      <c r="BM91" s="228">
        <v>2.8532719194165536E-2</v>
      </c>
      <c r="BN91" s="228">
        <v>2.5011149363749596E-2</v>
      </c>
      <c r="BO91" s="228">
        <v>2.1924219287999293E-2</v>
      </c>
      <c r="BP91" s="228">
        <v>1.9218284789620704E-2</v>
      </c>
      <c r="BQ91" s="228">
        <v>1.6846322571546897E-2</v>
      </c>
      <c r="BR91" s="228">
        <v>1.4767113053600015E-2</v>
      </c>
      <c r="BS91" s="228">
        <v>1.2944524065217405E-2</v>
      </c>
      <c r="BT91" s="228">
        <v>1.1346882946368691E-2</v>
      </c>
      <c r="BU91" s="228">
        <v>9.9464261451338454E-3</v>
      </c>
      <c r="BV91" s="228">
        <v>8.7188167471369607E-3</v>
      </c>
      <c r="BW91" s="228">
        <v>7.6427215525394117E-3</v>
      </c>
      <c r="BX91" s="228">
        <v>6.6994403511039732E-3</v>
      </c>
      <c r="BY91" s="228">
        <v>5.8725809529312518E-3</v>
      </c>
      <c r="BZ91" s="228">
        <v>5.1477743276045337E-3</v>
      </c>
      <c r="CA91" s="228">
        <v>4.5124249014766244E-3</v>
      </c>
      <c r="CB91" s="228">
        <v>3.9554916738048958E-3</v>
      </c>
      <c r="CC91" s="228">
        <v>3.4672963480056932E-3</v>
      </c>
      <c r="CD91" s="228">
        <v>3.0393551437637566E-3</v>
      </c>
      <c r="CE91" s="228">
        <v>2.6642313672543445E-3</v>
      </c>
      <c r="CF91" s="228">
        <v>2.3354061774669924E-3</v>
      </c>
      <c r="CG91" s="228">
        <v>2.0471653028287097E-3</v>
      </c>
      <c r="CH91" s="228">
        <v>1.7944997395062325E-3</v>
      </c>
      <c r="CI91" s="228">
        <v>1.5730187057382821E-3</v>
      </c>
      <c r="CJ91" s="228">
        <v>1.3788733395321549E-3</v>
      </c>
      <c r="CK91" s="228">
        <v>1.2086898137553951E-3</v>
      </c>
      <c r="CL91" s="228">
        <v>1.0595107063073239E-3</v>
      </c>
      <c r="CM91" s="228">
        <v>9.2874360651062741E-4</v>
      </c>
      <c r="CN91" s="228">
        <v>8.1411606461310277E-4</v>
      </c>
      <c r="CO91" s="228">
        <v>7.1363610151919932E-4</v>
      </c>
      <c r="CP91" s="228">
        <v>6.255575924957919E-4</v>
      </c>
      <c r="CQ91" s="228">
        <v>5.4834992329575013E-4</v>
      </c>
      <c r="CR91" s="193" t="s">
        <v>677</v>
      </c>
      <c r="CS91" s="193" t="s">
        <v>677</v>
      </c>
      <c r="CT91" s="193" t="s">
        <v>677</v>
      </c>
    </row>
    <row r="92" spans="1:98" s="194" customFormat="1" ht="14.25" x14ac:dyDescent="0.25">
      <c r="A92" s="285" t="s">
        <v>560</v>
      </c>
      <c r="B92" s="286"/>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94">
        <v>-715078492.03587973</v>
      </c>
      <c r="AL92" s="295"/>
      <c r="AM92" s="223">
        <v>203918019.23614722</v>
      </c>
      <c r="AN92" s="223">
        <v>90022620.347479552</v>
      </c>
      <c r="AO92" s="223">
        <v>81482469.708087191</v>
      </c>
      <c r="AP92" s="223">
        <v>73745260.843176126</v>
      </c>
      <c r="AQ92" s="223">
        <v>66736461.452308968</v>
      </c>
      <c r="AR92" s="223">
        <v>60388328.797052637</v>
      </c>
      <c r="AS92" s="223">
        <v>54639309.706880227</v>
      </c>
      <c r="AT92" s="223">
        <v>49433488.91671665</v>
      </c>
      <c r="AU92" s="223">
        <v>44720086.691358216</v>
      </c>
      <c r="AV92" s="223">
        <v>40452997.739914708</v>
      </c>
      <c r="AW92" s="223">
        <v>36544594.848890871</v>
      </c>
      <c r="AX92" s="223">
        <v>33052894.570565179</v>
      </c>
      <c r="AY92" s="223">
        <v>29892781.399189472</v>
      </c>
      <c r="AZ92" s="223">
        <v>27033034.673443973</v>
      </c>
      <c r="BA92" s="223">
        <v>24445337.891113684</v>
      </c>
      <c r="BB92" s="223">
        <v>22104013.238724455</v>
      </c>
      <c r="BC92" s="223">
        <v>19985779.694439095</v>
      </c>
      <c r="BD92" s="223">
        <v>18069532.851055246</v>
      </c>
      <c r="BE92" s="223">
        <v>16336144.581732348</v>
      </c>
      <c r="BF92" s="223">
        <v>14768280.727074923</v>
      </c>
      <c r="BG92" s="223">
        <v>13398172.112453228</v>
      </c>
      <c r="BH92" s="223">
        <v>12111059.56137478</v>
      </c>
      <c r="BI92" s="223">
        <v>10947099.077927016</v>
      </c>
      <c r="BJ92" s="223">
        <v>9894572.8644766882</v>
      </c>
      <c r="BK92" s="223">
        <v>8942869.397721583</v>
      </c>
      <c r="BL92" s="223">
        <v>8082380.1208347036</v>
      </c>
      <c r="BM92" s="223">
        <v>7304405.7094021691</v>
      </c>
      <c r="BN92" s="223">
        <v>6601070.804883725</v>
      </c>
      <c r="BO92" s="223">
        <v>5965246.8007721351</v>
      </c>
      <c r="BP92" s="223">
        <v>5390481.6400338849</v>
      </c>
      <c r="BQ92" s="223">
        <v>4870936.1713159215</v>
      </c>
      <c r="BR92" s="223">
        <v>4401326.4393613525</v>
      </c>
      <c r="BS92" s="223">
        <v>3976871.30982308</v>
      </c>
      <c r="BT92" s="223">
        <v>3593244.9939358295</v>
      </c>
      <c r="BU92" s="223">
        <v>3246533.9869350395</v>
      </c>
      <c r="BV92" s="223">
        <v>2933198.0806313343</v>
      </c>
      <c r="BW92" s="223">
        <v>2650034.9817218347</v>
      </c>
      <c r="BX92" s="223">
        <v>2394148.2647613809</v>
      </c>
      <c r="BY92" s="223">
        <v>2162918.3466219543</v>
      </c>
      <c r="BZ92" s="223">
        <v>1953976.1840060682</v>
      </c>
      <c r="CA92" s="223">
        <v>1765179.4502925524</v>
      </c>
      <c r="CB92" s="223">
        <v>1594590.9513859404</v>
      </c>
      <c r="CC92" s="223">
        <v>1440459.0945006926</v>
      </c>
      <c r="CD92" s="223">
        <v>1301200.1922534024</v>
      </c>
      <c r="CE92" s="223">
        <v>1175382.4502805336</v>
      </c>
      <c r="CF92" s="223">
        <v>1061711.4610591657</v>
      </c>
      <c r="CG92" s="223">
        <v>959017.08417427191</v>
      </c>
      <c r="CH92" s="223">
        <v>866241.56630919117</v>
      </c>
      <c r="CI92" s="223">
        <v>782428.79198364564</v>
      </c>
      <c r="CJ92" s="223">
        <v>706714.55507776269</v>
      </c>
      <c r="CK92" s="223">
        <v>638317.75844697386</v>
      </c>
      <c r="CL92" s="223">
        <v>576532.44914116256</v>
      </c>
      <c r="CM92" s="223">
        <v>401.90595037809237</v>
      </c>
      <c r="CN92" s="223">
        <v>522.82678881204026</v>
      </c>
      <c r="CO92" s="223">
        <v>611.29386487848421</v>
      </c>
      <c r="CP92" s="223">
        <v>673.16544672701991</v>
      </c>
      <c r="CQ92" s="223">
        <v>713.37555058159046</v>
      </c>
      <c r="CR92" s="194" t="s">
        <v>677</v>
      </c>
      <c r="CS92" s="194" t="s">
        <v>677</v>
      </c>
      <c r="CT92" s="194" t="s">
        <v>677</v>
      </c>
    </row>
    <row r="93" spans="1:98" s="194" customFormat="1" ht="14.25" x14ac:dyDescent="0.25">
      <c r="A93" s="285" t="s">
        <v>561</v>
      </c>
      <c r="B93" s="286"/>
      <c r="C93" s="286"/>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94">
        <v>-715078492.03587973</v>
      </c>
      <c r="AL93" s="295"/>
      <c r="AM93" s="223">
        <v>-511160472.79973251</v>
      </c>
      <c r="AN93" s="223">
        <v>-421137852.45225298</v>
      </c>
      <c r="AO93" s="223">
        <v>-339655382.74416578</v>
      </c>
      <c r="AP93" s="223">
        <v>-265910121.90098965</v>
      </c>
      <c r="AQ93" s="223">
        <v>-199173660.4486807</v>
      </c>
      <c r="AR93" s="223">
        <v>-138785331.65162808</v>
      </c>
      <c r="AS93" s="223">
        <v>-84146021.94474785</v>
      </c>
      <c r="AT93" s="223">
        <v>-34712533.0280312</v>
      </c>
      <c r="AU93" s="223">
        <v>10007553.663327016</v>
      </c>
      <c r="AV93" s="223">
        <v>50460551.403241724</v>
      </c>
      <c r="AW93" s="223">
        <v>87005146.252132595</v>
      </c>
      <c r="AX93" s="223">
        <v>120058040.82269777</v>
      </c>
      <c r="AY93" s="223">
        <v>149950822.22188723</v>
      </c>
      <c r="AZ93" s="223">
        <v>176983856.8953312</v>
      </c>
      <c r="BA93" s="223">
        <v>201429194.7864449</v>
      </c>
      <c r="BB93" s="223">
        <v>223533208.02516937</v>
      </c>
      <c r="BC93" s="223">
        <v>243518987.71960846</v>
      </c>
      <c r="BD93" s="223">
        <v>261588520.57066369</v>
      </c>
      <c r="BE93" s="223">
        <v>277924665.15239602</v>
      </c>
      <c r="BF93" s="223">
        <v>292692945.87947094</v>
      </c>
      <c r="BG93" s="223">
        <v>306091117.99192417</v>
      </c>
      <c r="BH93" s="223">
        <v>318202177.55329895</v>
      </c>
      <c r="BI93" s="223">
        <v>329149276.63122594</v>
      </c>
      <c r="BJ93" s="223">
        <v>339043849.49570262</v>
      </c>
      <c r="BK93" s="223">
        <v>347986718.89342421</v>
      </c>
      <c r="BL93" s="223">
        <v>356069099.01425892</v>
      </c>
      <c r="BM93" s="223">
        <v>363373504.72366107</v>
      </c>
      <c r="BN93" s="223">
        <v>369974575.52854478</v>
      </c>
      <c r="BO93" s="223">
        <v>375939822.32931691</v>
      </c>
      <c r="BP93" s="223">
        <v>381330303.96935081</v>
      </c>
      <c r="BQ93" s="223">
        <v>386201240.14066672</v>
      </c>
      <c r="BR93" s="223">
        <v>390602566.58002806</v>
      </c>
      <c r="BS93" s="223">
        <v>394579437.88985115</v>
      </c>
      <c r="BT93" s="223">
        <v>398172682.88378698</v>
      </c>
      <c r="BU93" s="223">
        <v>401419216.870722</v>
      </c>
      <c r="BV93" s="223">
        <v>404352414.95135331</v>
      </c>
      <c r="BW93" s="223">
        <v>407002449.93307513</v>
      </c>
      <c r="BX93" s="223">
        <v>409396598.19783652</v>
      </c>
      <c r="BY93" s="223">
        <v>411559516.54445845</v>
      </c>
      <c r="BZ93" s="223">
        <v>413513492.72846454</v>
      </c>
      <c r="CA93" s="223">
        <v>415278672.17875707</v>
      </c>
      <c r="CB93" s="223">
        <v>416873263.13014299</v>
      </c>
      <c r="CC93" s="223">
        <v>418313722.22464371</v>
      </c>
      <c r="CD93" s="223">
        <v>419614922.41689712</v>
      </c>
      <c r="CE93" s="223">
        <v>420790304.86717767</v>
      </c>
      <c r="CF93" s="223">
        <v>421852016.32823682</v>
      </c>
      <c r="CG93" s="223">
        <v>422811033.41241109</v>
      </c>
      <c r="CH93" s="223">
        <v>423677274.97872031</v>
      </c>
      <c r="CI93" s="223">
        <v>424459703.77070397</v>
      </c>
      <c r="CJ93" s="223">
        <v>425166418.32578176</v>
      </c>
      <c r="CK93" s="223">
        <v>425804736.08422875</v>
      </c>
      <c r="CL93" s="223">
        <v>426381268.5333699</v>
      </c>
      <c r="CM93" s="223">
        <v>426381670.43932027</v>
      </c>
      <c r="CN93" s="223">
        <v>426382193.26610905</v>
      </c>
      <c r="CO93" s="223">
        <v>426382804.55997396</v>
      </c>
      <c r="CP93" s="223">
        <v>426383477.72542065</v>
      </c>
      <c r="CQ93" s="223">
        <v>426384191.10097122</v>
      </c>
      <c r="CR93" s="194">
        <v>426384191.10097122</v>
      </c>
      <c r="CS93" s="194">
        <v>426384191.10097122</v>
      </c>
      <c r="CT93" s="194">
        <v>426384191.10097122</v>
      </c>
    </row>
    <row r="94" spans="1:98" s="194" customFormat="1" ht="14.25" x14ac:dyDescent="0.25">
      <c r="A94" s="285" t="s">
        <v>562</v>
      </c>
      <c r="B94" s="286"/>
      <c r="C94" s="286"/>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96">
        <v>0</v>
      </c>
      <c r="AL94" s="297"/>
      <c r="AM94" s="229">
        <v>0</v>
      </c>
      <c r="AN94" s="229">
        <v>0</v>
      </c>
      <c r="AO94" s="229">
        <v>0</v>
      </c>
      <c r="AP94" s="229">
        <v>0</v>
      </c>
      <c r="AQ94" s="229">
        <v>4.8823268284843291E-3</v>
      </c>
      <c r="AR94" s="229">
        <v>5.9685202212344857E-2</v>
      </c>
      <c r="AS94" s="229">
        <v>9.7749439433302276E-2</v>
      </c>
      <c r="AT94" s="229">
        <v>0.1249734481061473</v>
      </c>
      <c r="AU94" s="229">
        <v>0.14492664588255977</v>
      </c>
      <c r="AV94" s="229">
        <v>0.15985215115072182</v>
      </c>
      <c r="AW94" s="229">
        <v>0.17119581883648527</v>
      </c>
      <c r="AX94" s="229">
        <v>0.17995369611616807</v>
      </c>
      <c r="AY94" s="229">
        <v>0.18679801715066802</v>
      </c>
      <c r="AZ94" s="229">
        <v>0.19220277711500722</v>
      </c>
      <c r="BA94" s="229">
        <v>0.19650902493681177</v>
      </c>
      <c r="BB94" s="229">
        <v>0.19996655879096137</v>
      </c>
      <c r="BC94" s="229">
        <v>0.20276123767498255</v>
      </c>
      <c r="BD94" s="229">
        <v>0.20503328465636561</v>
      </c>
      <c r="BE94" s="229">
        <v>0.20688980806887769</v>
      </c>
      <c r="BF94" s="229">
        <v>0.20841352781968259</v>
      </c>
      <c r="BG94" s="229">
        <v>0.20967339480944225</v>
      </c>
      <c r="BH94" s="229">
        <v>0.21071485087397446</v>
      </c>
      <c r="BI94" s="229">
        <v>0.21157834942917719</v>
      </c>
      <c r="BJ94" s="229">
        <v>0.21229619213934336</v>
      </c>
      <c r="BK94" s="229">
        <v>0.212894336975326</v>
      </c>
      <c r="BL94" s="229">
        <v>0.21339376410377864</v>
      </c>
      <c r="BM94" s="229">
        <v>0.21381151806242915</v>
      </c>
      <c r="BN94" s="229">
        <v>0.21416151025208752</v>
      </c>
      <c r="BO94" s="229">
        <v>0.2144551421227503</v>
      </c>
      <c r="BP94" s="229">
        <v>0.21470179290176716</v>
      </c>
      <c r="BQ94" s="229">
        <v>0.21490920407055958</v>
      </c>
      <c r="BR94" s="229">
        <v>0.21508378447255483</v>
      </c>
      <c r="BS94" s="229">
        <v>0.21523085392696895</v>
      </c>
      <c r="BT94" s="229">
        <v>0.21535483884795381</v>
      </c>
      <c r="BU94" s="229">
        <v>0.21545943014546109</v>
      </c>
      <c r="BV94" s="229">
        <v>0.21554771129472039</v>
      </c>
      <c r="BW94" s="229">
        <v>0.21562226266711115</v>
      </c>
      <c r="BX94" s="229">
        <v>0.21568524686639723</v>
      </c>
      <c r="BY94" s="229">
        <v>0.21573847878644425</v>
      </c>
      <c r="BZ94" s="229">
        <v>0.21578348331920827</v>
      </c>
      <c r="CA94" s="229">
        <v>0.21582154303544909</v>
      </c>
      <c r="CB94" s="229">
        <v>0.21585373768964833</v>
      </c>
      <c r="CC94" s="229">
        <v>0.21588097703346754</v>
      </c>
      <c r="CD94" s="229">
        <v>0.21590402813267562</v>
      </c>
      <c r="CE94" s="229">
        <v>0.21592353815474796</v>
      </c>
      <c r="CF94" s="229">
        <v>0.21594005341272426</v>
      </c>
      <c r="CG94" s="229">
        <v>0.21595403530661073</v>
      </c>
      <c r="CH94" s="229">
        <v>0.21596587368718811</v>
      </c>
      <c r="CI94" s="229">
        <v>0.21597589807362749</v>
      </c>
      <c r="CJ94" s="229">
        <v>0.2159843870804814</v>
      </c>
      <c r="CK94" s="229">
        <v>0.21599157634805088</v>
      </c>
      <c r="CL94" s="229">
        <v>0.2159976652197666</v>
      </c>
      <c r="CM94" s="229">
        <v>0.21599766920097663</v>
      </c>
      <c r="CN94" s="229">
        <v>0.21599767405973314</v>
      </c>
      <c r="CO94" s="229">
        <v>0.21599767938932413</v>
      </c>
      <c r="CP94" s="229">
        <v>0.21599768489540105</v>
      </c>
      <c r="CQ94" s="229">
        <v>0.21599769036953287</v>
      </c>
      <c r="CR94" s="194" t="s">
        <v>677</v>
      </c>
      <c r="CS94" s="194" t="s">
        <v>677</v>
      </c>
      <c r="CT94" s="194" t="s">
        <v>677</v>
      </c>
    </row>
    <row r="95" spans="1:98" s="194" customFormat="1" ht="14.25" x14ac:dyDescent="0.25">
      <c r="A95" s="285" t="s">
        <v>563</v>
      </c>
      <c r="B95" s="286"/>
      <c r="C95" s="286"/>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7">
        <v>0</v>
      </c>
      <c r="AL95" s="288"/>
      <c r="AM95" s="230">
        <v>0</v>
      </c>
      <c r="AN95" s="230">
        <v>0</v>
      </c>
      <c r="AO95" s="230">
        <v>0</v>
      </c>
      <c r="AP95" s="230">
        <v>0</v>
      </c>
      <c r="AQ95" s="230">
        <v>4.926072812181518</v>
      </c>
      <c r="AR95" s="230">
        <v>0</v>
      </c>
      <c r="AS95" s="230">
        <v>0</v>
      </c>
      <c r="AT95" s="230">
        <v>0</v>
      </c>
      <c r="AU95" s="230">
        <v>0</v>
      </c>
      <c r="AV95" s="230">
        <v>0</v>
      </c>
      <c r="AW95" s="230">
        <v>0</v>
      </c>
      <c r="AX95" s="230">
        <v>0</v>
      </c>
      <c r="AY95" s="230">
        <v>0</v>
      </c>
      <c r="AZ95" s="230">
        <v>0</v>
      </c>
      <c r="BA95" s="230">
        <v>0</v>
      </c>
      <c r="BB95" s="230">
        <v>0</v>
      </c>
      <c r="BC95" s="230">
        <v>0</v>
      </c>
      <c r="BD95" s="230">
        <v>0</v>
      </c>
      <c r="BE95" s="230">
        <v>0</v>
      </c>
      <c r="BF95" s="230">
        <v>0</v>
      </c>
      <c r="BG95" s="230">
        <v>0</v>
      </c>
      <c r="BH95" s="230">
        <v>0</v>
      </c>
      <c r="BI95" s="230">
        <v>0</v>
      </c>
      <c r="BJ95" s="230">
        <v>0</v>
      </c>
      <c r="BK95" s="230">
        <v>0</v>
      </c>
      <c r="BL95" s="230">
        <v>0</v>
      </c>
      <c r="BM95" s="230">
        <v>0</v>
      </c>
      <c r="BN95" s="230">
        <v>0</v>
      </c>
      <c r="BO95" s="230">
        <v>0</v>
      </c>
      <c r="BP95" s="230">
        <v>0</v>
      </c>
      <c r="BQ95" s="230">
        <v>0</v>
      </c>
      <c r="BR95" s="230">
        <v>0</v>
      </c>
      <c r="BS95" s="230">
        <v>0</v>
      </c>
      <c r="BT95" s="230">
        <v>0</v>
      </c>
      <c r="BU95" s="230">
        <v>0</v>
      </c>
      <c r="BV95" s="230">
        <v>0</v>
      </c>
      <c r="BW95" s="230">
        <v>0</v>
      </c>
      <c r="BX95" s="230">
        <v>0</v>
      </c>
      <c r="BY95" s="230">
        <v>0</v>
      </c>
      <c r="BZ95" s="230">
        <v>0</v>
      </c>
      <c r="CA95" s="230">
        <v>0</v>
      </c>
      <c r="CB95" s="230">
        <v>0</v>
      </c>
      <c r="CC95" s="230">
        <v>0</v>
      </c>
      <c r="CD95" s="230">
        <v>0</v>
      </c>
      <c r="CE95" s="230">
        <v>0</v>
      </c>
      <c r="CF95" s="230">
        <v>0</v>
      </c>
      <c r="CG95" s="230">
        <v>0</v>
      </c>
      <c r="CH95" s="230">
        <v>0</v>
      </c>
      <c r="CI95" s="230">
        <v>0</v>
      </c>
      <c r="CJ95" s="230">
        <v>0</v>
      </c>
      <c r="CK95" s="230">
        <v>0</v>
      </c>
      <c r="CL95" s="230">
        <v>0</v>
      </c>
      <c r="CM95" s="230">
        <v>0</v>
      </c>
      <c r="CN95" s="230">
        <v>0</v>
      </c>
      <c r="CO95" s="230">
        <v>0</v>
      </c>
      <c r="CP95" s="230">
        <v>0</v>
      </c>
      <c r="CQ95" s="230">
        <v>0</v>
      </c>
      <c r="CR95" s="194" t="s">
        <v>677</v>
      </c>
      <c r="CS95" s="194" t="s">
        <v>677</v>
      </c>
      <c r="CT95" s="194" t="s">
        <v>677</v>
      </c>
    </row>
    <row r="96" spans="1:98" s="194" customFormat="1" ht="15" thickBot="1" x14ac:dyDescent="0.3">
      <c r="A96" s="289" t="s">
        <v>564</v>
      </c>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1">
        <v>0</v>
      </c>
      <c r="AL96" s="292"/>
      <c r="AM96" s="231">
        <v>0</v>
      </c>
      <c r="AN96" s="231">
        <v>0</v>
      </c>
      <c r="AO96" s="231">
        <v>0</v>
      </c>
      <c r="AP96" s="231">
        <v>0</v>
      </c>
      <c r="AQ96" s="231">
        <v>0</v>
      </c>
      <c r="AR96" s="231">
        <v>0</v>
      </c>
      <c r="AS96" s="231">
        <v>0</v>
      </c>
      <c r="AT96" s="231">
        <v>0</v>
      </c>
      <c r="AU96" s="231">
        <v>8.7762179279213939</v>
      </c>
      <c r="AV96" s="231">
        <v>0</v>
      </c>
      <c r="AW96" s="231">
        <v>0</v>
      </c>
      <c r="AX96" s="231">
        <v>0</v>
      </c>
      <c r="AY96" s="231">
        <v>0</v>
      </c>
      <c r="AZ96" s="231">
        <v>0</v>
      </c>
      <c r="BA96" s="231">
        <v>0</v>
      </c>
      <c r="BB96" s="231">
        <v>0</v>
      </c>
      <c r="BC96" s="231">
        <v>0</v>
      </c>
      <c r="BD96" s="231">
        <v>0</v>
      </c>
      <c r="BE96" s="231">
        <v>0</v>
      </c>
      <c r="BF96" s="231">
        <v>0</v>
      </c>
      <c r="BG96" s="231">
        <v>0</v>
      </c>
      <c r="BH96" s="231">
        <v>0</v>
      </c>
      <c r="BI96" s="231">
        <v>0</v>
      </c>
      <c r="BJ96" s="231">
        <v>0</v>
      </c>
      <c r="BK96" s="231">
        <v>0</v>
      </c>
      <c r="BL96" s="231">
        <v>0</v>
      </c>
      <c r="BM96" s="231">
        <v>0</v>
      </c>
      <c r="BN96" s="231">
        <v>0</v>
      </c>
      <c r="BO96" s="231">
        <v>0</v>
      </c>
      <c r="BP96" s="231">
        <v>0</v>
      </c>
      <c r="BQ96" s="231">
        <v>0</v>
      </c>
      <c r="BR96" s="231">
        <v>0</v>
      </c>
      <c r="BS96" s="231">
        <v>0</v>
      </c>
      <c r="BT96" s="231">
        <v>0</v>
      </c>
      <c r="BU96" s="231">
        <v>0</v>
      </c>
      <c r="BV96" s="231">
        <v>0</v>
      </c>
      <c r="BW96" s="231">
        <v>0</v>
      </c>
      <c r="BX96" s="231">
        <v>0</v>
      </c>
      <c r="BY96" s="231">
        <v>0</v>
      </c>
      <c r="BZ96" s="231">
        <v>0</v>
      </c>
      <c r="CA96" s="231">
        <v>0</v>
      </c>
      <c r="CB96" s="231">
        <v>0</v>
      </c>
      <c r="CC96" s="231">
        <v>0</v>
      </c>
      <c r="CD96" s="231">
        <v>0</v>
      </c>
      <c r="CE96" s="231">
        <v>0</v>
      </c>
      <c r="CF96" s="231">
        <v>0</v>
      </c>
      <c r="CG96" s="231">
        <v>0</v>
      </c>
      <c r="CH96" s="231">
        <v>0</v>
      </c>
      <c r="CI96" s="231">
        <v>0</v>
      </c>
      <c r="CJ96" s="231">
        <v>0</v>
      </c>
      <c r="CK96" s="231">
        <v>0</v>
      </c>
      <c r="CL96" s="231">
        <v>0</v>
      </c>
      <c r="CM96" s="231">
        <v>0</v>
      </c>
      <c r="CN96" s="231">
        <v>0</v>
      </c>
      <c r="CO96" s="231">
        <v>0</v>
      </c>
      <c r="CP96" s="231">
        <v>0</v>
      </c>
      <c r="CQ96" s="231">
        <v>0</v>
      </c>
      <c r="CR96" s="194" t="s">
        <v>677</v>
      </c>
      <c r="CS96" s="194" t="s">
        <v>677</v>
      </c>
      <c r="CT96" s="194" t="s">
        <v>677</v>
      </c>
    </row>
    <row r="97" spans="1:95" x14ac:dyDescent="0.25">
      <c r="AM97" s="232"/>
      <c r="AN97" s="232"/>
      <c r="AO97" s="232"/>
      <c r="AP97" s="232"/>
      <c r="AQ97" s="232"/>
      <c r="AR97" s="232"/>
      <c r="AS97" s="232"/>
      <c r="AT97" s="232"/>
    </row>
    <row r="98" spans="1:95"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3"/>
      <c r="AO98" s="293"/>
      <c r="AP98" s="293"/>
      <c r="AQ98" s="293"/>
      <c r="AR98" s="293"/>
      <c r="AS98" s="293"/>
      <c r="AT98" s="293"/>
      <c r="AU98" s="293"/>
    </row>
    <row r="100" spans="1:95" x14ac:dyDescent="0.25">
      <c r="AM100" s="232"/>
    </row>
    <row r="102" spans="1:95" x14ac:dyDescent="0.25">
      <c r="AM102" s="193" t="s">
        <v>668</v>
      </c>
      <c r="CJ102" s="233"/>
      <c r="CK102" s="233"/>
      <c r="CL102" s="233"/>
      <c r="CM102" s="233"/>
      <c r="CN102" s="233"/>
      <c r="CO102" s="233"/>
      <c r="CP102" s="233"/>
      <c r="CQ102" s="233"/>
    </row>
    <row r="103" spans="1:95" ht="27.75" x14ac:dyDescent="0.25">
      <c r="AL103" s="197"/>
    </row>
    <row r="104" spans="1:95" ht="27.75" x14ac:dyDescent="0.25">
      <c r="AL104" s="197"/>
    </row>
  </sheetData>
  <mergeCells count="150">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M_TP1100.PS.0079</v>
      </c>
      <c r="B12" s="245"/>
      <c r="C12" s="245"/>
      <c r="D12" s="245"/>
      <c r="E12" s="245"/>
      <c r="F12" s="245"/>
      <c r="G12" s="245"/>
      <c r="H12" s="245"/>
      <c r="I12" s="245"/>
      <c r="J12" s="245"/>
      <c r="K12" s="245"/>
      <c r="L12" s="245"/>
    </row>
    <row r="13" spans="1:44" x14ac:dyDescent="0.25">
      <c r="A13" s="240" t="s">
        <v>7</v>
      </c>
      <c r="B13" s="240"/>
      <c r="C13" s="240"/>
      <c r="D13" s="240"/>
      <c r="E13" s="240"/>
      <c r="F13" s="240"/>
      <c r="G13" s="240"/>
      <c r="H13" s="240"/>
      <c r="I13" s="240"/>
      <c r="J13" s="240"/>
      <c r="K13" s="240"/>
      <c r="L13" s="240"/>
    </row>
    <row r="14" spans="1:44" ht="18.75" x14ac:dyDescent="0.25">
      <c r="A14" s="256"/>
      <c r="B14" s="256"/>
      <c r="C14" s="256"/>
      <c r="D14" s="256"/>
      <c r="E14" s="256"/>
      <c r="F14" s="256"/>
      <c r="G14" s="256"/>
      <c r="H14" s="256"/>
      <c r="I14" s="256"/>
      <c r="J14" s="256"/>
      <c r="K14" s="256"/>
      <c r="L14" s="256"/>
    </row>
    <row r="15" spans="1:44"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row>
    <row r="16" spans="1:44" x14ac:dyDescent="0.25">
      <c r="A16" s="240" t="s">
        <v>6</v>
      </c>
      <c r="B16" s="240"/>
      <c r="C16" s="240"/>
      <c r="D16" s="240"/>
      <c r="E16" s="240"/>
      <c r="F16" s="240"/>
      <c r="G16" s="240"/>
      <c r="H16" s="240"/>
      <c r="I16" s="240"/>
      <c r="J16" s="240"/>
      <c r="K16" s="240"/>
      <c r="L16" s="240"/>
    </row>
    <row r="17" spans="1:12" ht="15.75" customHeight="1" x14ac:dyDescent="0.25">
      <c r="L17" s="55"/>
    </row>
    <row r="18" spans="1:12" x14ac:dyDescent="0.25">
      <c r="K18" s="54"/>
    </row>
    <row r="19" spans="1:12" ht="15.75" customHeight="1" x14ac:dyDescent="0.25">
      <c r="A19" s="376" t="s">
        <v>407</v>
      </c>
      <c r="B19" s="376"/>
      <c r="C19" s="376"/>
      <c r="D19" s="376"/>
      <c r="E19" s="376"/>
      <c r="F19" s="376"/>
      <c r="G19" s="376"/>
      <c r="H19" s="376"/>
      <c r="I19" s="376"/>
      <c r="J19" s="376"/>
      <c r="K19" s="376"/>
      <c r="L19" s="376"/>
    </row>
    <row r="20" spans="1:12" x14ac:dyDescent="0.25">
      <c r="A20" s="44"/>
      <c r="B20" s="44"/>
    </row>
    <row r="21" spans="1:12" ht="28.5" customHeight="1" x14ac:dyDescent="0.25">
      <c r="A21" s="377" t="s">
        <v>183</v>
      </c>
      <c r="B21" s="377" t="s">
        <v>182</v>
      </c>
      <c r="C21" s="382" t="s">
        <v>342</v>
      </c>
      <c r="D21" s="382"/>
      <c r="E21" s="382"/>
      <c r="F21" s="382"/>
      <c r="G21" s="382"/>
      <c r="H21" s="382"/>
      <c r="I21" s="377" t="s">
        <v>181</v>
      </c>
      <c r="J21" s="379" t="s">
        <v>344</v>
      </c>
      <c r="K21" s="377" t="s">
        <v>180</v>
      </c>
      <c r="L21" s="378" t="s">
        <v>343</v>
      </c>
    </row>
    <row r="22" spans="1:12" ht="58.5" customHeight="1" x14ac:dyDescent="0.25">
      <c r="A22" s="377"/>
      <c r="B22" s="377"/>
      <c r="C22" s="381" t="s">
        <v>2</v>
      </c>
      <c r="D22" s="381"/>
      <c r="E22" s="80"/>
      <c r="F22" s="81"/>
      <c r="G22" s="383" t="s">
        <v>1</v>
      </c>
      <c r="H22" s="384"/>
      <c r="I22" s="377"/>
      <c r="J22" s="380"/>
      <c r="K22" s="377"/>
      <c r="L22" s="378"/>
    </row>
    <row r="23" spans="1:12" ht="47.25" x14ac:dyDescent="0.25">
      <c r="A23" s="377"/>
      <c r="B23" s="377"/>
      <c r="C23" s="49" t="s">
        <v>179</v>
      </c>
      <c r="D23" s="49" t="s">
        <v>178</v>
      </c>
      <c r="E23" s="49" t="s">
        <v>179</v>
      </c>
      <c r="F23" s="49" t="s">
        <v>178</v>
      </c>
      <c r="G23" s="49" t="s">
        <v>179</v>
      </c>
      <c r="H23" s="49" t="s">
        <v>178</v>
      </c>
      <c r="I23" s="377"/>
      <c r="J23" s="381"/>
      <c r="K23" s="377"/>
      <c r="L23" s="37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45" t="s">
        <v>449</v>
      </c>
      <c r="E26" s="104"/>
      <c r="F26" s="104"/>
      <c r="G26" s="45" t="s">
        <v>449</v>
      </c>
      <c r="H26" s="45" t="s">
        <v>449</v>
      </c>
      <c r="I26" s="108"/>
      <c r="J26" s="108"/>
      <c r="K26" s="105"/>
      <c r="L26" s="105"/>
    </row>
    <row r="27" spans="1:12" s="106" customFormat="1" x14ac:dyDescent="0.25">
      <c r="A27" s="49" t="s">
        <v>175</v>
      </c>
      <c r="B27" s="53" t="s">
        <v>351</v>
      </c>
      <c r="C27" s="45" t="s">
        <v>449</v>
      </c>
      <c r="D27" s="45" t="s">
        <v>449</v>
      </c>
      <c r="E27" s="104"/>
      <c r="F27" s="104"/>
      <c r="G27" s="45" t="s">
        <v>449</v>
      </c>
      <c r="H27" s="45" t="s">
        <v>449</v>
      </c>
      <c r="I27" s="108"/>
      <c r="J27" s="108"/>
      <c r="K27" s="105"/>
      <c r="L27" s="105"/>
    </row>
    <row r="28" spans="1:12" ht="31.5" x14ac:dyDescent="0.25">
      <c r="A28" s="49" t="s">
        <v>350</v>
      </c>
      <c r="B28" s="53" t="s">
        <v>355</v>
      </c>
      <c r="C28" s="45" t="s">
        <v>449</v>
      </c>
      <c r="D28" s="45" t="s">
        <v>449</v>
      </c>
      <c r="E28" s="104"/>
      <c r="F28" s="104"/>
      <c r="G28" s="45" t="s">
        <v>449</v>
      </c>
      <c r="H28" s="45" t="s">
        <v>449</v>
      </c>
      <c r="I28" s="45"/>
      <c r="J28" s="45"/>
      <c r="K28" s="47"/>
      <c r="L28" s="47"/>
    </row>
    <row r="29" spans="1:12" x14ac:dyDescent="0.25">
      <c r="A29" s="49" t="s">
        <v>174</v>
      </c>
      <c r="B29" s="53" t="s">
        <v>354</v>
      </c>
      <c r="C29" s="45" t="s">
        <v>449</v>
      </c>
      <c r="D29" s="45" t="s">
        <v>449</v>
      </c>
      <c r="E29" s="104"/>
      <c r="F29" s="104"/>
      <c r="G29" s="45" t="s">
        <v>449</v>
      </c>
      <c r="H29" s="45" t="s">
        <v>449</v>
      </c>
      <c r="I29" s="45"/>
      <c r="J29" s="45"/>
      <c r="K29" s="47"/>
      <c r="L29" s="47"/>
    </row>
    <row r="30" spans="1:12" ht="31.5" x14ac:dyDescent="0.25">
      <c r="A30" s="49" t="s">
        <v>173</v>
      </c>
      <c r="B30" s="53" t="s">
        <v>356</v>
      </c>
      <c r="C30" s="45" t="s">
        <v>449</v>
      </c>
      <c r="D30" s="45" t="s">
        <v>449</v>
      </c>
      <c r="E30" s="104"/>
      <c r="F30" s="104"/>
      <c r="G30" s="45" t="s">
        <v>449</v>
      </c>
      <c r="H30" s="45" t="s">
        <v>449</v>
      </c>
      <c r="I30" s="45"/>
      <c r="J30" s="45"/>
      <c r="K30" s="47"/>
      <c r="L30" s="47"/>
    </row>
    <row r="31" spans="1:12" x14ac:dyDescent="0.25">
      <c r="A31" s="49" t="s">
        <v>172</v>
      </c>
      <c r="B31" s="48" t="s">
        <v>352</v>
      </c>
      <c r="C31" s="97">
        <v>46388</v>
      </c>
      <c r="D31" s="98">
        <v>46417</v>
      </c>
      <c r="E31" s="104"/>
      <c r="F31" s="104"/>
      <c r="G31" s="97">
        <v>47119</v>
      </c>
      <c r="H31" s="98">
        <v>47148</v>
      </c>
      <c r="I31" s="108"/>
      <c r="J31" s="108"/>
      <c r="K31" s="47"/>
      <c r="L31" s="47"/>
    </row>
    <row r="32" spans="1:12" x14ac:dyDescent="0.25">
      <c r="A32" s="49" t="s">
        <v>170</v>
      </c>
      <c r="B32" s="48" t="s">
        <v>357</v>
      </c>
      <c r="C32" s="98">
        <v>46600</v>
      </c>
      <c r="D32" s="98">
        <v>46614</v>
      </c>
      <c r="E32" s="104"/>
      <c r="F32" s="104"/>
      <c r="G32" s="98">
        <v>47331</v>
      </c>
      <c r="H32" s="98">
        <v>47345</v>
      </c>
      <c r="I32" s="108"/>
      <c r="J32" s="108"/>
      <c r="K32" s="35"/>
      <c r="L32" s="35"/>
    </row>
    <row r="33" spans="1:12" ht="31.5" x14ac:dyDescent="0.25">
      <c r="A33" s="49" t="s">
        <v>367</v>
      </c>
      <c r="B33" s="48" t="s">
        <v>308</v>
      </c>
      <c r="C33" s="98">
        <v>46583</v>
      </c>
      <c r="D33" s="114">
        <v>46598</v>
      </c>
      <c r="E33" s="104"/>
      <c r="F33" s="104"/>
      <c r="G33" s="98">
        <v>47314</v>
      </c>
      <c r="H33" s="114">
        <v>47329</v>
      </c>
      <c r="I33" s="89"/>
      <c r="J33" s="89"/>
      <c r="K33" s="51"/>
      <c r="L33" s="47"/>
    </row>
    <row r="34" spans="1:12" ht="31.5" x14ac:dyDescent="0.25">
      <c r="A34" s="49" t="s">
        <v>368</v>
      </c>
      <c r="B34" s="48" t="s">
        <v>361</v>
      </c>
      <c r="C34" s="98" t="s">
        <v>449</v>
      </c>
      <c r="D34" s="98" t="s">
        <v>449</v>
      </c>
      <c r="E34" s="104"/>
      <c r="F34" s="104"/>
      <c r="G34" s="98" t="s">
        <v>449</v>
      </c>
      <c r="H34" s="98" t="s">
        <v>449</v>
      </c>
      <c r="I34" s="45"/>
      <c r="J34" s="45"/>
      <c r="K34" s="51"/>
      <c r="L34" s="35"/>
    </row>
    <row r="35" spans="1:12" ht="16.5" customHeight="1" x14ac:dyDescent="0.25">
      <c r="A35" s="49" t="s">
        <v>369</v>
      </c>
      <c r="B35" s="48" t="s">
        <v>171</v>
      </c>
      <c r="C35" s="98">
        <v>46615</v>
      </c>
      <c r="D35" s="114">
        <v>46629</v>
      </c>
      <c r="E35" s="104"/>
      <c r="F35" s="104"/>
      <c r="G35" s="98">
        <v>47346</v>
      </c>
      <c r="H35" s="114">
        <v>47360</v>
      </c>
      <c r="I35" s="89"/>
      <c r="J35" s="89"/>
      <c r="K35" s="35"/>
      <c r="L35" s="35"/>
    </row>
    <row r="36" spans="1:12" ht="20.25" customHeight="1" x14ac:dyDescent="0.25">
      <c r="A36" s="49" t="s">
        <v>370</v>
      </c>
      <c r="B36" s="48" t="s">
        <v>353</v>
      </c>
      <c r="C36" s="98">
        <v>46631</v>
      </c>
      <c r="D36" s="114">
        <v>46645</v>
      </c>
      <c r="E36" s="109"/>
      <c r="F36" s="104"/>
      <c r="G36" s="98">
        <v>47362</v>
      </c>
      <c r="H36" s="114">
        <v>47376</v>
      </c>
      <c r="I36" s="89"/>
      <c r="J36" s="89"/>
      <c r="K36" s="100"/>
      <c r="L36" s="101"/>
    </row>
    <row r="37" spans="1:12" x14ac:dyDescent="0.25">
      <c r="A37" s="49" t="s">
        <v>371</v>
      </c>
      <c r="B37" s="48" t="s">
        <v>169</v>
      </c>
      <c r="C37" s="114">
        <v>46419</v>
      </c>
      <c r="D37" s="98">
        <v>46614</v>
      </c>
      <c r="E37" s="109"/>
      <c r="F37" s="104"/>
      <c r="G37" s="114">
        <v>47150</v>
      </c>
      <c r="H37" s="98">
        <v>47345</v>
      </c>
      <c r="I37" s="89"/>
      <c r="J37" s="89"/>
      <c r="K37" s="100"/>
      <c r="L37" s="100"/>
    </row>
    <row r="38" spans="1:12" x14ac:dyDescent="0.25">
      <c r="A38" s="49" t="s">
        <v>565</v>
      </c>
      <c r="B38" s="50" t="s">
        <v>168</v>
      </c>
      <c r="C38" s="45"/>
      <c r="D38" s="45"/>
      <c r="E38" s="45"/>
      <c r="F38" s="45"/>
      <c r="G38" s="45"/>
      <c r="H38" s="45"/>
      <c r="I38" s="45"/>
      <c r="J38" s="45"/>
      <c r="K38" s="102"/>
      <c r="L38" s="103"/>
    </row>
    <row r="39" spans="1:12" ht="31.5" x14ac:dyDescent="0.25">
      <c r="A39" s="49">
        <v>2</v>
      </c>
      <c r="B39" s="48" t="s">
        <v>358</v>
      </c>
      <c r="C39" s="99" t="s">
        <v>657</v>
      </c>
      <c r="D39" s="99">
        <v>46721</v>
      </c>
      <c r="E39" s="45"/>
      <c r="F39" s="45"/>
      <c r="G39" s="99">
        <v>47362</v>
      </c>
      <c r="H39" s="99">
        <v>47452</v>
      </c>
      <c r="I39" s="89"/>
      <c r="J39" s="89"/>
      <c r="K39" s="100"/>
      <c r="L39" s="100"/>
    </row>
    <row r="40" spans="1:12" x14ac:dyDescent="0.25">
      <c r="A40" s="49" t="s">
        <v>167</v>
      </c>
      <c r="B40" s="48" t="s">
        <v>360</v>
      </c>
      <c r="C40" s="98">
        <v>46722</v>
      </c>
      <c r="D40" s="99" t="s">
        <v>658</v>
      </c>
      <c r="E40" s="45"/>
      <c r="F40" s="45"/>
      <c r="G40" s="98">
        <v>47453</v>
      </c>
      <c r="H40" s="99">
        <v>47633</v>
      </c>
      <c r="I40" s="45"/>
      <c r="J40" s="45"/>
      <c r="K40" s="100"/>
      <c r="L40" s="100"/>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9">
        <v>46722</v>
      </c>
      <c r="D42" s="99" t="s">
        <v>658</v>
      </c>
      <c r="E42" s="45"/>
      <c r="F42" s="45"/>
      <c r="G42" s="99">
        <v>47635</v>
      </c>
      <c r="H42" s="99">
        <v>47664</v>
      </c>
      <c r="I42" s="89"/>
      <c r="J42" s="89"/>
      <c r="K42" s="47"/>
      <c r="L42" s="47"/>
    </row>
    <row r="43" spans="1:12" x14ac:dyDescent="0.25">
      <c r="A43" s="49" t="s">
        <v>165</v>
      </c>
      <c r="B43" s="48" t="s">
        <v>163</v>
      </c>
      <c r="C43" s="98">
        <v>46813</v>
      </c>
      <c r="D43" s="99">
        <v>46903</v>
      </c>
      <c r="E43" s="45"/>
      <c r="F43" s="45"/>
      <c r="G43" s="98">
        <v>47453</v>
      </c>
      <c r="H43" s="99">
        <v>47633</v>
      </c>
      <c r="I43" s="45"/>
      <c r="J43" s="45"/>
      <c r="K43" s="47"/>
      <c r="L43" s="47"/>
    </row>
    <row r="44" spans="1:12" x14ac:dyDescent="0.25">
      <c r="A44" s="49" t="s">
        <v>164</v>
      </c>
      <c r="B44" s="48" t="s">
        <v>161</v>
      </c>
      <c r="C44" s="98">
        <v>46874</v>
      </c>
      <c r="D44" s="99">
        <v>47329</v>
      </c>
      <c r="E44" s="45"/>
      <c r="F44" s="45"/>
      <c r="G44" s="98">
        <v>47635</v>
      </c>
      <c r="H44" s="99">
        <v>47999</v>
      </c>
      <c r="I44" s="45"/>
      <c r="J44" s="45"/>
      <c r="K44" s="47"/>
      <c r="L44" s="47"/>
    </row>
    <row r="45" spans="1:12" ht="47.25" x14ac:dyDescent="0.25">
      <c r="A45" s="49" t="s">
        <v>162</v>
      </c>
      <c r="B45" s="48" t="s">
        <v>363</v>
      </c>
      <c r="C45" s="98">
        <v>47423</v>
      </c>
      <c r="D45" s="97">
        <v>47452</v>
      </c>
      <c r="E45" s="45"/>
      <c r="F45" s="45"/>
      <c r="G45" s="98">
        <v>47939</v>
      </c>
      <c r="H45" s="97">
        <v>47999</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8">
        <v>47331</v>
      </c>
      <c r="D47" s="97">
        <v>47421</v>
      </c>
      <c r="E47" s="45"/>
      <c r="F47" s="45"/>
      <c r="G47" s="98">
        <v>48000</v>
      </c>
      <c r="H47" s="97">
        <v>48152</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9">
        <v>47423</v>
      </c>
      <c r="D49" s="98">
        <v>47452</v>
      </c>
      <c r="E49" s="45"/>
      <c r="F49" s="45"/>
      <c r="G49" s="99">
        <v>48153</v>
      </c>
      <c r="H49" s="98">
        <v>48182</v>
      </c>
      <c r="I49" s="89"/>
      <c r="J49" s="89"/>
      <c r="K49" s="127"/>
      <c r="L49" s="47"/>
    </row>
    <row r="50" spans="1:12" ht="47.25" x14ac:dyDescent="0.25">
      <c r="A50" s="49" t="s">
        <v>156</v>
      </c>
      <c r="B50" s="48" t="s">
        <v>567</v>
      </c>
      <c r="C50" s="98">
        <v>47453</v>
      </c>
      <c r="D50" s="98">
        <v>47467</v>
      </c>
      <c r="E50" s="45"/>
      <c r="F50" s="45"/>
      <c r="G50" s="98">
        <v>48183</v>
      </c>
      <c r="H50" s="98">
        <v>48197</v>
      </c>
      <c r="I50" s="89"/>
      <c r="J50" s="89"/>
      <c r="K50" s="127"/>
      <c r="L50" s="47"/>
    </row>
    <row r="51" spans="1:12" ht="31.5" x14ac:dyDescent="0.25">
      <c r="A51" s="49" t="s">
        <v>154</v>
      </c>
      <c r="B51" s="48" t="s">
        <v>364</v>
      </c>
      <c r="C51" s="98">
        <v>47467</v>
      </c>
      <c r="D51" s="98">
        <v>47482</v>
      </c>
      <c r="E51" s="45"/>
      <c r="F51" s="45"/>
      <c r="G51" s="98">
        <v>48197</v>
      </c>
      <c r="H51" s="98">
        <v>48212</v>
      </c>
      <c r="I51" s="89"/>
      <c r="J51" s="89"/>
      <c r="K51" s="127"/>
      <c r="L51" s="47"/>
    </row>
    <row r="52" spans="1:12" ht="31.5" x14ac:dyDescent="0.25">
      <c r="A52" s="49" t="s">
        <v>152</v>
      </c>
      <c r="B52" s="48" t="s">
        <v>153</v>
      </c>
      <c r="C52" s="98" t="s">
        <v>449</v>
      </c>
      <c r="D52" s="98" t="s">
        <v>449</v>
      </c>
      <c r="E52" s="104"/>
      <c r="F52" s="104"/>
      <c r="G52" s="98" t="s">
        <v>449</v>
      </c>
      <c r="H52" s="98" t="s">
        <v>449</v>
      </c>
      <c r="I52" s="45"/>
      <c r="J52" s="45"/>
      <c r="K52" s="47"/>
      <c r="L52" s="47"/>
    </row>
    <row r="53" spans="1:12" ht="33" customHeight="1" x14ac:dyDescent="0.25">
      <c r="A53" s="49" t="s">
        <v>150</v>
      </c>
      <c r="B53" s="84" t="s">
        <v>365</v>
      </c>
      <c r="C53" s="98">
        <v>47468</v>
      </c>
      <c r="D53" s="115">
        <v>47482</v>
      </c>
      <c r="E53" s="45"/>
      <c r="F53" s="45"/>
      <c r="G53" s="98">
        <v>48198</v>
      </c>
      <c r="H53" s="115">
        <v>48212</v>
      </c>
      <c r="I53" s="89"/>
      <c r="J53" s="89"/>
      <c r="K53" s="127"/>
      <c r="L53" s="47"/>
    </row>
    <row r="54" spans="1:12" x14ac:dyDescent="0.25">
      <c r="A54" s="49" t="s">
        <v>366</v>
      </c>
      <c r="B54" s="48" t="s">
        <v>151</v>
      </c>
      <c r="C54" s="99">
        <v>47468</v>
      </c>
      <c r="D54" s="99">
        <v>47482</v>
      </c>
      <c r="E54" s="45"/>
      <c r="F54" s="45"/>
      <c r="G54" s="99" t="s">
        <v>675</v>
      </c>
      <c r="H54" s="99">
        <v>48212</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9" t="str">
        <f>'6.1. Паспорт сетевой график'!A5:L5</f>
        <v>Год раскрытия информации: 2026 год</v>
      </c>
      <c r="B4" s="239"/>
      <c r="C4" s="239"/>
      <c r="D4" s="239"/>
      <c r="E4" s="239"/>
      <c r="F4" s="239"/>
      <c r="G4" s="239"/>
      <c r="H4" s="239"/>
      <c r="I4" s="239"/>
      <c r="J4" s="239"/>
      <c r="K4" s="239"/>
      <c r="L4" s="239"/>
      <c r="M4" s="239"/>
      <c r="N4" s="239"/>
      <c r="O4" s="239"/>
      <c r="P4" s="239"/>
      <c r="Q4" s="239"/>
    </row>
    <row r="5" spans="1:17" ht="20.25" x14ac:dyDescent="0.3">
      <c r="E5" s="151"/>
      <c r="Q5" s="13"/>
    </row>
    <row r="6" spans="1:17" ht="18.75" x14ac:dyDescent="0.25">
      <c r="A6" s="243" t="s">
        <v>9</v>
      </c>
      <c r="B6" s="243"/>
      <c r="C6" s="243"/>
      <c r="D6" s="243"/>
      <c r="E6" s="243"/>
      <c r="F6" s="243"/>
      <c r="G6" s="243"/>
      <c r="H6" s="243"/>
      <c r="I6" s="243"/>
      <c r="J6" s="243"/>
      <c r="K6" s="243"/>
      <c r="L6" s="243"/>
      <c r="M6" s="243"/>
      <c r="N6" s="243"/>
      <c r="O6" s="243"/>
      <c r="P6" s="243"/>
      <c r="Q6" s="243"/>
    </row>
    <row r="7" spans="1:17" ht="18.75" x14ac:dyDescent="0.25">
      <c r="A7" s="11"/>
      <c r="B7" s="11"/>
      <c r="C7" s="11"/>
      <c r="D7" s="11"/>
      <c r="E7" s="11"/>
      <c r="F7" s="11"/>
      <c r="G7" s="11"/>
      <c r="H7" s="150"/>
      <c r="I7" s="150"/>
      <c r="J7" s="150"/>
      <c r="K7" s="150"/>
      <c r="L7" s="150"/>
      <c r="M7" s="150"/>
      <c r="N7" s="150"/>
      <c r="O7" s="150"/>
      <c r="P7" s="150"/>
      <c r="Q7" s="150"/>
    </row>
    <row r="8" spans="1:17" x14ac:dyDescent="0.25">
      <c r="A8" s="385" t="s">
        <v>463</v>
      </c>
      <c r="B8" s="385"/>
      <c r="C8" s="385"/>
      <c r="D8" s="385"/>
      <c r="E8" s="385"/>
      <c r="F8" s="385"/>
      <c r="G8" s="385"/>
      <c r="H8" s="385"/>
      <c r="I8" s="385"/>
      <c r="J8" s="385"/>
      <c r="K8" s="385"/>
      <c r="L8" s="385"/>
      <c r="M8" s="385"/>
      <c r="N8" s="385"/>
      <c r="O8" s="385"/>
      <c r="P8" s="385"/>
      <c r="Q8" s="385"/>
    </row>
    <row r="9" spans="1:17" ht="18.75" customHeight="1" x14ac:dyDescent="0.25">
      <c r="A9" s="240" t="s">
        <v>8</v>
      </c>
      <c r="B9" s="240"/>
      <c r="C9" s="240"/>
      <c r="D9" s="240"/>
      <c r="E9" s="240"/>
      <c r="F9" s="240"/>
      <c r="G9" s="240"/>
      <c r="H9" s="240"/>
      <c r="I9" s="240"/>
      <c r="J9" s="240"/>
      <c r="K9" s="240"/>
      <c r="L9" s="240"/>
      <c r="M9" s="240"/>
      <c r="N9" s="240"/>
      <c r="O9" s="240"/>
      <c r="P9" s="240"/>
      <c r="Q9" s="240"/>
    </row>
    <row r="10" spans="1:17" ht="18.75" x14ac:dyDescent="0.25">
      <c r="A10" s="11"/>
      <c r="B10" s="11"/>
      <c r="C10" s="11"/>
      <c r="D10" s="11"/>
      <c r="E10" s="11"/>
      <c r="F10" s="11"/>
      <c r="G10" s="11"/>
      <c r="H10" s="150"/>
      <c r="I10" s="150"/>
      <c r="J10" s="150"/>
      <c r="K10" s="150"/>
      <c r="L10" s="150"/>
      <c r="M10" s="150"/>
      <c r="N10" s="150"/>
      <c r="O10" s="150"/>
      <c r="P10" s="150"/>
      <c r="Q10" s="150"/>
    </row>
    <row r="11" spans="1:17" x14ac:dyDescent="0.25">
      <c r="A11" s="385" t="str">
        <f>'6.1. Паспорт сетевой график'!A12:L12</f>
        <v>M_TP1100.PS.0079</v>
      </c>
      <c r="B11" s="385"/>
      <c r="C11" s="385"/>
      <c r="D11" s="385"/>
      <c r="E11" s="385"/>
      <c r="F11" s="385"/>
      <c r="G11" s="385"/>
      <c r="H11" s="385"/>
      <c r="I11" s="385"/>
      <c r="J11" s="385"/>
      <c r="K11" s="385"/>
      <c r="L11" s="385"/>
      <c r="M11" s="385"/>
      <c r="N11" s="385"/>
      <c r="O11" s="385"/>
      <c r="P11" s="385"/>
      <c r="Q11" s="385"/>
    </row>
    <row r="12" spans="1:17" x14ac:dyDescent="0.25">
      <c r="A12" s="240" t="s">
        <v>7</v>
      </c>
      <c r="B12" s="240"/>
      <c r="C12" s="240"/>
      <c r="D12" s="240"/>
      <c r="E12" s="240"/>
      <c r="F12" s="240"/>
      <c r="G12" s="240"/>
      <c r="H12" s="240"/>
      <c r="I12" s="240"/>
      <c r="J12" s="240"/>
      <c r="K12" s="240"/>
      <c r="L12" s="240"/>
      <c r="M12" s="240"/>
      <c r="N12" s="240"/>
      <c r="O12" s="240"/>
      <c r="P12" s="240"/>
      <c r="Q12" s="240"/>
    </row>
    <row r="13" spans="1:17" ht="16.5" customHeight="1" x14ac:dyDescent="0.3">
      <c r="A13" s="10"/>
      <c r="B13" s="10"/>
      <c r="C13" s="10"/>
      <c r="D13" s="10"/>
      <c r="E13" s="10"/>
      <c r="F13" s="10"/>
      <c r="G13" s="10"/>
      <c r="H13" s="149"/>
      <c r="I13" s="149"/>
      <c r="J13" s="149"/>
      <c r="K13" s="149"/>
      <c r="L13" s="149"/>
      <c r="M13" s="149"/>
      <c r="N13" s="149"/>
      <c r="O13" s="149"/>
      <c r="P13" s="149"/>
      <c r="Q13" s="149"/>
    </row>
    <row r="14" spans="1:17" x14ac:dyDescent="0.25">
      <c r="A14" s="385"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385"/>
      <c r="C14" s="385"/>
      <c r="D14" s="385"/>
      <c r="E14" s="385"/>
      <c r="F14" s="385"/>
      <c r="G14" s="385"/>
      <c r="H14" s="385"/>
      <c r="I14" s="385"/>
      <c r="J14" s="385"/>
      <c r="K14" s="385"/>
      <c r="L14" s="385"/>
      <c r="M14" s="385"/>
      <c r="N14" s="385"/>
      <c r="O14" s="385"/>
      <c r="P14" s="385"/>
      <c r="Q14" s="385"/>
    </row>
    <row r="15" spans="1:17" ht="15.75" customHeight="1" x14ac:dyDescent="0.25">
      <c r="A15" s="240" t="s">
        <v>6</v>
      </c>
      <c r="B15" s="240"/>
      <c r="C15" s="240"/>
      <c r="D15" s="240"/>
      <c r="E15" s="240"/>
      <c r="F15" s="240"/>
      <c r="G15" s="240"/>
      <c r="H15" s="240"/>
      <c r="I15" s="240"/>
      <c r="J15" s="240"/>
      <c r="K15" s="240"/>
      <c r="L15" s="240"/>
      <c r="M15" s="240"/>
      <c r="N15" s="240"/>
      <c r="O15" s="240"/>
      <c r="P15" s="240"/>
      <c r="Q15" s="240"/>
    </row>
    <row r="18" spans="1:29" x14ac:dyDescent="0.25">
      <c r="A18" s="386" t="s">
        <v>408</v>
      </c>
      <c r="B18" s="386"/>
      <c r="C18" s="386"/>
      <c r="D18" s="386"/>
      <c r="E18" s="386"/>
      <c r="F18" s="386"/>
      <c r="G18" s="386"/>
      <c r="H18" s="386"/>
      <c r="I18" s="386"/>
      <c r="J18" s="386"/>
      <c r="K18" s="386"/>
      <c r="L18" s="386"/>
      <c r="M18" s="386"/>
      <c r="N18" s="386"/>
      <c r="O18" s="386"/>
      <c r="P18" s="386"/>
      <c r="Q18" s="386"/>
    </row>
    <row r="20" spans="1:29" ht="22.5" customHeight="1" x14ac:dyDescent="0.25">
      <c r="A20" s="387" t="s">
        <v>149</v>
      </c>
      <c r="B20" s="387" t="s">
        <v>148</v>
      </c>
      <c r="C20" s="390" t="s">
        <v>147</v>
      </c>
      <c r="D20" s="390"/>
      <c r="E20" s="391" t="s">
        <v>480</v>
      </c>
      <c r="F20" s="391"/>
      <c r="G20" s="392" t="s">
        <v>682</v>
      </c>
      <c r="H20" s="397" t="s">
        <v>651</v>
      </c>
      <c r="I20" s="398"/>
      <c r="J20" s="398"/>
      <c r="K20" s="398"/>
      <c r="L20" s="397" t="s">
        <v>652</v>
      </c>
      <c r="M20" s="398"/>
      <c r="N20" s="398"/>
      <c r="O20" s="398"/>
      <c r="P20" s="397" t="s">
        <v>659</v>
      </c>
      <c r="Q20" s="398"/>
      <c r="R20" s="398"/>
      <c r="S20" s="398"/>
      <c r="T20" s="397" t="s">
        <v>662</v>
      </c>
      <c r="U20" s="398"/>
      <c r="V20" s="398"/>
      <c r="W20" s="398"/>
      <c r="X20" s="397" t="s">
        <v>679</v>
      </c>
      <c r="Y20" s="398"/>
      <c r="Z20" s="398"/>
      <c r="AA20" s="398"/>
      <c r="AB20" s="395" t="s">
        <v>146</v>
      </c>
      <c r="AC20" s="395"/>
    </row>
    <row r="21" spans="1:29" ht="75" customHeight="1" x14ac:dyDescent="0.25">
      <c r="A21" s="388"/>
      <c r="B21" s="388"/>
      <c r="C21" s="390"/>
      <c r="D21" s="390"/>
      <c r="E21" s="391"/>
      <c r="F21" s="391"/>
      <c r="G21" s="393"/>
      <c r="H21" s="396" t="s">
        <v>2</v>
      </c>
      <c r="I21" s="396"/>
      <c r="J21" s="396" t="s">
        <v>481</v>
      </c>
      <c r="K21" s="396"/>
      <c r="L21" s="396" t="s">
        <v>2</v>
      </c>
      <c r="M21" s="396"/>
      <c r="N21" s="396" t="s">
        <v>481</v>
      </c>
      <c r="O21" s="396"/>
      <c r="P21" s="396" t="s">
        <v>2</v>
      </c>
      <c r="Q21" s="396"/>
      <c r="R21" s="396" t="s">
        <v>481</v>
      </c>
      <c r="S21" s="396"/>
      <c r="T21" s="396" t="s">
        <v>2</v>
      </c>
      <c r="U21" s="396"/>
      <c r="V21" s="396" t="s">
        <v>481</v>
      </c>
      <c r="W21" s="396"/>
      <c r="X21" s="396" t="s">
        <v>2</v>
      </c>
      <c r="Y21" s="396"/>
      <c r="Z21" s="396" t="s">
        <v>481</v>
      </c>
      <c r="AA21" s="396"/>
      <c r="AB21" s="395"/>
      <c r="AC21" s="395"/>
    </row>
    <row r="22" spans="1:29" ht="89.25" customHeight="1" x14ac:dyDescent="0.25">
      <c r="A22" s="389"/>
      <c r="B22" s="389"/>
      <c r="C22" s="187" t="s">
        <v>2</v>
      </c>
      <c r="D22" s="187" t="s">
        <v>481</v>
      </c>
      <c r="E22" s="185" t="s">
        <v>683</v>
      </c>
      <c r="F22" s="185" t="s">
        <v>678</v>
      </c>
      <c r="G22" s="394"/>
      <c r="H22" s="188" t="s">
        <v>389</v>
      </c>
      <c r="I22" s="188" t="s">
        <v>390</v>
      </c>
      <c r="J22" s="188" t="s">
        <v>389</v>
      </c>
      <c r="K22" s="188" t="s">
        <v>390</v>
      </c>
      <c r="L22" s="188" t="s">
        <v>389</v>
      </c>
      <c r="M22" s="188" t="s">
        <v>390</v>
      </c>
      <c r="N22" s="188" t="s">
        <v>389</v>
      </c>
      <c r="O22" s="188" t="s">
        <v>390</v>
      </c>
      <c r="P22" s="188" t="s">
        <v>389</v>
      </c>
      <c r="Q22" s="188" t="s">
        <v>390</v>
      </c>
      <c r="R22" s="188" t="s">
        <v>389</v>
      </c>
      <c r="S22" s="188" t="s">
        <v>390</v>
      </c>
      <c r="T22" s="188" t="s">
        <v>389</v>
      </c>
      <c r="U22" s="188" t="s">
        <v>390</v>
      </c>
      <c r="V22" s="188" t="s">
        <v>389</v>
      </c>
      <c r="W22" s="188" t="s">
        <v>390</v>
      </c>
      <c r="X22" s="188" t="s">
        <v>389</v>
      </c>
      <c r="Y22" s="188" t="s">
        <v>390</v>
      </c>
      <c r="Z22" s="188" t="s">
        <v>389</v>
      </c>
      <c r="AA22" s="188" t="s">
        <v>390</v>
      </c>
      <c r="AB22" s="187" t="s">
        <v>482</v>
      </c>
      <c r="AC22" s="187" t="s">
        <v>481</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53" customFormat="1" ht="47.25" x14ac:dyDescent="0.25">
      <c r="A24" s="157">
        <v>1</v>
      </c>
      <c r="B24" s="158" t="s">
        <v>145</v>
      </c>
      <c r="C24" s="159">
        <v>727.02685455469964</v>
      </c>
      <c r="D24" s="159">
        <v>722.34542529961413</v>
      </c>
      <c r="E24" s="159">
        <v>727.02685455469964</v>
      </c>
      <c r="F24" s="159">
        <v>727.02685455469964</v>
      </c>
      <c r="G24" s="159">
        <v>0</v>
      </c>
      <c r="H24" s="159">
        <v>0</v>
      </c>
      <c r="I24" s="159"/>
      <c r="J24" s="159">
        <v>0</v>
      </c>
      <c r="K24" s="159"/>
      <c r="L24" s="159">
        <v>0</v>
      </c>
      <c r="M24" s="159"/>
      <c r="N24" s="159">
        <v>0</v>
      </c>
      <c r="O24" s="159"/>
      <c r="P24" s="159">
        <v>0</v>
      </c>
      <c r="Q24" s="159"/>
      <c r="R24" s="159">
        <v>0</v>
      </c>
      <c r="S24" s="159"/>
      <c r="T24" s="159">
        <v>22.062680686417206</v>
      </c>
      <c r="U24" s="159"/>
      <c r="V24" s="159">
        <v>22.024699483144317</v>
      </c>
      <c r="W24" s="159"/>
      <c r="X24" s="159">
        <v>500.13644929505523</v>
      </c>
      <c r="Y24" s="159"/>
      <c r="Z24" s="159" t="s">
        <v>569</v>
      </c>
      <c r="AA24" s="159"/>
      <c r="AB24" s="159">
        <v>22.062680686417206</v>
      </c>
      <c r="AC24" s="159">
        <v>522.1611487781995</v>
      </c>
    </row>
    <row r="25" spans="1:29" s="152" customFormat="1" x14ac:dyDescent="0.25">
      <c r="A25" s="160" t="s">
        <v>483</v>
      </c>
      <c r="B25" s="161" t="s">
        <v>144</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569</v>
      </c>
      <c r="AA25" s="159"/>
      <c r="AB25" s="159">
        <v>0</v>
      </c>
      <c r="AC25" s="159">
        <v>0</v>
      </c>
    </row>
    <row r="26" spans="1:29" s="152" customFormat="1" x14ac:dyDescent="0.25">
      <c r="A26" s="160" t="s">
        <v>484</v>
      </c>
      <c r="B26" s="161" t="s">
        <v>143</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569</v>
      </c>
      <c r="AA26" s="159"/>
      <c r="AB26" s="159">
        <v>0</v>
      </c>
      <c r="AC26" s="159">
        <v>0</v>
      </c>
    </row>
    <row r="27" spans="1:29" s="152" customFormat="1" ht="31.5" x14ac:dyDescent="0.25">
      <c r="A27" s="160" t="s">
        <v>485</v>
      </c>
      <c r="B27" s="161" t="s">
        <v>348</v>
      </c>
      <c r="C27" s="159"/>
      <c r="D27" s="159"/>
      <c r="E27" s="159"/>
      <c r="F27" s="159"/>
      <c r="G27" s="159">
        <v>0</v>
      </c>
      <c r="H27" s="159">
        <v>0</v>
      </c>
      <c r="I27" s="159"/>
      <c r="J27" s="159">
        <v>0</v>
      </c>
      <c r="K27" s="159"/>
      <c r="L27" s="159">
        <v>0</v>
      </c>
      <c r="M27" s="159"/>
      <c r="N27" s="159">
        <v>0</v>
      </c>
      <c r="O27" s="159"/>
      <c r="P27" s="159">
        <v>0</v>
      </c>
      <c r="Q27" s="159"/>
      <c r="R27" s="159">
        <v>0</v>
      </c>
      <c r="S27" s="159"/>
      <c r="T27" s="159">
        <v>18.385567238681006</v>
      </c>
      <c r="U27" s="159"/>
      <c r="V27" s="159">
        <v>18.053032363233047</v>
      </c>
      <c r="W27" s="159"/>
      <c r="X27" s="159">
        <v>409.94790925824202</v>
      </c>
      <c r="Y27" s="159"/>
      <c r="Z27" s="159" t="s">
        <v>569</v>
      </c>
      <c r="AA27" s="159"/>
      <c r="AB27" s="159">
        <v>18.385567238681006</v>
      </c>
      <c r="AC27" s="159">
        <v>428.00094162147508</v>
      </c>
    </row>
    <row r="28" spans="1:29" s="152" customFormat="1" x14ac:dyDescent="0.25">
      <c r="A28" s="160" t="s">
        <v>486</v>
      </c>
      <c r="B28" s="161" t="s">
        <v>487</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29" s="152" customFormat="1" x14ac:dyDescent="0.25">
      <c r="A29" s="160" t="s">
        <v>488</v>
      </c>
      <c r="B29" s="162" t="s">
        <v>142</v>
      </c>
      <c r="C29" s="159"/>
      <c r="D29" s="159"/>
      <c r="E29" s="159"/>
      <c r="F29" s="159"/>
      <c r="G29" s="159">
        <v>0</v>
      </c>
      <c r="H29" s="159">
        <v>0</v>
      </c>
      <c r="I29" s="159"/>
      <c r="J29" s="159">
        <v>0</v>
      </c>
      <c r="K29" s="159"/>
      <c r="L29" s="159">
        <v>0</v>
      </c>
      <c r="M29" s="159"/>
      <c r="N29" s="159">
        <v>0</v>
      </c>
      <c r="O29" s="159"/>
      <c r="P29" s="159">
        <v>0</v>
      </c>
      <c r="Q29" s="159"/>
      <c r="R29" s="159">
        <v>0</v>
      </c>
      <c r="S29" s="159"/>
      <c r="T29" s="159">
        <v>3.6771134477362004</v>
      </c>
      <c r="U29" s="159"/>
      <c r="V29" s="159">
        <v>3.9716671199112703</v>
      </c>
      <c r="W29" s="159"/>
      <c r="X29" s="159">
        <v>90.188540036813208</v>
      </c>
      <c r="Y29" s="159"/>
      <c r="Z29" s="159" t="s">
        <v>569</v>
      </c>
      <c r="AA29" s="159"/>
      <c r="AB29" s="159">
        <v>3.6771134477362004</v>
      </c>
      <c r="AC29" s="159">
        <v>94.160207156724425</v>
      </c>
    </row>
    <row r="30" spans="1:29" s="153" customFormat="1" ht="47.25" x14ac:dyDescent="0.25">
      <c r="A30" s="157" t="s">
        <v>63</v>
      </c>
      <c r="B30" s="158" t="s">
        <v>489</v>
      </c>
      <c r="C30" s="159">
        <v>609.46483988331693</v>
      </c>
      <c r="D30" s="159">
        <v>595.89873942339386</v>
      </c>
      <c r="E30" s="159">
        <v>609.46483988331693</v>
      </c>
      <c r="F30" s="159">
        <v>609.46483988331693</v>
      </c>
      <c r="G30" s="159">
        <v>0</v>
      </c>
      <c r="H30" s="159">
        <v>0</v>
      </c>
      <c r="I30" s="159"/>
      <c r="J30" s="159">
        <v>0</v>
      </c>
      <c r="K30" s="159"/>
      <c r="L30" s="159">
        <v>0</v>
      </c>
      <c r="M30" s="159"/>
      <c r="N30" s="159">
        <v>0</v>
      </c>
      <c r="O30" s="159"/>
      <c r="P30" s="159">
        <v>0</v>
      </c>
      <c r="Q30" s="159"/>
      <c r="R30" s="159">
        <v>0</v>
      </c>
      <c r="S30" s="159"/>
      <c r="T30" s="159">
        <v>18.385567238681009</v>
      </c>
      <c r="U30" s="159"/>
      <c r="V30" s="159">
        <v>18.053032363233047</v>
      </c>
      <c r="W30" s="159"/>
      <c r="X30" s="159">
        <v>409.94790925824202</v>
      </c>
      <c r="Y30" s="159"/>
      <c r="Z30" s="159" t="s">
        <v>569</v>
      </c>
      <c r="AA30" s="159"/>
      <c r="AB30" s="159">
        <v>18.385567238681009</v>
      </c>
      <c r="AC30" s="159">
        <v>428.00094162147508</v>
      </c>
    </row>
    <row r="31" spans="1:29" s="152" customFormat="1" x14ac:dyDescent="0.25">
      <c r="A31" s="157" t="s">
        <v>490</v>
      </c>
      <c r="B31" s="161" t="s">
        <v>141</v>
      </c>
      <c r="C31" s="159">
        <v>18.385567238681009</v>
      </c>
      <c r="D31" s="159">
        <v>18.053032363233047</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29" s="152" customFormat="1" ht="31.5" x14ac:dyDescent="0.25">
      <c r="A32" s="157" t="s">
        <v>491</v>
      </c>
      <c r="B32" s="161" t="s">
        <v>140</v>
      </c>
      <c r="C32" s="159">
        <v>125.13201568427867</v>
      </c>
      <c r="D32" s="159">
        <v>122.34957717302325</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52" customFormat="1" x14ac:dyDescent="0.25">
      <c r="A33" s="157" t="s">
        <v>492</v>
      </c>
      <c r="B33" s="161" t="s">
        <v>139</v>
      </c>
      <c r="C33" s="159">
        <v>394.79942797708588</v>
      </c>
      <c r="D33" s="159">
        <v>386.03605592077236</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52" customFormat="1" x14ac:dyDescent="0.25">
      <c r="A34" s="157" t="s">
        <v>493</v>
      </c>
      <c r="B34" s="161" t="s">
        <v>138</v>
      </c>
      <c r="C34" s="159">
        <v>71.14782898327141</v>
      </c>
      <c r="D34" s="159">
        <v>69.460073966365229</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53" customFormat="1" ht="31.5" x14ac:dyDescent="0.25">
      <c r="A35" s="157" t="s">
        <v>62</v>
      </c>
      <c r="B35" s="158" t="s">
        <v>494</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52" customFormat="1" x14ac:dyDescent="0.25">
      <c r="A36" s="160" t="s">
        <v>495</v>
      </c>
      <c r="B36" s="161" t="s">
        <v>501</v>
      </c>
      <c r="C36" s="159"/>
      <c r="D36" s="159"/>
      <c r="E36" s="159"/>
      <c r="F36" s="159"/>
      <c r="G36" s="159">
        <v>0</v>
      </c>
      <c r="H36" s="159">
        <v>0</v>
      </c>
      <c r="I36" s="164" t="s">
        <v>668</v>
      </c>
      <c r="J36" s="159">
        <v>0</v>
      </c>
      <c r="K36" s="159" t="s">
        <v>668</v>
      </c>
      <c r="L36" s="159">
        <v>0</v>
      </c>
      <c r="M36" s="164" t="s">
        <v>668</v>
      </c>
      <c r="N36" s="159">
        <v>0</v>
      </c>
      <c r="O36" s="159" t="s">
        <v>668</v>
      </c>
      <c r="P36" s="159">
        <v>0</v>
      </c>
      <c r="Q36" s="164" t="s">
        <v>668</v>
      </c>
      <c r="R36" s="159">
        <v>0</v>
      </c>
      <c r="S36" s="159" t="s">
        <v>668</v>
      </c>
      <c r="T36" s="159">
        <v>0</v>
      </c>
      <c r="U36" s="164" t="s">
        <v>668</v>
      </c>
      <c r="V36" s="159">
        <v>0</v>
      </c>
      <c r="W36" s="159" t="s">
        <v>668</v>
      </c>
      <c r="X36" s="159">
        <v>0</v>
      </c>
      <c r="Y36" s="164" t="s">
        <v>668</v>
      </c>
      <c r="Z36" s="159" t="s">
        <v>569</v>
      </c>
      <c r="AA36" s="159" t="s">
        <v>569</v>
      </c>
      <c r="AB36" s="159">
        <v>0</v>
      </c>
      <c r="AC36" s="159">
        <v>0</v>
      </c>
    </row>
    <row r="37" spans="1:29" s="152" customFormat="1" ht="31.5" x14ac:dyDescent="0.25">
      <c r="A37" s="160" t="s">
        <v>497</v>
      </c>
      <c r="B37" s="163" t="s">
        <v>496</v>
      </c>
      <c r="C37" s="159"/>
      <c r="D37" s="159"/>
      <c r="E37" s="159"/>
      <c r="F37" s="159"/>
      <c r="G37" s="159">
        <v>0</v>
      </c>
      <c r="H37" s="159">
        <v>0</v>
      </c>
      <c r="I37" s="164" t="s">
        <v>668</v>
      </c>
      <c r="J37" s="159">
        <v>0</v>
      </c>
      <c r="K37" s="159" t="s">
        <v>668</v>
      </c>
      <c r="L37" s="159">
        <v>0</v>
      </c>
      <c r="M37" s="164" t="s">
        <v>668</v>
      </c>
      <c r="N37" s="159">
        <v>0</v>
      </c>
      <c r="O37" s="159" t="s">
        <v>668</v>
      </c>
      <c r="P37" s="159">
        <v>0</v>
      </c>
      <c r="Q37" s="164" t="s">
        <v>668</v>
      </c>
      <c r="R37" s="159">
        <v>0</v>
      </c>
      <c r="S37" s="159" t="s">
        <v>668</v>
      </c>
      <c r="T37" s="159">
        <v>0</v>
      </c>
      <c r="U37" s="164" t="s">
        <v>668</v>
      </c>
      <c r="V37" s="159">
        <v>0</v>
      </c>
      <c r="W37" s="159" t="s">
        <v>668</v>
      </c>
      <c r="X37" s="159">
        <v>0</v>
      </c>
      <c r="Y37" s="164" t="s">
        <v>668</v>
      </c>
      <c r="Z37" s="159" t="s">
        <v>569</v>
      </c>
      <c r="AA37" s="159" t="s">
        <v>569</v>
      </c>
      <c r="AB37" s="159">
        <v>0</v>
      </c>
      <c r="AC37" s="159">
        <v>0</v>
      </c>
    </row>
    <row r="38" spans="1:29" s="152" customFormat="1" x14ac:dyDescent="0.25">
      <c r="A38" s="160" t="s">
        <v>498</v>
      </c>
      <c r="B38" s="163" t="s">
        <v>136</v>
      </c>
      <c r="C38" s="159"/>
      <c r="D38" s="159"/>
      <c r="E38" s="159"/>
      <c r="F38" s="159"/>
      <c r="G38" s="159">
        <v>0</v>
      </c>
      <c r="H38" s="159">
        <v>0</v>
      </c>
      <c r="I38" s="164" t="s">
        <v>668</v>
      </c>
      <c r="J38" s="159">
        <v>0</v>
      </c>
      <c r="K38" s="159" t="s">
        <v>668</v>
      </c>
      <c r="L38" s="159">
        <v>0</v>
      </c>
      <c r="M38" s="164" t="s">
        <v>668</v>
      </c>
      <c r="N38" s="159">
        <v>0</v>
      </c>
      <c r="O38" s="159" t="s">
        <v>668</v>
      </c>
      <c r="P38" s="159">
        <v>0</v>
      </c>
      <c r="Q38" s="164" t="s">
        <v>668</v>
      </c>
      <c r="R38" s="159">
        <v>0</v>
      </c>
      <c r="S38" s="159" t="s">
        <v>668</v>
      </c>
      <c r="T38" s="159">
        <v>0</v>
      </c>
      <c r="U38" s="164" t="s">
        <v>668</v>
      </c>
      <c r="V38" s="159">
        <v>0</v>
      </c>
      <c r="W38" s="159" t="s">
        <v>668</v>
      </c>
      <c r="X38" s="159">
        <v>0</v>
      </c>
      <c r="Y38" s="164" t="s">
        <v>668</v>
      </c>
      <c r="Z38" s="159" t="s">
        <v>569</v>
      </c>
      <c r="AA38" s="159" t="s">
        <v>569</v>
      </c>
      <c r="AB38" s="159">
        <v>0</v>
      </c>
      <c r="AC38" s="159">
        <v>0</v>
      </c>
    </row>
    <row r="39" spans="1:29" s="152" customFormat="1" x14ac:dyDescent="0.25">
      <c r="A39" s="160" t="s">
        <v>500</v>
      </c>
      <c r="B39" s="161" t="s">
        <v>499</v>
      </c>
      <c r="C39" s="159"/>
      <c r="D39" s="159"/>
      <c r="E39" s="159"/>
      <c r="F39" s="159"/>
      <c r="G39" s="159">
        <v>0</v>
      </c>
      <c r="H39" s="159">
        <v>0</v>
      </c>
      <c r="I39" s="164" t="s">
        <v>668</v>
      </c>
      <c r="J39" s="159">
        <v>0</v>
      </c>
      <c r="K39" s="159" t="s">
        <v>668</v>
      </c>
      <c r="L39" s="159">
        <v>0</v>
      </c>
      <c r="M39" s="164" t="s">
        <v>668</v>
      </c>
      <c r="N39" s="159">
        <v>0</v>
      </c>
      <c r="O39" s="159" t="s">
        <v>668</v>
      </c>
      <c r="P39" s="159">
        <v>0</v>
      </c>
      <c r="Q39" s="164" t="s">
        <v>668</v>
      </c>
      <c r="R39" s="159">
        <v>0</v>
      </c>
      <c r="S39" s="159" t="s">
        <v>668</v>
      </c>
      <c r="T39" s="159">
        <v>0</v>
      </c>
      <c r="U39" s="164" t="s">
        <v>668</v>
      </c>
      <c r="V39" s="159">
        <v>0</v>
      </c>
      <c r="W39" s="159" t="s">
        <v>668</v>
      </c>
      <c r="X39" s="159">
        <v>0</v>
      </c>
      <c r="Y39" s="164" t="s">
        <v>668</v>
      </c>
      <c r="Z39" s="159" t="s">
        <v>569</v>
      </c>
      <c r="AA39" s="159" t="s">
        <v>569</v>
      </c>
      <c r="AB39" s="159">
        <v>0</v>
      </c>
      <c r="AC39" s="159">
        <v>0</v>
      </c>
    </row>
    <row r="40" spans="1:29" s="152" customFormat="1" x14ac:dyDescent="0.25">
      <c r="A40" s="160" t="s">
        <v>502</v>
      </c>
      <c r="B40" s="161" t="s">
        <v>503</v>
      </c>
      <c r="C40" s="159"/>
      <c r="D40" s="159"/>
      <c r="E40" s="159"/>
      <c r="F40" s="159"/>
      <c r="G40" s="159">
        <v>0</v>
      </c>
      <c r="H40" s="159">
        <v>0</v>
      </c>
      <c r="I40" s="164" t="s">
        <v>668</v>
      </c>
      <c r="J40" s="159">
        <v>0</v>
      </c>
      <c r="K40" s="159" t="s">
        <v>668</v>
      </c>
      <c r="L40" s="159">
        <v>0</v>
      </c>
      <c r="M40" s="164" t="s">
        <v>668</v>
      </c>
      <c r="N40" s="159">
        <v>0</v>
      </c>
      <c r="O40" s="159" t="s">
        <v>668</v>
      </c>
      <c r="P40" s="159">
        <v>0</v>
      </c>
      <c r="Q40" s="164" t="s">
        <v>668</v>
      </c>
      <c r="R40" s="159">
        <v>0</v>
      </c>
      <c r="S40" s="159" t="s">
        <v>668</v>
      </c>
      <c r="T40" s="159">
        <v>0</v>
      </c>
      <c r="U40" s="164" t="s">
        <v>668</v>
      </c>
      <c r="V40" s="159">
        <v>0</v>
      </c>
      <c r="W40" s="159" t="s">
        <v>668</v>
      </c>
      <c r="X40" s="159">
        <v>0</v>
      </c>
      <c r="Y40" s="164" t="s">
        <v>668</v>
      </c>
      <c r="Z40" s="159" t="s">
        <v>569</v>
      </c>
      <c r="AA40" s="159" t="s">
        <v>569</v>
      </c>
      <c r="AB40" s="159">
        <v>0</v>
      </c>
      <c r="AC40" s="159">
        <v>0</v>
      </c>
    </row>
    <row r="41" spans="1:29" s="152" customFormat="1" x14ac:dyDescent="0.25">
      <c r="A41" s="160" t="s">
        <v>504</v>
      </c>
      <c r="B41" s="161" t="s">
        <v>505</v>
      </c>
      <c r="C41" s="159"/>
      <c r="D41" s="159"/>
      <c r="E41" s="159"/>
      <c r="F41" s="159"/>
      <c r="G41" s="159">
        <v>0</v>
      </c>
      <c r="H41" s="159">
        <v>0</v>
      </c>
      <c r="I41" s="164" t="s">
        <v>668</v>
      </c>
      <c r="J41" s="159">
        <v>0</v>
      </c>
      <c r="K41" s="159" t="s">
        <v>668</v>
      </c>
      <c r="L41" s="159">
        <v>0</v>
      </c>
      <c r="M41" s="164" t="s">
        <v>668</v>
      </c>
      <c r="N41" s="159">
        <v>0</v>
      </c>
      <c r="O41" s="159" t="s">
        <v>668</v>
      </c>
      <c r="P41" s="159">
        <v>0</v>
      </c>
      <c r="Q41" s="164" t="s">
        <v>668</v>
      </c>
      <c r="R41" s="159">
        <v>0</v>
      </c>
      <c r="S41" s="159" t="s">
        <v>668</v>
      </c>
      <c r="T41" s="159">
        <v>0</v>
      </c>
      <c r="U41" s="164" t="s">
        <v>668</v>
      </c>
      <c r="V41" s="159">
        <v>0</v>
      </c>
      <c r="W41" s="159" t="s">
        <v>668</v>
      </c>
      <c r="X41" s="159">
        <v>0</v>
      </c>
      <c r="Y41" s="164" t="s">
        <v>668</v>
      </c>
      <c r="Z41" s="159" t="s">
        <v>569</v>
      </c>
      <c r="AA41" s="159" t="s">
        <v>569</v>
      </c>
      <c r="AB41" s="159">
        <v>0</v>
      </c>
      <c r="AC41" s="159">
        <v>0</v>
      </c>
    </row>
    <row r="42" spans="1:29" s="153" customFormat="1" x14ac:dyDescent="0.25">
      <c r="A42" s="160" t="s">
        <v>506</v>
      </c>
      <c r="B42" s="161" t="s">
        <v>507</v>
      </c>
      <c r="C42" s="159"/>
      <c r="D42" s="159"/>
      <c r="E42" s="159"/>
      <c r="F42" s="159"/>
      <c r="G42" s="159">
        <v>0</v>
      </c>
      <c r="H42" s="159">
        <v>0</v>
      </c>
      <c r="I42" s="164" t="s">
        <v>668</v>
      </c>
      <c r="J42" s="159">
        <v>0</v>
      </c>
      <c r="K42" s="159" t="s">
        <v>668</v>
      </c>
      <c r="L42" s="159">
        <v>0</v>
      </c>
      <c r="M42" s="164" t="s">
        <v>668</v>
      </c>
      <c r="N42" s="159">
        <v>0</v>
      </c>
      <c r="O42" s="159" t="s">
        <v>668</v>
      </c>
      <c r="P42" s="159">
        <v>0</v>
      </c>
      <c r="Q42" s="164" t="s">
        <v>668</v>
      </c>
      <c r="R42" s="159">
        <v>0</v>
      </c>
      <c r="S42" s="159" t="s">
        <v>668</v>
      </c>
      <c r="T42" s="159">
        <v>0</v>
      </c>
      <c r="U42" s="164" t="s">
        <v>668</v>
      </c>
      <c r="V42" s="159">
        <v>0</v>
      </c>
      <c r="W42" s="159" t="s">
        <v>668</v>
      </c>
      <c r="X42" s="159">
        <v>0</v>
      </c>
      <c r="Y42" s="164" t="s">
        <v>668</v>
      </c>
      <c r="Z42" s="159" t="s">
        <v>569</v>
      </c>
      <c r="AA42" s="159" t="s">
        <v>569</v>
      </c>
      <c r="AB42" s="159">
        <v>0</v>
      </c>
      <c r="AC42" s="159">
        <v>0</v>
      </c>
    </row>
    <row r="43" spans="1:29" s="152" customFormat="1" x14ac:dyDescent="0.25">
      <c r="A43" s="160" t="s">
        <v>508</v>
      </c>
      <c r="B43" s="161" t="s">
        <v>509</v>
      </c>
      <c r="C43" s="159"/>
      <c r="D43" s="159"/>
      <c r="E43" s="159"/>
      <c r="F43" s="159"/>
      <c r="G43" s="159">
        <v>0</v>
      </c>
      <c r="H43" s="159">
        <v>0</v>
      </c>
      <c r="I43" s="164" t="s">
        <v>668</v>
      </c>
      <c r="J43" s="159">
        <v>0</v>
      </c>
      <c r="K43" s="159" t="s">
        <v>668</v>
      </c>
      <c r="L43" s="159">
        <v>0</v>
      </c>
      <c r="M43" s="164" t="s">
        <v>668</v>
      </c>
      <c r="N43" s="159">
        <v>0</v>
      </c>
      <c r="O43" s="159" t="s">
        <v>668</v>
      </c>
      <c r="P43" s="159">
        <v>0</v>
      </c>
      <c r="Q43" s="164" t="s">
        <v>668</v>
      </c>
      <c r="R43" s="159">
        <v>0</v>
      </c>
      <c r="S43" s="159" t="s">
        <v>668</v>
      </c>
      <c r="T43" s="159">
        <v>0</v>
      </c>
      <c r="U43" s="164" t="s">
        <v>668</v>
      </c>
      <c r="V43" s="159">
        <v>0</v>
      </c>
      <c r="W43" s="159" t="s">
        <v>668</v>
      </c>
      <c r="X43" s="159">
        <v>0</v>
      </c>
      <c r="Y43" s="164" t="s">
        <v>668</v>
      </c>
      <c r="Z43" s="159" t="s">
        <v>569</v>
      </c>
      <c r="AA43" s="159" t="s">
        <v>569</v>
      </c>
      <c r="AB43" s="159">
        <v>0</v>
      </c>
      <c r="AC43" s="159">
        <v>0</v>
      </c>
    </row>
    <row r="44" spans="1:29" s="152" customFormat="1" x14ac:dyDescent="0.25">
      <c r="A44" s="160" t="s">
        <v>510</v>
      </c>
      <c r="B44" s="161" t="s">
        <v>511</v>
      </c>
      <c r="C44" s="159"/>
      <c r="D44" s="159"/>
      <c r="E44" s="159"/>
      <c r="F44" s="159"/>
      <c r="G44" s="159">
        <v>0</v>
      </c>
      <c r="H44" s="159">
        <v>0</v>
      </c>
      <c r="I44" s="164" t="s">
        <v>668</v>
      </c>
      <c r="J44" s="159">
        <v>0</v>
      </c>
      <c r="K44" s="159" t="s">
        <v>668</v>
      </c>
      <c r="L44" s="159">
        <v>0</v>
      </c>
      <c r="M44" s="164" t="s">
        <v>668</v>
      </c>
      <c r="N44" s="159">
        <v>0</v>
      </c>
      <c r="O44" s="159" t="s">
        <v>668</v>
      </c>
      <c r="P44" s="159">
        <v>0</v>
      </c>
      <c r="Q44" s="164" t="s">
        <v>668</v>
      </c>
      <c r="R44" s="159">
        <v>0</v>
      </c>
      <c r="S44" s="159" t="s">
        <v>668</v>
      </c>
      <c r="T44" s="159">
        <v>76</v>
      </c>
      <c r="U44" s="164">
        <v>4</v>
      </c>
      <c r="V44" s="159">
        <v>0</v>
      </c>
      <c r="W44" s="159" t="s">
        <v>668</v>
      </c>
      <c r="X44" s="159">
        <v>0</v>
      </c>
      <c r="Y44" s="164" t="s">
        <v>668</v>
      </c>
      <c r="Z44" s="159" t="s">
        <v>569</v>
      </c>
      <c r="AA44" s="159" t="s">
        <v>569</v>
      </c>
      <c r="AB44" s="159">
        <v>76</v>
      </c>
      <c r="AC44" s="159">
        <v>0</v>
      </c>
    </row>
    <row r="45" spans="1:29" s="152" customFormat="1" x14ac:dyDescent="0.25">
      <c r="A45" s="160" t="s">
        <v>512</v>
      </c>
      <c r="B45" s="161" t="s">
        <v>513</v>
      </c>
      <c r="C45" s="159"/>
      <c r="D45" s="159"/>
      <c r="E45" s="159"/>
      <c r="F45" s="159"/>
      <c r="G45" s="159">
        <v>0</v>
      </c>
      <c r="H45" s="159">
        <v>0</v>
      </c>
      <c r="I45" s="164" t="s">
        <v>668</v>
      </c>
      <c r="J45" s="159">
        <v>0</v>
      </c>
      <c r="K45" s="159" t="s">
        <v>668</v>
      </c>
      <c r="L45" s="159">
        <v>0</v>
      </c>
      <c r="M45" s="164" t="s">
        <v>668</v>
      </c>
      <c r="N45" s="159">
        <v>0</v>
      </c>
      <c r="O45" s="159" t="s">
        <v>668</v>
      </c>
      <c r="P45" s="159">
        <v>0</v>
      </c>
      <c r="Q45" s="164" t="s">
        <v>668</v>
      </c>
      <c r="R45" s="159">
        <v>0</v>
      </c>
      <c r="S45" s="159" t="s">
        <v>668</v>
      </c>
      <c r="T45" s="159">
        <v>0</v>
      </c>
      <c r="U45" s="164" t="s">
        <v>668</v>
      </c>
      <c r="V45" s="159">
        <v>0</v>
      </c>
      <c r="W45" s="159" t="s">
        <v>668</v>
      </c>
      <c r="X45" s="159">
        <v>0</v>
      </c>
      <c r="Y45" s="164" t="s">
        <v>668</v>
      </c>
      <c r="Z45" s="159" t="s">
        <v>569</v>
      </c>
      <c r="AA45" s="159" t="s">
        <v>569</v>
      </c>
      <c r="AB45" s="159">
        <v>0</v>
      </c>
      <c r="AC45" s="159">
        <v>0</v>
      </c>
    </row>
    <row r="46" spans="1:29" s="152" customFormat="1" x14ac:dyDescent="0.25">
      <c r="A46" s="160" t="s">
        <v>514</v>
      </c>
      <c r="B46" s="161" t="s">
        <v>515</v>
      </c>
      <c r="C46" s="159"/>
      <c r="D46" s="159"/>
      <c r="E46" s="159"/>
      <c r="F46" s="159"/>
      <c r="G46" s="159">
        <v>0</v>
      </c>
      <c r="H46" s="159">
        <v>0</v>
      </c>
      <c r="I46" s="164" t="s">
        <v>668</v>
      </c>
      <c r="J46" s="159"/>
      <c r="K46" s="159" t="s">
        <v>668</v>
      </c>
      <c r="L46" s="159">
        <v>0</v>
      </c>
      <c r="M46" s="164" t="s">
        <v>668</v>
      </c>
      <c r="N46" s="159"/>
      <c r="O46" s="159" t="s">
        <v>668</v>
      </c>
      <c r="P46" s="159">
        <v>0</v>
      </c>
      <c r="Q46" s="164" t="s">
        <v>668</v>
      </c>
      <c r="R46" s="159"/>
      <c r="S46" s="159" t="s">
        <v>668</v>
      </c>
      <c r="T46" s="159">
        <v>0</v>
      </c>
      <c r="U46" s="164" t="s">
        <v>668</v>
      </c>
      <c r="V46" s="159"/>
      <c r="W46" s="159" t="s">
        <v>668</v>
      </c>
      <c r="X46" s="159"/>
      <c r="Y46" s="164" t="s">
        <v>668</v>
      </c>
      <c r="Z46" s="159"/>
      <c r="AA46" s="159" t="s">
        <v>668</v>
      </c>
      <c r="AB46" s="159">
        <v>0</v>
      </c>
      <c r="AC46" s="159">
        <v>0</v>
      </c>
    </row>
    <row r="47" spans="1:29" s="152" customFormat="1" x14ac:dyDescent="0.25">
      <c r="A47" s="157" t="s">
        <v>61</v>
      </c>
      <c r="B47" s="158" t="s">
        <v>137</v>
      </c>
      <c r="C47" s="159"/>
      <c r="D47" s="159"/>
      <c r="E47" s="159"/>
      <c r="F47" s="159"/>
      <c r="G47" s="159"/>
      <c r="H47" s="159"/>
      <c r="I47" s="159"/>
      <c r="J47" s="159"/>
      <c r="K47" s="159"/>
      <c r="L47" s="159"/>
      <c r="M47" s="159"/>
      <c r="N47" s="159"/>
      <c r="O47" s="159"/>
      <c r="P47" s="159"/>
      <c r="Q47" s="159"/>
      <c r="R47" s="159"/>
      <c r="S47" s="164"/>
      <c r="T47" s="159"/>
      <c r="U47" s="159"/>
      <c r="V47" s="159"/>
      <c r="W47" s="159"/>
      <c r="X47" s="159"/>
      <c r="Y47" s="159"/>
      <c r="Z47" s="159"/>
      <c r="AA47" s="159"/>
      <c r="AB47" s="159"/>
      <c r="AC47" s="159"/>
    </row>
    <row r="48" spans="1:29" s="152" customFormat="1" x14ac:dyDescent="0.25">
      <c r="A48" s="160" t="s">
        <v>516</v>
      </c>
      <c r="B48" s="161" t="s">
        <v>501</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569</v>
      </c>
      <c r="AA48" s="159"/>
      <c r="AB48" s="159">
        <v>0</v>
      </c>
      <c r="AC48" s="159">
        <v>0</v>
      </c>
    </row>
    <row r="49" spans="1:29" s="153" customFormat="1" ht="31.5" x14ac:dyDescent="0.25">
      <c r="A49" s="160" t="s">
        <v>517</v>
      </c>
      <c r="B49" s="163" t="s">
        <v>496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569</v>
      </c>
      <c r="AA49" s="159"/>
      <c r="AB49" s="159">
        <v>0</v>
      </c>
      <c r="AC49" s="159">
        <v>0</v>
      </c>
    </row>
    <row r="50" spans="1:29" s="152" customFormat="1" x14ac:dyDescent="0.25">
      <c r="A50" s="160" t="s">
        <v>518</v>
      </c>
      <c r="B50" s="163" t="s">
        <v>136</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569</v>
      </c>
      <c r="AA50" s="159"/>
      <c r="AB50" s="159">
        <v>0</v>
      </c>
      <c r="AC50" s="159">
        <v>0</v>
      </c>
    </row>
    <row r="51" spans="1:29" s="152" customFormat="1" ht="31.5" x14ac:dyDescent="0.25">
      <c r="A51" s="160" t="s">
        <v>520</v>
      </c>
      <c r="B51" s="161" t="s">
        <v>519</v>
      </c>
      <c r="C51" s="159">
        <v>0</v>
      </c>
      <c r="D51" s="159">
        <v>0</v>
      </c>
      <c r="E51" s="159"/>
      <c r="F51" s="159"/>
      <c r="G51" s="159">
        <v>0</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569</v>
      </c>
      <c r="AA51" s="159"/>
      <c r="AB51" s="159">
        <v>0</v>
      </c>
      <c r="AC51" s="159">
        <v>0</v>
      </c>
    </row>
    <row r="52" spans="1:29" s="152" customFormat="1" ht="31.5" x14ac:dyDescent="0.25">
      <c r="A52" s="160" t="s">
        <v>522</v>
      </c>
      <c r="B52" s="161" t="s">
        <v>521</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569</v>
      </c>
      <c r="AA52" s="159"/>
      <c r="AB52" s="159">
        <v>0</v>
      </c>
      <c r="AC52" s="159">
        <v>0</v>
      </c>
    </row>
    <row r="53" spans="1:29" s="152" customFormat="1" x14ac:dyDescent="0.25">
      <c r="A53" s="160" t="s">
        <v>523</v>
      </c>
      <c r="B53" s="161" t="s">
        <v>135</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569</v>
      </c>
      <c r="AA53" s="159"/>
      <c r="AB53" s="159">
        <v>0</v>
      </c>
      <c r="AC53" s="159">
        <v>0</v>
      </c>
    </row>
    <row r="54" spans="1:29" s="152" customFormat="1" x14ac:dyDescent="0.25">
      <c r="A54" s="160" t="s">
        <v>524</v>
      </c>
      <c r="B54" s="161" t="s">
        <v>503</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569</v>
      </c>
      <c r="AA54" s="159"/>
      <c r="AB54" s="159">
        <v>0</v>
      </c>
      <c r="AC54" s="159">
        <v>0</v>
      </c>
    </row>
    <row r="55" spans="1:29" s="152" customFormat="1" x14ac:dyDescent="0.25">
      <c r="A55" s="160" t="s">
        <v>525</v>
      </c>
      <c r="B55" s="161" t="s">
        <v>505</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569</v>
      </c>
      <c r="AA55" s="159"/>
      <c r="AB55" s="159">
        <v>0</v>
      </c>
      <c r="AC55" s="159">
        <v>0</v>
      </c>
    </row>
    <row r="56" spans="1:29" s="153" customFormat="1" x14ac:dyDescent="0.25">
      <c r="A56" s="160" t="s">
        <v>526</v>
      </c>
      <c r="B56" s="161" t="s">
        <v>507</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569</v>
      </c>
      <c r="AA56" s="159"/>
      <c r="AB56" s="159">
        <v>0</v>
      </c>
      <c r="AC56" s="159">
        <v>0</v>
      </c>
    </row>
    <row r="57" spans="1:29" s="153" customFormat="1" x14ac:dyDescent="0.25">
      <c r="A57" s="160" t="s">
        <v>527</v>
      </c>
      <c r="B57" s="161" t="s">
        <v>509</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569</v>
      </c>
      <c r="AA57" s="159"/>
      <c r="AB57" s="159">
        <v>0</v>
      </c>
      <c r="AC57" s="159">
        <v>0</v>
      </c>
    </row>
    <row r="58" spans="1:29" s="152" customFormat="1" x14ac:dyDescent="0.25">
      <c r="A58" s="160" t="s">
        <v>528</v>
      </c>
      <c r="B58" s="161" t="s">
        <v>511</v>
      </c>
      <c r="C58" s="159">
        <v>76</v>
      </c>
      <c r="D58" s="159">
        <v>76</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569</v>
      </c>
      <c r="AA58" s="159"/>
      <c r="AB58" s="159">
        <v>0</v>
      </c>
      <c r="AC58" s="159">
        <v>0</v>
      </c>
    </row>
    <row r="59" spans="1:29" s="152" customFormat="1" x14ac:dyDescent="0.25">
      <c r="A59" s="160" t="s">
        <v>529</v>
      </c>
      <c r="B59" s="161" t="s">
        <v>513</v>
      </c>
      <c r="C59" s="159">
        <v>0</v>
      </c>
      <c r="D59" s="159">
        <v>0.2</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569</v>
      </c>
      <c r="AA59" s="159"/>
      <c r="AB59" s="159">
        <v>0</v>
      </c>
      <c r="AC59" s="159">
        <v>0</v>
      </c>
    </row>
    <row r="60" spans="1:29" s="152" customFormat="1" x14ac:dyDescent="0.25">
      <c r="A60" s="160" t="s">
        <v>530</v>
      </c>
      <c r="B60" s="161" t="s">
        <v>515</v>
      </c>
      <c r="C60" s="159">
        <v>0</v>
      </c>
      <c r="D60" s="159">
        <v>0</v>
      </c>
      <c r="E60" s="159"/>
      <c r="F60" s="159"/>
      <c r="G60" s="159">
        <v>0</v>
      </c>
      <c r="H60" s="159">
        <v>0</v>
      </c>
      <c r="I60" s="159"/>
      <c r="J60" s="159"/>
      <c r="K60" s="159"/>
      <c r="L60" s="159">
        <v>0</v>
      </c>
      <c r="M60" s="159"/>
      <c r="N60" s="159"/>
      <c r="O60" s="159"/>
      <c r="P60" s="159">
        <v>0</v>
      </c>
      <c r="Q60" s="159"/>
      <c r="R60" s="159"/>
      <c r="S60" s="159"/>
      <c r="T60" s="159">
        <v>0</v>
      </c>
      <c r="U60" s="159"/>
      <c r="V60" s="159"/>
      <c r="W60" s="159"/>
      <c r="X60" s="159"/>
      <c r="Y60" s="159"/>
      <c r="Z60" s="159"/>
      <c r="AA60" s="159"/>
      <c r="AB60" s="159">
        <v>0</v>
      </c>
      <c r="AC60" s="159">
        <v>0</v>
      </c>
    </row>
    <row r="61" spans="1:29" s="152" customFormat="1" ht="31.5" x14ac:dyDescent="0.25">
      <c r="A61" s="157" t="s">
        <v>59</v>
      </c>
      <c r="B61" s="158" t="s">
        <v>134</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52" customFormat="1" x14ac:dyDescent="0.25">
      <c r="A62" s="160" t="s">
        <v>531</v>
      </c>
      <c r="B62" s="161" t="s">
        <v>133</v>
      </c>
      <c r="C62" s="159">
        <v>609.46483988331693</v>
      </c>
      <c r="D62" s="159">
        <v>595.89873942339386</v>
      </c>
      <c r="E62" s="159"/>
      <c r="F62" s="159"/>
      <c r="G62" s="159">
        <v>0</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569</v>
      </c>
      <c r="AA62" s="159"/>
      <c r="AB62" s="159">
        <v>0</v>
      </c>
      <c r="AC62" s="159">
        <v>0</v>
      </c>
    </row>
    <row r="63" spans="1:29" x14ac:dyDescent="0.25">
      <c r="A63" s="160" t="s">
        <v>532</v>
      </c>
      <c r="B63" s="163" t="s">
        <v>131</v>
      </c>
      <c r="C63" s="159">
        <v>0</v>
      </c>
      <c r="D63" s="159">
        <v>0</v>
      </c>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569</v>
      </c>
      <c r="AA63" s="159"/>
      <c r="AB63" s="159">
        <v>0</v>
      </c>
      <c r="AC63" s="159">
        <v>0</v>
      </c>
    </row>
    <row r="64" spans="1:29" x14ac:dyDescent="0.25">
      <c r="A64" s="160" t="s">
        <v>533</v>
      </c>
      <c r="B64" s="161" t="s">
        <v>130</v>
      </c>
      <c r="C64" s="159">
        <v>0</v>
      </c>
      <c r="D64" s="159">
        <v>0</v>
      </c>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569</v>
      </c>
      <c r="AA64" s="159"/>
      <c r="AB64" s="159">
        <v>0</v>
      </c>
      <c r="AC64" s="159">
        <v>0</v>
      </c>
    </row>
    <row r="65" spans="1:29" x14ac:dyDescent="0.25">
      <c r="A65" s="160" t="s">
        <v>534</v>
      </c>
      <c r="B65" s="163" t="s">
        <v>129</v>
      </c>
      <c r="C65" s="159">
        <v>0</v>
      </c>
      <c r="D65" s="159">
        <v>0</v>
      </c>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569</v>
      </c>
      <c r="AA65" s="159"/>
      <c r="AB65" s="159">
        <v>0</v>
      </c>
      <c r="AC65" s="159">
        <v>0</v>
      </c>
    </row>
    <row r="66" spans="1:29" x14ac:dyDescent="0.25">
      <c r="A66" s="160" t="s">
        <v>535</v>
      </c>
      <c r="B66" s="163" t="s">
        <v>128</v>
      </c>
      <c r="C66" s="159">
        <v>0</v>
      </c>
      <c r="D66" s="159">
        <v>0</v>
      </c>
      <c r="E66" s="159"/>
      <c r="F66" s="159"/>
      <c r="G66" s="159">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569</v>
      </c>
      <c r="AA66" s="159"/>
      <c r="AB66" s="159">
        <v>0</v>
      </c>
      <c r="AC66" s="159">
        <v>0</v>
      </c>
    </row>
    <row r="67" spans="1:29" x14ac:dyDescent="0.25">
      <c r="A67" s="160" t="s">
        <v>536</v>
      </c>
      <c r="B67" s="163" t="s">
        <v>503</v>
      </c>
      <c r="C67" s="159">
        <v>0</v>
      </c>
      <c r="D67" s="159">
        <v>0</v>
      </c>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569</v>
      </c>
      <c r="AA67" s="159"/>
      <c r="AB67" s="159">
        <v>0</v>
      </c>
      <c r="AC67" s="159">
        <v>0</v>
      </c>
    </row>
    <row r="68" spans="1:29" x14ac:dyDescent="0.25">
      <c r="A68" s="160" t="s">
        <v>537</v>
      </c>
      <c r="B68" s="163" t="s">
        <v>505</v>
      </c>
      <c r="C68" s="159">
        <v>0</v>
      </c>
      <c r="D68" s="159">
        <v>0</v>
      </c>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569</v>
      </c>
      <c r="AA68" s="159"/>
      <c r="AB68" s="159">
        <v>0</v>
      </c>
      <c r="AC68" s="159">
        <v>0</v>
      </c>
    </row>
    <row r="69" spans="1:29" x14ac:dyDescent="0.25">
      <c r="A69" s="160" t="s">
        <v>538</v>
      </c>
      <c r="B69" s="163" t="s">
        <v>507</v>
      </c>
      <c r="C69" s="159">
        <v>0</v>
      </c>
      <c r="D69" s="159">
        <v>0</v>
      </c>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569</v>
      </c>
      <c r="AA69" s="159"/>
      <c r="AB69" s="159">
        <v>0</v>
      </c>
      <c r="AC69" s="159">
        <v>0</v>
      </c>
    </row>
    <row r="70" spans="1:29" x14ac:dyDescent="0.25">
      <c r="A70" s="160" t="s">
        <v>539</v>
      </c>
      <c r="B70" s="163" t="s">
        <v>509</v>
      </c>
      <c r="C70" s="159">
        <v>0</v>
      </c>
      <c r="D70" s="159">
        <v>0</v>
      </c>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569</v>
      </c>
      <c r="AA70" s="159"/>
      <c r="AB70" s="159">
        <v>0</v>
      </c>
      <c r="AC70" s="159">
        <v>0</v>
      </c>
    </row>
    <row r="71" spans="1:29" x14ac:dyDescent="0.25">
      <c r="A71" s="160" t="s">
        <v>540</v>
      </c>
      <c r="B71" s="163" t="s">
        <v>511</v>
      </c>
      <c r="C71" s="159">
        <v>76</v>
      </c>
      <c r="D71" s="159">
        <v>76</v>
      </c>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569</v>
      </c>
      <c r="AA71" s="159"/>
      <c r="AB71" s="159">
        <v>0</v>
      </c>
      <c r="AC71" s="159">
        <v>0</v>
      </c>
    </row>
    <row r="72" spans="1:29" x14ac:dyDescent="0.25">
      <c r="A72" s="160" t="s">
        <v>541</v>
      </c>
      <c r="B72" s="163" t="s">
        <v>513</v>
      </c>
      <c r="C72" s="159">
        <v>0.2</v>
      </c>
      <c r="D72" s="159">
        <v>0.2</v>
      </c>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569</v>
      </c>
      <c r="AA72" s="159"/>
      <c r="AB72" s="159">
        <v>0</v>
      </c>
      <c r="AC72" s="159">
        <v>0</v>
      </c>
    </row>
    <row r="73" spans="1:29" x14ac:dyDescent="0.25">
      <c r="A73" s="160" t="s">
        <v>542</v>
      </c>
      <c r="B73" s="163" t="s">
        <v>515</v>
      </c>
      <c r="C73" s="159">
        <v>0</v>
      </c>
      <c r="D73" s="159">
        <v>0</v>
      </c>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c r="Y73" s="159"/>
      <c r="Z73" s="159"/>
      <c r="AA73" s="159"/>
      <c r="AB73" s="159">
        <v>0</v>
      </c>
      <c r="AC73" s="159">
        <v>0</v>
      </c>
    </row>
    <row r="74" spans="1:29" ht="31.5" x14ac:dyDescent="0.25">
      <c r="A74" s="157" t="s">
        <v>58</v>
      </c>
      <c r="B74" s="165" t="s">
        <v>185</v>
      </c>
      <c r="C74" s="159">
        <v>0</v>
      </c>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569</v>
      </c>
      <c r="AA74" s="159"/>
      <c r="AB74" s="159">
        <v>0</v>
      </c>
      <c r="AC74" s="159">
        <v>0</v>
      </c>
    </row>
    <row r="75" spans="1:29" x14ac:dyDescent="0.25">
      <c r="A75" s="157" t="s">
        <v>56</v>
      </c>
      <c r="B75" s="158" t="s">
        <v>132</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x14ac:dyDescent="0.25">
      <c r="A76" s="160" t="s">
        <v>543</v>
      </c>
      <c r="B76" s="161" t="s">
        <v>501</v>
      </c>
      <c r="C76" s="166">
        <v>0</v>
      </c>
      <c r="D76" s="167">
        <v>0</v>
      </c>
      <c r="E76" s="168"/>
      <c r="F76" s="168"/>
      <c r="G76" s="159">
        <v>0</v>
      </c>
      <c r="H76" s="159">
        <v>0</v>
      </c>
      <c r="I76" s="168"/>
      <c r="J76" s="159">
        <v>0</v>
      </c>
      <c r="K76" s="167"/>
      <c r="L76" s="159">
        <v>0</v>
      </c>
      <c r="M76" s="167"/>
      <c r="N76" s="159">
        <v>0</v>
      </c>
      <c r="O76" s="167"/>
      <c r="P76" s="159">
        <v>0</v>
      </c>
      <c r="Q76" s="167"/>
      <c r="R76" s="159">
        <v>0</v>
      </c>
      <c r="S76" s="167"/>
      <c r="T76" s="159">
        <v>0</v>
      </c>
      <c r="U76" s="167"/>
      <c r="V76" s="159">
        <v>0</v>
      </c>
      <c r="W76" s="167"/>
      <c r="X76" s="159">
        <v>0</v>
      </c>
      <c r="Y76" s="167"/>
      <c r="Z76" s="159" t="s">
        <v>569</v>
      </c>
      <c r="AA76" s="167"/>
      <c r="AB76" s="159">
        <v>0</v>
      </c>
      <c r="AC76" s="159">
        <v>0</v>
      </c>
    </row>
    <row r="77" spans="1:29" ht="31.5" x14ac:dyDescent="0.25">
      <c r="A77" s="160" t="s">
        <v>544</v>
      </c>
      <c r="B77" s="163" t="s">
        <v>496</v>
      </c>
      <c r="C77" s="159">
        <v>0</v>
      </c>
      <c r="D77" s="159">
        <v>0</v>
      </c>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569</v>
      </c>
      <c r="AA77" s="159"/>
      <c r="AB77" s="159">
        <v>0</v>
      </c>
      <c r="AC77" s="159">
        <v>0</v>
      </c>
    </row>
    <row r="78" spans="1:29" x14ac:dyDescent="0.25">
      <c r="A78" s="160" t="s">
        <v>545</v>
      </c>
      <c r="B78" s="163" t="s">
        <v>136</v>
      </c>
      <c r="C78" s="159">
        <v>0</v>
      </c>
      <c r="D78" s="159">
        <v>0</v>
      </c>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569</v>
      </c>
      <c r="AA78" s="159"/>
      <c r="AB78" s="159">
        <v>0</v>
      </c>
      <c r="AC78" s="159">
        <v>0</v>
      </c>
    </row>
    <row r="79" spans="1:29" x14ac:dyDescent="0.25">
      <c r="A79" s="160" t="s">
        <v>546</v>
      </c>
      <c r="B79" s="161" t="s">
        <v>453</v>
      </c>
      <c r="C79" s="159">
        <v>0</v>
      </c>
      <c r="D79" s="159">
        <v>0</v>
      </c>
      <c r="E79" s="159"/>
      <c r="F79" s="159"/>
      <c r="G79" s="159">
        <v>0</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569</v>
      </c>
      <c r="AA79" s="159"/>
      <c r="AB79" s="159">
        <v>0</v>
      </c>
      <c r="AC79" s="159">
        <v>0</v>
      </c>
    </row>
    <row r="80" spans="1:29" x14ac:dyDescent="0.25">
      <c r="A80" s="160" t="s">
        <v>547</v>
      </c>
      <c r="B80" s="161" t="s">
        <v>503</v>
      </c>
      <c r="C80" s="166">
        <v>0</v>
      </c>
      <c r="D80" s="167">
        <v>0</v>
      </c>
      <c r="E80" s="168"/>
      <c r="F80" s="168"/>
      <c r="G80" s="159">
        <v>0</v>
      </c>
      <c r="H80" s="159">
        <v>0</v>
      </c>
      <c r="I80" s="168"/>
      <c r="J80" s="159">
        <v>0</v>
      </c>
      <c r="K80" s="167"/>
      <c r="L80" s="159">
        <v>0</v>
      </c>
      <c r="M80" s="167"/>
      <c r="N80" s="159">
        <v>0</v>
      </c>
      <c r="O80" s="167"/>
      <c r="P80" s="159">
        <v>0</v>
      </c>
      <c r="Q80" s="167"/>
      <c r="R80" s="159">
        <v>0</v>
      </c>
      <c r="S80" s="167"/>
      <c r="T80" s="159">
        <v>0</v>
      </c>
      <c r="U80" s="167"/>
      <c r="V80" s="159">
        <v>0</v>
      </c>
      <c r="W80" s="167"/>
      <c r="X80" s="159">
        <v>0</v>
      </c>
      <c r="Y80" s="167"/>
      <c r="Z80" s="159" t="s">
        <v>569</v>
      </c>
      <c r="AA80" s="167"/>
      <c r="AB80" s="159">
        <v>0</v>
      </c>
      <c r="AC80" s="159">
        <v>0</v>
      </c>
    </row>
    <row r="81" spans="1:29" x14ac:dyDescent="0.25">
      <c r="A81" s="160" t="s">
        <v>548</v>
      </c>
      <c r="B81" s="161" t="s">
        <v>505</v>
      </c>
      <c r="C81" s="166">
        <v>0</v>
      </c>
      <c r="D81" s="167">
        <v>0</v>
      </c>
      <c r="E81" s="168"/>
      <c r="F81" s="168"/>
      <c r="G81" s="159">
        <v>0</v>
      </c>
      <c r="H81" s="159">
        <v>0</v>
      </c>
      <c r="I81" s="168"/>
      <c r="J81" s="159">
        <v>0</v>
      </c>
      <c r="K81" s="167"/>
      <c r="L81" s="159">
        <v>0</v>
      </c>
      <c r="M81" s="167"/>
      <c r="N81" s="159">
        <v>0</v>
      </c>
      <c r="O81" s="167"/>
      <c r="P81" s="159">
        <v>0</v>
      </c>
      <c r="Q81" s="167"/>
      <c r="R81" s="159">
        <v>0</v>
      </c>
      <c r="S81" s="167"/>
      <c r="T81" s="159">
        <v>0</v>
      </c>
      <c r="U81" s="167"/>
      <c r="V81" s="159">
        <v>0</v>
      </c>
      <c r="W81" s="167"/>
      <c r="X81" s="159">
        <v>0</v>
      </c>
      <c r="Y81" s="167"/>
      <c r="Z81" s="159" t="s">
        <v>569</v>
      </c>
      <c r="AA81" s="167"/>
      <c r="AB81" s="159">
        <v>0</v>
      </c>
      <c r="AC81" s="159">
        <v>0</v>
      </c>
    </row>
    <row r="82" spans="1:29" x14ac:dyDescent="0.25">
      <c r="A82" s="160" t="s">
        <v>549</v>
      </c>
      <c r="B82" s="161" t="s">
        <v>507</v>
      </c>
      <c r="C82" s="166">
        <v>0</v>
      </c>
      <c r="D82" s="167">
        <v>0</v>
      </c>
      <c r="E82" s="168"/>
      <c r="F82" s="168"/>
      <c r="G82" s="159">
        <v>0</v>
      </c>
      <c r="H82" s="159">
        <v>0</v>
      </c>
      <c r="I82" s="168"/>
      <c r="J82" s="159">
        <v>0</v>
      </c>
      <c r="K82" s="167"/>
      <c r="L82" s="159">
        <v>0</v>
      </c>
      <c r="M82" s="167"/>
      <c r="N82" s="159">
        <v>0</v>
      </c>
      <c r="O82" s="167"/>
      <c r="P82" s="159">
        <v>0</v>
      </c>
      <c r="Q82" s="167"/>
      <c r="R82" s="159">
        <v>0</v>
      </c>
      <c r="S82" s="167"/>
      <c r="T82" s="159">
        <v>0</v>
      </c>
      <c r="U82" s="167"/>
      <c r="V82" s="159">
        <v>0</v>
      </c>
      <c r="W82" s="167"/>
      <c r="X82" s="159">
        <v>0</v>
      </c>
      <c r="Y82" s="167"/>
      <c r="Z82" s="159" t="s">
        <v>569</v>
      </c>
      <c r="AA82" s="167"/>
      <c r="AB82" s="159">
        <v>0</v>
      </c>
      <c r="AC82" s="159">
        <v>0</v>
      </c>
    </row>
    <row r="83" spans="1:29" x14ac:dyDescent="0.25">
      <c r="A83" s="160" t="s">
        <v>550</v>
      </c>
      <c r="B83" s="161" t="s">
        <v>509</v>
      </c>
      <c r="C83" s="166">
        <v>0</v>
      </c>
      <c r="D83" s="167">
        <v>0</v>
      </c>
      <c r="E83" s="168"/>
      <c r="F83" s="168"/>
      <c r="G83" s="159">
        <v>0</v>
      </c>
      <c r="H83" s="159">
        <v>0</v>
      </c>
      <c r="I83" s="168"/>
      <c r="J83" s="159">
        <v>0</v>
      </c>
      <c r="K83" s="167"/>
      <c r="L83" s="159">
        <v>0</v>
      </c>
      <c r="M83" s="167"/>
      <c r="N83" s="159">
        <v>0</v>
      </c>
      <c r="O83" s="167"/>
      <c r="P83" s="159">
        <v>0</v>
      </c>
      <c r="Q83" s="167"/>
      <c r="R83" s="159">
        <v>0</v>
      </c>
      <c r="S83" s="167"/>
      <c r="T83" s="159">
        <v>0</v>
      </c>
      <c r="U83" s="167"/>
      <c r="V83" s="159">
        <v>0</v>
      </c>
      <c r="W83" s="167"/>
      <c r="X83" s="159">
        <v>0</v>
      </c>
      <c r="Y83" s="167"/>
      <c r="Z83" s="159" t="s">
        <v>569</v>
      </c>
      <c r="AA83" s="167"/>
      <c r="AB83" s="159">
        <v>0</v>
      </c>
      <c r="AC83" s="159">
        <v>0</v>
      </c>
    </row>
    <row r="84" spans="1:29" x14ac:dyDescent="0.25">
      <c r="A84" s="160" t="s">
        <v>551</v>
      </c>
      <c r="B84" s="161" t="s">
        <v>511</v>
      </c>
      <c r="C84" s="166">
        <v>0</v>
      </c>
      <c r="D84" s="167">
        <v>0</v>
      </c>
      <c r="E84" s="168"/>
      <c r="F84" s="168"/>
      <c r="G84" s="159">
        <v>0</v>
      </c>
      <c r="H84" s="159">
        <v>0</v>
      </c>
      <c r="I84" s="168"/>
      <c r="J84" s="159">
        <v>0</v>
      </c>
      <c r="K84" s="167"/>
      <c r="L84" s="159">
        <v>0</v>
      </c>
      <c r="M84" s="167"/>
      <c r="N84" s="159">
        <v>0</v>
      </c>
      <c r="O84" s="167"/>
      <c r="P84" s="159">
        <v>0</v>
      </c>
      <c r="Q84" s="167"/>
      <c r="R84" s="159">
        <v>0</v>
      </c>
      <c r="S84" s="167"/>
      <c r="T84" s="159">
        <v>0</v>
      </c>
      <c r="U84" s="167"/>
      <c r="V84" s="159">
        <v>0</v>
      </c>
      <c r="W84" s="167"/>
      <c r="X84" s="159">
        <v>0</v>
      </c>
      <c r="Y84" s="167"/>
      <c r="Z84" s="159" t="s">
        <v>569</v>
      </c>
      <c r="AA84" s="167"/>
      <c r="AB84" s="159">
        <v>0</v>
      </c>
      <c r="AC84" s="159">
        <v>0</v>
      </c>
    </row>
    <row r="85" spans="1:29" x14ac:dyDescent="0.25">
      <c r="A85" s="160" t="s">
        <v>552</v>
      </c>
      <c r="B85" s="161" t="s">
        <v>513</v>
      </c>
      <c r="C85" s="166">
        <v>0</v>
      </c>
      <c r="D85" s="167">
        <v>0</v>
      </c>
      <c r="E85" s="168"/>
      <c r="F85" s="168"/>
      <c r="G85" s="159">
        <v>0</v>
      </c>
      <c r="H85" s="159">
        <v>0</v>
      </c>
      <c r="I85" s="168"/>
      <c r="J85" s="159">
        <v>0</v>
      </c>
      <c r="K85" s="167"/>
      <c r="L85" s="159">
        <v>0</v>
      </c>
      <c r="M85" s="167"/>
      <c r="N85" s="159">
        <v>0</v>
      </c>
      <c r="O85" s="167"/>
      <c r="P85" s="159">
        <v>0</v>
      </c>
      <c r="Q85" s="167"/>
      <c r="R85" s="159">
        <v>0</v>
      </c>
      <c r="S85" s="167"/>
      <c r="T85" s="159">
        <v>0</v>
      </c>
      <c r="U85" s="167"/>
      <c r="V85" s="159">
        <v>0</v>
      </c>
      <c r="W85" s="167"/>
      <c r="X85" s="159">
        <v>0</v>
      </c>
      <c r="Y85" s="167"/>
      <c r="Z85" s="159" t="s">
        <v>569</v>
      </c>
      <c r="AA85" s="167"/>
      <c r="AB85" s="159">
        <v>0</v>
      </c>
      <c r="AC85" s="159">
        <v>0</v>
      </c>
    </row>
    <row r="86" spans="1:29" x14ac:dyDescent="0.25">
      <c r="A86" s="160" t="s">
        <v>553</v>
      </c>
      <c r="B86" s="161" t="s">
        <v>515</v>
      </c>
      <c r="C86" s="169">
        <v>0</v>
      </c>
      <c r="D86" s="167">
        <v>0</v>
      </c>
      <c r="E86" s="168"/>
      <c r="F86" s="168"/>
      <c r="G86" s="159">
        <v>0</v>
      </c>
      <c r="H86" s="159">
        <v>0</v>
      </c>
      <c r="I86" s="168"/>
      <c r="J86" s="159">
        <v>0</v>
      </c>
      <c r="K86" s="167"/>
      <c r="L86" s="159">
        <v>0</v>
      </c>
      <c r="M86" s="167"/>
      <c r="N86" s="159">
        <v>0</v>
      </c>
      <c r="O86" s="167"/>
      <c r="P86" s="159">
        <v>0</v>
      </c>
      <c r="Q86" s="167"/>
      <c r="R86" s="159">
        <v>0</v>
      </c>
      <c r="S86" s="167"/>
      <c r="T86" s="159">
        <v>0</v>
      </c>
      <c r="U86" s="167"/>
      <c r="V86" s="159">
        <v>0</v>
      </c>
      <c r="W86" s="167"/>
      <c r="X86" s="159">
        <v>0</v>
      </c>
      <c r="Y86" s="167"/>
      <c r="Z86" s="159" t="s">
        <v>569</v>
      </c>
      <c r="AA86" s="167"/>
      <c r="AB86" s="159">
        <v>0</v>
      </c>
      <c r="AC86" s="15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'1. паспорт местоположение'!A12:C12</f>
        <v>M_TP1100.PS.0079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9" t="s">
        <v>421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52</v>
      </c>
      <c r="B22" s="403" t="s">
        <v>24</v>
      </c>
      <c r="C22" s="400" t="s">
        <v>51</v>
      </c>
      <c r="D22" s="400" t="s">
        <v>50</v>
      </c>
      <c r="E22" s="406" t="s">
        <v>432</v>
      </c>
      <c r="F22" s="407"/>
      <c r="G22" s="407"/>
      <c r="H22" s="407"/>
      <c r="I22" s="407"/>
      <c r="J22" s="407"/>
      <c r="K22" s="407"/>
      <c r="L22" s="408"/>
      <c r="M22" s="400" t="s">
        <v>49</v>
      </c>
      <c r="N22" s="400" t="s">
        <v>48</v>
      </c>
      <c r="O22" s="400" t="s">
        <v>47</v>
      </c>
      <c r="P22" s="409" t="s">
        <v>215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ht="64.5" customHeight="1" x14ac:dyDescent="0.25">
      <c r="A23" s="401"/>
      <c r="B23" s="404"/>
      <c r="C23" s="401"/>
      <c r="D23" s="401"/>
      <c r="E23" s="415" t="s">
        <v>23</v>
      </c>
      <c r="F23" s="417" t="s">
        <v>131</v>
      </c>
      <c r="G23" s="417" t="s">
        <v>130</v>
      </c>
      <c r="H23" s="417" t="s">
        <v>129</v>
      </c>
      <c r="I23" s="421" t="s">
        <v>345</v>
      </c>
      <c r="J23" s="421" t="s">
        <v>346</v>
      </c>
      <c r="K23" s="421" t="s">
        <v>347</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82" t="s">
        <v>13</v>
      </c>
      <c r="AG24" s="82" t="s">
        <v>12</v>
      </c>
      <c r="AH24" s="83" t="s">
        <v>2</v>
      </c>
      <c r="AI24" s="83" t="s">
        <v>11</v>
      </c>
      <c r="AJ24" s="402"/>
      <c r="AK24" s="402"/>
      <c r="AL24" s="402"/>
      <c r="AM24" s="402"/>
      <c r="AN24" s="402"/>
      <c r="AO24" s="402"/>
      <c r="AP24" s="402"/>
      <c r="AQ24" s="412"/>
      <c r="AR24" s="409"/>
      <c r="AS24" s="409"/>
      <c r="AT24" s="409"/>
      <c r="AU24" s="409"/>
      <c r="AV24" s="41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70"/>
      <c r="Q26" s="120"/>
      <c r="R26" s="170"/>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70"/>
      <c r="Q29" s="120"/>
      <c r="R29" s="170"/>
      <c r="S29" s="119"/>
      <c r="T29" s="120"/>
      <c r="U29" s="116"/>
      <c r="V29" s="116"/>
      <c r="W29" s="121"/>
      <c r="X29" s="170"/>
      <c r="Y29" s="119"/>
      <c r="Z29" s="116"/>
      <c r="AA29" s="123"/>
      <c r="AB29" s="170"/>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70"/>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7" t="str">
        <f>'1. паспорт местоположение'!A5:C5</f>
        <v>Год раскрытия информации: 2026 год</v>
      </c>
      <c r="B5" s="427"/>
    </row>
    <row r="6" spans="1:2" ht="18.75" x14ac:dyDescent="0.3">
      <c r="A6" s="154"/>
      <c r="B6" s="154"/>
    </row>
    <row r="7" spans="1:2" ht="18.75" x14ac:dyDescent="0.25">
      <c r="A7" s="243" t="s">
        <v>9</v>
      </c>
      <c r="B7" s="243"/>
    </row>
    <row r="8" spans="1:2" ht="18.75" x14ac:dyDescent="0.25">
      <c r="A8" s="11"/>
      <c r="B8" s="11"/>
    </row>
    <row r="9" spans="1:2" ht="15.75" x14ac:dyDescent="0.25">
      <c r="A9" s="428" t="str">
        <f>'1. паспорт местоположение'!A9:C9</f>
        <v xml:space="preserve"> АО "Россети Тюмень"</v>
      </c>
      <c r="B9" s="428"/>
    </row>
    <row r="10" spans="1:2" ht="18.75" x14ac:dyDescent="0.25">
      <c r="A10" s="425" t="s">
        <v>8</v>
      </c>
      <c r="B10" s="425"/>
    </row>
    <row r="11" spans="1:2" ht="18.75" x14ac:dyDescent="0.25">
      <c r="A11" s="11"/>
      <c r="B11" s="11"/>
    </row>
    <row r="12" spans="1:2" ht="15.75" x14ac:dyDescent="0.25">
      <c r="A12" s="429" t="str">
        <f>'7. Паспорт отчет о закупке'!A12:AV12</f>
        <v>M_TP1100.PS.0079</v>
      </c>
      <c r="B12" s="429"/>
    </row>
    <row r="13" spans="1:2" ht="18.75" x14ac:dyDescent="0.25">
      <c r="A13" s="425" t="s">
        <v>7</v>
      </c>
      <c r="B13" s="425"/>
    </row>
    <row r="14" spans="1:2" ht="18.75" x14ac:dyDescent="0.25">
      <c r="A14" s="10"/>
      <c r="B14" s="10"/>
    </row>
    <row r="15" spans="1:2" ht="61.5" customHeight="1" x14ac:dyDescent="0.25">
      <c r="A15" s="424"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24"/>
    </row>
    <row r="16" spans="1:2" ht="18.75" x14ac:dyDescent="0.25">
      <c r="A16" s="425" t="s">
        <v>6</v>
      </c>
      <c r="B16" s="425"/>
    </row>
    <row r="17" spans="1:2" ht="15.75" x14ac:dyDescent="0.25">
      <c r="A17" s="79"/>
      <c r="B17" s="155"/>
    </row>
    <row r="18" spans="1:2" ht="30" customHeight="1" x14ac:dyDescent="0.25">
      <c r="A18" s="426" t="s">
        <v>422</v>
      </c>
      <c r="B18" s="426"/>
    </row>
    <row r="20" spans="1:2" ht="15.75" thickBot="1" x14ac:dyDescent="0.3"/>
    <row r="21" spans="1:2" ht="60" customHeight="1" x14ac:dyDescent="0.25">
      <c r="A21" s="129" t="s">
        <v>454</v>
      </c>
      <c r="B21" s="130"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31" t="s">
        <v>319</v>
      </c>
      <c r="B22" s="132" t="s">
        <v>573</v>
      </c>
    </row>
    <row r="23" spans="1:2" x14ac:dyDescent="0.25">
      <c r="A23" s="131" t="s">
        <v>285</v>
      </c>
      <c r="B23" s="133" t="s">
        <v>580</v>
      </c>
    </row>
    <row r="24" spans="1:2" x14ac:dyDescent="0.25">
      <c r="A24" s="131" t="s">
        <v>320</v>
      </c>
      <c r="B24" s="132"/>
    </row>
    <row r="25" spans="1:2" x14ac:dyDescent="0.25">
      <c r="A25" s="135" t="s">
        <v>321</v>
      </c>
      <c r="B25" s="132">
        <v>2031</v>
      </c>
    </row>
    <row r="26" spans="1:2" ht="28.5" x14ac:dyDescent="0.25">
      <c r="A26" s="135" t="s">
        <v>322</v>
      </c>
      <c r="B26" s="134" t="s">
        <v>572</v>
      </c>
    </row>
    <row r="27" spans="1:2" ht="28.5" x14ac:dyDescent="0.25">
      <c r="A27" s="136" t="s">
        <v>680</v>
      </c>
      <c r="B27" s="137">
        <v>722.34542529961413</v>
      </c>
    </row>
    <row r="28" spans="1:2" ht="30" x14ac:dyDescent="0.25">
      <c r="A28" s="138" t="s">
        <v>323</v>
      </c>
      <c r="B28" s="171" t="s">
        <v>681</v>
      </c>
    </row>
    <row r="29" spans="1:2" ht="28.5" x14ac:dyDescent="0.25">
      <c r="A29" s="136" t="s">
        <v>465</v>
      </c>
      <c r="B29" s="137"/>
    </row>
    <row r="30" spans="1:2" ht="28.5" x14ac:dyDescent="0.25">
      <c r="A30" s="139" t="s">
        <v>466</v>
      </c>
      <c r="B30" s="140"/>
    </row>
    <row r="31" spans="1:2" x14ac:dyDescent="0.25">
      <c r="A31" s="138" t="s">
        <v>324</v>
      </c>
      <c r="B31" s="134"/>
    </row>
    <row r="32" spans="1:2" ht="30" customHeight="1" thickBot="1" x14ac:dyDescent="0.3">
      <c r="A32" s="141" t="s">
        <v>455</v>
      </c>
      <c r="B32" s="142"/>
    </row>
    <row r="33" spans="1:2" s="156" customFormat="1" ht="45" customHeight="1" x14ac:dyDescent="0.25">
      <c r="A33" s="143" t="s">
        <v>574</v>
      </c>
      <c r="B33" s="144"/>
    </row>
    <row r="34" spans="1:2" s="156" customFormat="1" x14ac:dyDescent="0.25">
      <c r="A34" s="145" t="s">
        <v>325</v>
      </c>
      <c r="B34" s="146"/>
    </row>
    <row r="35" spans="1:2" s="156" customFormat="1" x14ac:dyDescent="0.25">
      <c r="A35" s="145" t="s">
        <v>467</v>
      </c>
      <c r="B35" s="147"/>
    </row>
    <row r="36" spans="1:2" s="156" customFormat="1" x14ac:dyDescent="0.25">
      <c r="A36" s="145" t="s">
        <v>468</v>
      </c>
      <c r="B36" s="147"/>
    </row>
    <row r="37" spans="1:2" s="156" customFormat="1" ht="45" customHeight="1" x14ac:dyDescent="0.25">
      <c r="A37" s="143" t="s">
        <v>575</v>
      </c>
      <c r="B37" s="144"/>
    </row>
    <row r="38" spans="1:2" s="156" customFormat="1" x14ac:dyDescent="0.25">
      <c r="A38" s="145" t="s">
        <v>325</v>
      </c>
      <c r="B38" s="146"/>
    </row>
    <row r="39" spans="1:2" s="156" customFormat="1" x14ac:dyDescent="0.25">
      <c r="A39" s="145" t="s">
        <v>467</v>
      </c>
      <c r="B39" s="147"/>
    </row>
    <row r="40" spans="1:2" s="156" customFormat="1" x14ac:dyDescent="0.25">
      <c r="A40" s="145" t="s">
        <v>468</v>
      </c>
      <c r="B40" s="147"/>
    </row>
    <row r="41" spans="1:2" ht="45" customHeight="1" thickBot="1" x14ac:dyDescent="0.3">
      <c r="A41" s="141" t="s">
        <v>456</v>
      </c>
      <c r="B41" s="142"/>
    </row>
    <row r="42" spans="1:2" s="156" customFormat="1" ht="30" customHeight="1" x14ac:dyDescent="0.25">
      <c r="A42" s="145" t="s">
        <v>469</v>
      </c>
      <c r="B42" s="146"/>
    </row>
    <row r="43" spans="1:2" s="156" customFormat="1" x14ac:dyDescent="0.25">
      <c r="A43" s="145" t="s">
        <v>325</v>
      </c>
      <c r="B43" s="146"/>
    </row>
    <row r="44" spans="1:2" s="156" customFormat="1" x14ac:dyDescent="0.25">
      <c r="A44" s="145" t="s">
        <v>467</v>
      </c>
      <c r="B44" s="146"/>
    </row>
    <row r="45" spans="1:2" s="156" customFormat="1" x14ac:dyDescent="0.25">
      <c r="A45" s="145" t="s">
        <v>468</v>
      </c>
      <c r="B45" s="146"/>
    </row>
    <row r="46" spans="1:2" ht="30" customHeight="1" thickBot="1" x14ac:dyDescent="0.3">
      <c r="A46" s="141" t="s">
        <v>457</v>
      </c>
      <c r="B46" s="142"/>
    </row>
    <row r="47" spans="1:2" s="156" customFormat="1" ht="30" customHeight="1" x14ac:dyDescent="0.25">
      <c r="A47" s="145" t="s">
        <v>469</v>
      </c>
      <c r="B47" s="146"/>
    </row>
    <row r="48" spans="1:2" s="156" customFormat="1" x14ac:dyDescent="0.25">
      <c r="A48" s="145" t="s">
        <v>325</v>
      </c>
      <c r="B48" s="146"/>
    </row>
    <row r="49" spans="1:2" s="156" customFormat="1" x14ac:dyDescent="0.25">
      <c r="A49" s="145" t="s">
        <v>467</v>
      </c>
      <c r="B49" s="146"/>
    </row>
    <row r="50" spans="1:2" s="156" customFormat="1" x14ac:dyDescent="0.25">
      <c r="A50" s="145" t="s">
        <v>468</v>
      </c>
      <c r="B50" s="146"/>
    </row>
    <row r="51" spans="1:2" ht="30" customHeight="1" thickBot="1" x14ac:dyDescent="0.3">
      <c r="A51" s="141" t="s">
        <v>326</v>
      </c>
      <c r="B51" s="148"/>
    </row>
    <row r="52" spans="1:2" s="156" customFormat="1" x14ac:dyDescent="0.25">
      <c r="A52" s="145" t="s">
        <v>324</v>
      </c>
      <c r="B52" s="146"/>
    </row>
    <row r="53" spans="1:2" s="156" customFormat="1" x14ac:dyDescent="0.25">
      <c r="A53" s="145" t="s">
        <v>458</v>
      </c>
      <c r="B53" s="146"/>
    </row>
    <row r="54" spans="1:2" s="156" customFormat="1" x14ac:dyDescent="0.25">
      <c r="A54" s="145" t="s">
        <v>459</v>
      </c>
      <c r="B54" s="146"/>
    </row>
    <row r="55" spans="1:2" s="156" customFormat="1" ht="30" customHeight="1" x14ac:dyDescent="0.25">
      <c r="A55" s="145" t="s">
        <v>460</v>
      </c>
      <c r="B55" s="146"/>
    </row>
    <row r="56" spans="1:2" ht="15.75" thickBot="1" x14ac:dyDescent="0.3">
      <c r="A56" s="141" t="s">
        <v>327</v>
      </c>
      <c r="B56" s="148"/>
    </row>
    <row r="57" spans="1:2" ht="15.75" thickBot="1" x14ac:dyDescent="0.3">
      <c r="A57" s="141" t="s">
        <v>328</v>
      </c>
      <c r="B57" s="142"/>
    </row>
    <row r="58" spans="1:2" ht="15.75" thickBot="1" x14ac:dyDescent="0.3">
      <c r="A58" s="141" t="s">
        <v>329</v>
      </c>
      <c r="B58" s="148"/>
    </row>
    <row r="59" spans="1:2" ht="15.75" thickBot="1" x14ac:dyDescent="0.3">
      <c r="A59" s="141" t="s">
        <v>330</v>
      </c>
      <c r="B59" s="142"/>
    </row>
    <row r="60" spans="1:2" ht="15.75" thickBot="1" x14ac:dyDescent="0.3">
      <c r="A60" s="141" t="s">
        <v>331</v>
      </c>
      <c r="B60" s="148"/>
    </row>
    <row r="61" spans="1:2" s="156" customFormat="1" ht="30" customHeight="1" x14ac:dyDescent="0.25">
      <c r="A61" s="145" t="s">
        <v>332</v>
      </c>
      <c r="B61" s="146" t="s">
        <v>576</v>
      </c>
    </row>
    <row r="62" spans="1:2" s="156" customFormat="1" x14ac:dyDescent="0.25">
      <c r="A62" s="145" t="s">
        <v>333</v>
      </c>
      <c r="B62" s="146"/>
    </row>
    <row r="63" spans="1:2" s="156" customFormat="1" x14ac:dyDescent="0.25">
      <c r="A63" s="145" t="s">
        <v>334</v>
      </c>
      <c r="B63" s="146"/>
    </row>
    <row r="64" spans="1:2" s="156" customFormat="1" x14ac:dyDescent="0.25">
      <c r="A64" s="145" t="s">
        <v>653</v>
      </c>
      <c r="B64" s="146"/>
    </row>
    <row r="65" spans="1:2" s="156" customFormat="1" x14ac:dyDescent="0.25">
      <c r="A65" s="145" t="s">
        <v>335</v>
      </c>
      <c r="B65" s="146"/>
    </row>
    <row r="66" spans="1:2" ht="30" customHeight="1" thickBot="1" x14ac:dyDescent="0.3">
      <c r="A66" s="141" t="s">
        <v>336</v>
      </c>
      <c r="B66" s="148"/>
    </row>
    <row r="67" spans="1:2" ht="30" customHeight="1" thickBot="1" x14ac:dyDescent="0.3">
      <c r="A67" s="141" t="s">
        <v>337</v>
      </c>
      <c r="B67" s="172"/>
    </row>
    <row r="68" spans="1:2" s="156" customFormat="1" x14ac:dyDescent="0.25">
      <c r="A68" s="145" t="s">
        <v>324</v>
      </c>
      <c r="B68" s="146"/>
    </row>
    <row r="69" spans="1:2" s="156" customFormat="1" x14ac:dyDescent="0.25">
      <c r="A69" s="145" t="s">
        <v>470</v>
      </c>
      <c r="B69" s="146"/>
    </row>
    <row r="70" spans="1:2" s="156" customFormat="1" x14ac:dyDescent="0.25">
      <c r="A70" s="145" t="s">
        <v>471</v>
      </c>
      <c r="B70" s="146"/>
    </row>
    <row r="71" spans="1:2" ht="15.75" thickBot="1" x14ac:dyDescent="0.3">
      <c r="A71" s="141" t="s">
        <v>338</v>
      </c>
      <c r="B71" s="148" t="s">
        <v>577</v>
      </c>
    </row>
    <row r="72" spans="1:2" ht="15.75" thickBot="1" x14ac:dyDescent="0.3">
      <c r="A72" s="141" t="s">
        <v>339</v>
      </c>
      <c r="B72" s="148"/>
    </row>
    <row r="73" spans="1:2" s="156" customFormat="1" x14ac:dyDescent="0.25">
      <c r="A73" s="145" t="s">
        <v>472</v>
      </c>
      <c r="B73" s="146" t="s">
        <v>578</v>
      </c>
    </row>
    <row r="74" spans="1:2" s="156" customFormat="1" x14ac:dyDescent="0.25">
      <c r="A74" s="145" t="s">
        <v>473</v>
      </c>
      <c r="B74" s="146"/>
    </row>
    <row r="75" spans="1:2" s="156" customFormat="1" x14ac:dyDescent="0.25">
      <c r="A75" s="145" t="s">
        <v>474</v>
      </c>
      <c r="B75" s="146"/>
    </row>
    <row r="76" spans="1:2" ht="30" customHeight="1" thickBot="1" x14ac:dyDescent="0.3">
      <c r="A76" s="141" t="s">
        <v>340</v>
      </c>
      <c r="B76" s="175" t="s">
        <v>579</v>
      </c>
    </row>
    <row r="77" spans="1:2" ht="30" customHeight="1" thickBot="1" x14ac:dyDescent="0.3">
      <c r="A77" s="141" t="s">
        <v>341</v>
      </c>
      <c r="B77" s="173"/>
    </row>
    <row r="78" spans="1:2" s="156" customFormat="1" x14ac:dyDescent="0.25">
      <c r="A78" s="145" t="s">
        <v>475</v>
      </c>
      <c r="B78" s="146"/>
    </row>
    <row r="79" spans="1:2" s="156" customFormat="1" ht="30" customHeight="1" x14ac:dyDescent="0.25">
      <c r="A79" s="145" t="s">
        <v>476</v>
      </c>
      <c r="B79" s="146"/>
    </row>
    <row r="80" spans="1:2" s="156" customFormat="1" x14ac:dyDescent="0.25">
      <c r="A80" s="145" t="s">
        <v>477</v>
      </c>
      <c r="B80" s="146"/>
    </row>
    <row r="81" spans="1:2" s="156" customFormat="1" x14ac:dyDescent="0.25">
      <c r="A81" s="145" t="s">
        <v>478</v>
      </c>
      <c r="B81" s="146"/>
    </row>
    <row r="82" spans="1:2" s="156" customFormat="1" x14ac:dyDescent="0.25">
      <c r="A82" s="145" t="s">
        <v>479</v>
      </c>
      <c r="B82" s="14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2026-04-21T13:55:37Z</dcterms:modified>
</cp:coreProperties>
</file>