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TP1200.VL.0036\"/>
    </mc:Choice>
  </mc:AlternateContent>
  <bookViews>
    <workbookView xWindow="0" yWindow="0" windowWidth="27540" windowHeight="127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42" i="22" l="1"/>
  <c r="B38" i="22"/>
  <c r="B32" i="22"/>
  <c r="C25" i="6" l="1"/>
  <c r="C40" i="7"/>
  <c r="B62" i="22" l="1"/>
  <c r="B60" i="22"/>
  <c r="B34" i="22" l="1"/>
  <c r="B30" i="22" l="1"/>
  <c r="B29" i="22" s="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3" i="22" l="1"/>
  <c r="A12" i="6" l="1"/>
  <c r="A15" i="6"/>
  <c r="A9" i="6"/>
  <c r="A5" i="6"/>
  <c r="A9" i="14"/>
  <c r="A15" i="14"/>
  <c r="A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<sst xmlns="http://schemas.openxmlformats.org/spreadsheetml/2006/main" count="1214" uniqueCount="631">
  <si>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</si>
  <si>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</si>
  <si>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</si>
  <si>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</si>
  <si>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</si>
  <si>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</si>
  <si>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</si>
  <si>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</si>
  <si>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</si>
  <si>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</si>
  <si>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</si>
  <si>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</si>
  <si>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</si>
  <si>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</si>
  <si>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</si>
  <si>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</si>
  <si>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</si>
  <si>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</si>
  <si>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</si>
  <si>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</si>
  <si>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</si>
  <si>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</si>
  <si>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</si>
  <si>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</si>
  <si>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</si>
  <si>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</si>
  <si>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</si>
  <si>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</si>
  <si>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</si>
  <si>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</si>
  <si>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</si>
  <si>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</si>
  <si>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</si>
  <si>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</si>
  <si>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</si>
  <si>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</si>
  <si>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</si>
  <si>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</si>
  <si>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</si>
  <si>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</si>
  <si>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</si>
  <si>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</si>
  <si>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</si>
  <si>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</si>
  <si>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</si>
  <si>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</si>
  <si>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</si>
  <si>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</si>
  <si>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</si>
  <si>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</si>
  <si>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</si>
  <si>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</si>
  <si>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</si>
  <si>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</si>
  <si>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</si>
  <si>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</si>
  <si>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</si>
  <si>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</si>
  <si>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</si>
  <si>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</si>
  <si>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</si>
  <si>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</si>
  <si>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</si>
  <si>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</si>
  <si>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</si>
  <si>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</si>
  <si>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</si>
  <si>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</si>
  <si>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</si>
  <si>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</si>
  <si>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</si>
  <si>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</si>
  <si>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</si>
  <si>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</si>
  <si>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</si>
  <si>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</si>
  <si>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</si>
  <si>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</si>
  <si>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</si>
  <si>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</si>
  <si>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</si>
  <si>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</si>
  <si>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</si>
  <si>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</si>
  <si>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</si>
  <si>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</si>
  <si>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</si>
  <si>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</si>
  <si>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</si>
  <si>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</si>
  <si>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</si>
  <si>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</si>
  <si>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</si>
  <si>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</si>
  <si>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</si>
  <si>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</si>
  <si>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</si>
  <si>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</si>
  <si>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</si>
  <si>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</si>
  <si>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</si>
  <si>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</si>
  <si>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</si>
  <si>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</si>
  <si>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</si>
  <si>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</si>
  <si>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</si>
  <si>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</si>
  <si>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</si>
  <si>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</si>
  <si>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</si>
  <si>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</si>
  <si>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</si>
  <si>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</si>
  <si>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</si>
  <si>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</si>
  <si>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</si>
  <si>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</si>
  <si>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</si>
  <si>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</si>
  <si>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</si>
  <si>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</si>
  <si>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</si>
  <si>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</si>
  <si>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</si>
  <si>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</si>
  <si>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</si>
  <si>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</si>
  <si>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</si>
  <si>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</si>
  <si>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</si>
  <si>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</si>
  <si>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</si>
  <si>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</si>
  <si>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</si>
  <si>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</si>
  <si>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</si>
  <si>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</si>
  <si>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</si>
  <si>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</si>
  <si>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</si>
  <si>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</si>
  <si>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</si>
  <si>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</si>
  <si>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</si>
  <si>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</si>
  <si>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</si>
  <si>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</si>
  <si>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</si>
  <si>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</si>
  <si>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</si>
  <si>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</si>
  <si>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</si>
  <si>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</si>
  <si>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</si>
  <si>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</si>
  <si>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</si>
  <si>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</si>
  <si>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</si>
  <si>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</si>
  <si>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</si>
  <si>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</si>
  <si>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</si>
  <si>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</si>
  <si>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</si>
  <si>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</si>
  <si>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</si>
  <si>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</si>
  <si>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</si>
  <si>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</si>
  <si>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</si>
  <si>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</si>
  <si>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</si>
  <si>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</si>
  <si>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</si>
  <si>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</si>
  <si>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</si>
  <si>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</si>
  <si>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</si>
  <si>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</si>
  <si>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</si>
  <si>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</si>
  <si>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</si>
  <si>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</si>
  <si>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</si>
  <si>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</si>
  <si>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</si>
  <si>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</si>
  <si>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</si>
  <si>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</si>
  <si>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</si>
  <si>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</si>
  <si>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</si>
  <si>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</si>
  <si>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</si>
  <si>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</si>
  <si>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</si>
  <si>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</si>
  <si>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</si>
  <si>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</si>
  <si>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</si>
  <si>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</si>
  <si>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</si>
  <si>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</si>
  <si>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</si>
  <si>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</si>
  <si>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</si>
  <si>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</si>
  <si>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</si>
  <si>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</si>
  <si>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</si>
  <si>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</si>
  <si>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</si>
  <si>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</si>
  <si>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</si>
  <si>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</si>
  <si>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</si>
  <si>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</si>
  <si>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</si>
  <si>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</si>
  <si>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</si>
  <si>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</si>
  <si>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</si>
  <si>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</si>
  <si>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</si>
  <si>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</si>
  <si>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</si>
  <si>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</si>
  <si>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</si>
  <si>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</si>
  <si>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</si>
  <si>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</si>
  <si>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</si>
  <si>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</si>
  <si>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</si>
  <si>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</si>
  <si>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</si>
  <si>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</si>
  <si>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</si>
  <si>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</si>
  <si>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</si>
  <si>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</si>
  <si>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</si>
  <si>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</si>
  <si>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</si>
  <si>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</si>
  <si>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</si>
  <si>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</si>
  <si>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</si>
  <si>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</si>
  <si>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</si>
  <si>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</si>
  <si>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</si>
  <si>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</si>
  <si>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</si>
  <si>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</si>
  <si>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</si>
  <si>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</si>
  <si>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</si>
  <si>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</si>
  <si>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</si>
  <si>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</si>
  <si>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</si>
  <si>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</si>
  <si>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</si>
  <si>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</si>
  <si>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</si>
  <si>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</si>
  <si>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</si>
  <si>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</si>
  <si>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</si>
  <si>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</si>
  <si>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</si>
  <si>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</si>
  <si>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</si>
  <si>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</si>
  <si>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</si>
  <si>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</si>
  <si>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</si>
  <si>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</si>
  <si>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</si>
  <si>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</si>
  <si>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</si>
  <si>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</si>
  <si>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</si>
  <si>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</si>
  <si>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</si>
  <si>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</si>
  <si>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</si>
  <si>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</si>
  <si>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</si>
  <si>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</si>
  <si>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</si>
  <si>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</si>
  <si>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</si>
  <si>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</si>
  <si>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</si>
  <si>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</si>
  <si>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</si>
  <si>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</si>
  <si>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</si>
  <si>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</si>
  <si>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</si>
  <si>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</si>
  <si>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</si>
  <si>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</si>
  <si>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</si>
  <si>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</si>
  <si>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</si>
  <si>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</si>
  <si>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</si>
  <si>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</si>
  <si>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</si>
  <si>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</si>
  <si>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</si>
  <si>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</si>
  <si>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</si>
  <si>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</si>
  <si>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</si>
  <si>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</si>
  <si>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</si>
  <si>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</si>
  <si>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</si>
  <si>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</si>
  <si>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</si>
  <si>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</si>
  <si>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</si>
  <si>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</si>
  <si>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</si>
  <si>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</si>
  <si>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</si>
  <si>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</si>
  <si>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</si>
  <si>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</si>
  <si>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</si>
  <si>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</si>
  <si>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</si>
  <si>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</si>
  <si>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</si>
  <si>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</si>
  <si>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</si>
  <si>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</si>
  <si>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</si>
  <si>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</si>
  <si>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</si>
  <si>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</si>
  <si>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</si>
  <si>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</si>
  <si>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</si>
  <si>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</si>
  <si>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</si>
  <si>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</si>
  <si>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</si>
  <si>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</si>
  <si>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</si>
  <si>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</si>
  <si>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</si>
  <si>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</si>
  <si>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</si>
  <si>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</si>
  <si>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</si>
  <si>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</si>
  <si>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</si>
  <si>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</si>
  <si>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</si>
  <si>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</si>
  <si>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</si>
  <si>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</si>
  <si>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</si>
  <si>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</si>
  <si>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</si>
  <si>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</si>
  <si>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</si>
  <si>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</si>
  <si>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</si>
  <si>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</si>
  <si>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</si>
  <si>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</si>
  <si>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</si>
  <si>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</si>
  <si>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</si>
  <si>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</si>
  <si>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</si>
  <si>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</si>
  <si>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</si>
  <si>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</si>
  <si>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</si>
  <si>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</si>
  <si>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</si>
  <si>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</si>
  <si>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</si>
  <si>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</si>
  <si>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</si>
  <si>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</si>
  <si>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</si>
  <si>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</si>
  <si>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</si>
  <si>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</si>
  <si>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</si>
  <si>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</si>
  <si>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</si>
  <si>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</si>
  <si>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</si>
  <si>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</si>
  <si>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</si>
  <si>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</si>
  <si>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</si>
  <si>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</si>
  <si>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</si>
  <si>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</si>
  <si>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</si>
  <si>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</si>
  <si>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</si>
  <si>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</si>
  <si>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</si>
  <si>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</si>
  <si>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</si>
  <si>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</si>
  <si>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</si>
  <si>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</si>
  <si>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</si>
  <si>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</si>
  <si>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</si>
  <si>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</si>
  <si>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</si>
  <si>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</si>
  <si>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</si>
  <si>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</si>
  <si>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</si>
  <si>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</si>
  <si>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</si>
  <si>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</si>
  <si>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</si>
  <si>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</si>
  <si>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</si>
  <si>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</si>
  <si>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</si>
  <si>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</si>
  <si>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</si>
  <si>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</si>
  <si>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</si>
  <si>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</si>
  <si>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</si>
  <si>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</si>
  <si>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</si>
  <si>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</si>
  <si>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</si>
  <si>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</si>
  <si>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</si>
  <si>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</si>
  <si>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</si>
  <si>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</si>
  <si>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</si>
  <si>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</si>
  <si>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</si>
  <si>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</si>
  <si>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</si>
  <si>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</si>
  <si>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</si>
  <si>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</si>
  <si>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</si>
  <si>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</si>
  <si>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</si>
  <si>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</si>
  <si>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</si>
  <si>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</si>
  <si>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</si>
  <si>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</si>
  <si>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</si>
  <si>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</si>
  <si>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</si>
  <si>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</si>
  <si>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</si>
  <si>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</si>
  <si>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</si>
  <si>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</si>
  <si>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</si>
  <si>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</si>
  <si>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</si>
  <si>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</si>
  <si>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</si>
  <si>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</si>
  <si>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</si>
  <si>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</si>
  <si>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</si>
  <si>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</si>
  <si>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</si>
  <si>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</si>
  <si>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</si>
  <si>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</si>
  <si>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</si>
  <si>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</si>
  <si>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</si>
  <si>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</si>
  <si>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M_TP1200.VL.0036</t>
  </si>
  <si>
    <t>не применимо</t>
  </si>
  <si>
    <t>не требуется</t>
  </si>
  <si>
    <t>1990</t>
  </si>
  <si>
    <t>АС185/128</t>
  </si>
  <si>
    <t>ВЛ</t>
  </si>
  <si>
    <t>19,622</t>
  </si>
  <si>
    <t>ВЛ 110 кВ Снежная-Фоминская 1,2                                    отпайка Выкатная 1,2</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</si>
  <si>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</si>
  <si>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</si>
  <si>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</si>
  <si>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</si>
  <si>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Разработка мероприятий по укреплению фундаментов и укреплению береговой линии р. Иртыш в месте нахождения оп.№14)</t>
  </si>
  <si>
    <t>Укрепление фундаментов и укрепление береговой линии р. Иртыш в месте нахождения оп.№14</t>
  </si>
  <si>
    <t>Акт технического освидетельствования  №50 от 27.08.2020 г., ООО ПФМ "Запсибэлектромонтаж", Северо-Уральское управление Ростехнадзора по ХМАО</t>
  </si>
  <si>
    <t>Дальнейшая эксплуатация разрешается до 27.08.2025 г.</t>
  </si>
  <si>
    <t>ХМАО-Югра</t>
  </si>
  <si>
    <t>Нет</t>
  </si>
  <si>
    <t xml:space="preserve">не требуется </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</si>
  <si>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</si>
  <si>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1.6.  Прочие инвестиционные проекты</t>
  </si>
  <si>
    <t>филиал АО "Россети Тюмень" Нефтеюганские электрические сети</t>
  </si>
  <si>
    <t>ХМАО - Югра, Ханты-Мансийский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</si>
  <si>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</si>
  <si>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ВЛ 110 кВ отпайка Выкатная от ВЛ 110 кВ Снежная – Ханты-Мансийская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</si>
  <si>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</si>
  <si>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</si>
  <si>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</si>
  <si>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</si>
  <si>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</si>
  <si>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</si>
  <si>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</si>
  <si>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</si>
  <si>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</si>
  <si>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</si>
  <si>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</si>
  <si>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</si>
  <si>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</si>
  <si>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</si>
  <si>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</si>
  <si>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</si>
  <si>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</si>
  <si>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</si>
  <si>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</si>
  <si>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</si>
  <si>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</si>
  <si>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</si>
  <si>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</si>
  <si>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</si>
  <si>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</si>
  <si>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</si>
  <si>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</si>
  <si>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</si>
  <si>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</si>
  <si>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</si>
  <si>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</si>
  <si>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</si>
  <si>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</si>
  <si>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</si>
  <si>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Ханты - Мансийский район</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</si>
  <si>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</si>
  <si>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</si>
  <si>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
  </si>
  <si>
    <t>филиал АО "Россети Тюмень" Нефтеюганские ЭС</t>
  </si>
  <si>
    <t>Реконструкция и техперевооружение электросетевых объектов</t>
  </si>
  <si>
    <t>ПИР</t>
  </si>
  <si>
    <t>Проведение предпроектного обследования участка ВЛ 110 кВ Снежная – Фоминская I, II отпайка на ПС Выкатная в пролетеопор №№14 -15 для реализации инвестиционного проекта: "Реконструкция ВЛ 110 кВ отпайка Выкатная от ВЛ 110 кВ Снежная –Ханты- Мансийская (Разработка мероприятий по укреплению фундаментов и укреплению береговой линии р. Иртыш в местенахождения оп. № 14)" филиала АО "Россети Тюмень" Нефтеюганские электрические сети</t>
  </si>
  <si>
    <t>Предварительный расчет стоимости работ</t>
  </si>
  <si>
    <t>ВЗ</t>
  </si>
  <si>
    <t>ОЗП</t>
  </si>
  <si>
    <t>ООО "СеверЭСП"</t>
  </si>
  <si>
    <t>www.roseltorg.ru</t>
  </si>
  <si>
    <t>28.12.2023</t>
  </si>
  <si>
    <t>25.12.2023</t>
  </si>
  <si>
    <t>12.01.2024</t>
  </si>
  <si>
    <t>19.01.2024</t>
  </si>
  <si>
    <t>31.01.2024</t>
  </si>
  <si>
    <t>05.02.2024</t>
  </si>
  <si>
    <t>30.07.2024</t>
  </si>
  <si>
    <t>ООО "Уралжилстрой"</t>
  </si>
  <si>
    <t>объем заключенного договора PD01.1200.2024.16/6 от 05.02.2024 . ООО "СеверЭСП"    в ценах 2024 года с НДС, млн. руб</t>
  </si>
  <si>
    <t xml:space="preserve"> ООО "СеверЭСП"</t>
  </si>
  <si>
    <t>всего в 2023 году, в том числе:</t>
  </si>
  <si>
    <t>2023 год</t>
  </si>
  <si>
    <t>всего в 2022 году, в том числе:</t>
  </si>
  <si>
    <t>2022 год</t>
  </si>
  <si>
    <t>2024</t>
  </si>
  <si>
    <t>Проблемные вопросы отсутствуют</t>
  </si>
  <si>
    <t>Реализации инвестиционного проекта в срок</t>
  </si>
  <si>
    <t>Год 2028</t>
  </si>
  <si>
    <t>Год 2029</t>
  </si>
  <si>
    <t>Предложение по корректировке плана</t>
  </si>
  <si>
    <t>Акт технического обследования №5 от 25.10.2024 г., проводилась комиссией НЮЭС</t>
  </si>
  <si>
    <t>Включить объект в перечень мероприятий ИПР 2025-2029 г.</t>
  </si>
  <si>
    <t>всего в 2024 году, в том числе:</t>
  </si>
  <si>
    <t>2024 год</t>
  </si>
  <si>
    <t>Факт (предложения по корректировке плана)</t>
  </si>
  <si>
    <t>Сметная стоимость проекта в ценах 2026 года с НДС, млн. руб.</t>
  </si>
  <si>
    <t>К</t>
  </si>
  <si>
    <t>Остаток</t>
  </si>
  <si>
    <t>Год 2026</t>
  </si>
  <si>
    <t>Год раскрытия информации: 2026 год</t>
  </si>
  <si>
    <t>объем заключенного договора PD01.1200.2025.156/6 от 06.08.2025 . ООО "Енисей Инжиниринг"    в ценах 2025 года с НДС, млн. руб</t>
  </si>
  <si>
    <t>объем заключенного договора PD01.1200.2025.504/6 от 19.12.2025 . АО "Тюменьэнерго Инжиниринг"    в ценах 2025 года с НДС, млн. руб</t>
  </si>
  <si>
    <t>2025.0246</t>
  </si>
  <si>
    <t>12.2025</t>
  </si>
  <si>
    <t>Выполнение проектных и изыскательских работ по реконструкции ВЛ 110 кВ отпайка Выкатная от ВЛ 110 кВ Снежная–Ханты -Мансийская (Разработка мероприятий по укреплению фундаментов и укреплению береговой линии р.Иртыш в местенахождения оп. № 14) для нужд филиала АО "Россети Тюмень" Нефтеюганские электрические сети</t>
  </si>
  <si>
    <t>ИА АО "Россети Тюмень"</t>
  </si>
  <si>
    <t>ОК</t>
  </si>
  <si>
    <t>ООО "Енисей Инжиниринг"</t>
  </si>
  <si>
    <t>ООО "ЛЭП-проект"</t>
  </si>
  <si>
    <t>32514953280</t>
  </si>
  <si>
    <t>23.06.2025</t>
  </si>
  <si>
    <t>18.06.2025</t>
  </si>
  <si>
    <t>04.07.2025</t>
  </si>
  <si>
    <t>17.07.2025</t>
  </si>
  <si>
    <t>11.08.2025</t>
  </si>
  <si>
    <t>06.08.2025</t>
  </si>
  <si>
    <t>15.12.2026</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</si>
  <si>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</si>
  <si>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</si>
  <si>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</si>
  <si>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</si>
  <si>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</si>
  <si>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</si>
  <si>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</si>
  <si>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</si>
  <si>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</si>
  <si>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</si>
  <si>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проектных и изыскательских работ по реконструкции ВЛ 110 кВ отпайка Выкатная от ВЛ 110 кВ Снежная–Ханты - Мансийская (Разработка мероприятий по укреплению фундаментов и укреплению береговой линии р.Иртыш в месте нахождения оп. № 14) для нужд филиала АО "Россети Тюмень" Нефтеюганские электрические сети</t>
  </si>
  <si>
    <t>ООО "М-Сетьстрой"</t>
  </si>
  <si>
    <t>ООО "СЭП"</t>
  </si>
  <si>
    <t xml:space="preserve"> по состоянию на 01.01.2025</t>
  </si>
  <si>
    <t>по состоянию на 01.01.2026</t>
  </si>
  <si>
    <t xml:space="preserve">Факт 2025 года </t>
  </si>
  <si>
    <t>Год 2030</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</si>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</sst>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419]mmmm\ yyyy;@"/>
    <numFmt numFmtId="173"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Calibri"/>
      <family val="2"/>
      <charset val="204"/>
      <scheme val="minor"/>
    </font>
    <font>
      <sz val="11"/>
      <color indexed="8"/>
      <name val="Times New Roman"/>
      <family val="1"/>
      <charset val="204"/>
    </font>
    <font>
      <sz val="11"/>
      <color rgb="FF000000"/>
      <name val="Times New Roman"/>
      <family val="1"/>
      <charset val="204"/>
    </font>
    <font>
      <sz val="12"/>
      <color rgb="FFFF0000"/>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5"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49" fontId="41" fillId="0" borderId="50" xfId="0" applyNumberFormat="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indent="1"/>
    </xf>
    <xf numFmtId="0" fontId="11" fillId="0" borderId="1" xfId="2" applyFont="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1" xfId="49" applyFont="1" applyFill="1" applyBorder="1"/>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 fontId="70" fillId="0" borderId="50" xfId="0" applyNumberFormat="1" applyFont="1" applyBorder="1" applyAlignment="1">
      <alignment horizontal="left" vertical="center" wrapText="1" indent="1"/>
    </xf>
    <xf numFmtId="10" fontId="36" fillId="0" borderId="51"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70" fontId="39" fillId="27" borderId="52" xfId="0" applyNumberFormat="1" applyFont="1" applyFill="1" applyBorder="1" applyAlignment="1">
      <alignment horizontal="left" vertical="center"/>
    </xf>
    <xf numFmtId="9" fontId="41" fillId="0" borderId="48" xfId="2" quotePrefix="1"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0" fontId="39" fillId="27" borderId="52" xfId="0" applyNumberFormat="1" applyFont="1" applyFill="1" applyBorder="1" applyAlignment="1">
      <alignment horizontal="left" vertical="center"/>
    </xf>
    <xf numFmtId="0" fontId="11" fillId="0" borderId="1" xfId="2" applyFont="1" applyFill="1" applyBorder="1" applyAlignment="1">
      <alignment vertical="top" wrapText="1"/>
    </xf>
    <xf numFmtId="0" fontId="71" fillId="0" borderId="1" xfId="0" quotePrefix="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73" fillId="25" borderId="1" xfId="68" applyNumberFormat="1" applyFont="1" applyFill="1" applyBorder="1" applyAlignment="1">
      <alignment horizontal="right" wrapText="1"/>
    </xf>
    <xf numFmtId="0" fontId="42" fillId="28" borderId="28" xfId="2" applyFont="1" applyFill="1" applyBorder="1" applyAlignment="1">
      <alignment horizontal="justify" vertical="top" wrapText="1"/>
    </xf>
    <xf numFmtId="170" fontId="39" fillId="28" borderId="51" xfId="0" applyNumberFormat="1" applyFont="1" applyFill="1" applyBorder="1" applyAlignment="1">
      <alignment horizontal="left" vertical="center"/>
    </xf>
    <xf numFmtId="0" fontId="42" fillId="27" borderId="44" xfId="2" applyFont="1" applyFill="1" applyBorder="1" applyAlignment="1">
      <alignment horizontal="justify" vertical="top" wrapText="1"/>
    </xf>
    <xf numFmtId="170" fontId="41" fillId="27" borderId="44" xfId="2" applyNumberFormat="1" applyFont="1" applyFill="1" applyBorder="1" applyAlignment="1">
      <alignment horizontal="justify" vertical="top" wrapText="1"/>
    </xf>
    <xf numFmtId="0" fontId="41" fillId="27" borderId="44" xfId="2" applyFont="1" applyFill="1" applyBorder="1" applyAlignment="1">
      <alignment horizontal="justify" vertical="top" wrapText="1"/>
    </xf>
    <xf numFmtId="170" fontId="11" fillId="25" borderId="0" xfId="2" applyNumberFormat="1" applyFont="1" applyFill="1"/>
    <xf numFmtId="170" fontId="36" fillId="28" borderId="51" xfId="0" applyNumberFormat="1" applyFont="1" applyFill="1" applyBorder="1" applyAlignment="1">
      <alignment horizontal="left" vertical="center" wrapText="1"/>
    </xf>
    <xf numFmtId="171"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71"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1"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wrapText="1"/>
    </xf>
    <xf numFmtId="172" fontId="75" fillId="0" borderId="1" xfId="49" applyNumberFormat="1" applyFont="1" applyFill="1" applyBorder="1" applyAlignment="1">
      <alignment horizontal="center" vertical="center"/>
    </xf>
    <xf numFmtId="173" fontId="75" fillId="0" borderId="1" xfId="49" applyNumberFormat="1" applyFont="1" applyFill="1" applyBorder="1" applyAlignment="1">
      <alignment horizontal="center" vertical="center" wrapText="1"/>
    </xf>
    <xf numFmtId="3" fontId="75" fillId="0" borderId="1" xfId="49" applyNumberFormat="1" applyFont="1" applyFill="1" applyBorder="1" applyAlignment="1">
      <alignment horizontal="center" vertical="center" wrapText="1"/>
    </xf>
    <xf numFmtId="3" fontId="75" fillId="0" borderId="1" xfId="49" applyNumberFormat="1" applyFont="1" applyFill="1" applyBorder="1" applyAlignment="1">
      <alignment horizontal="center" vertical="center"/>
    </xf>
    <xf numFmtId="14" fontId="75" fillId="0" borderId="1" xfId="49" applyNumberFormat="1" applyFont="1" applyFill="1" applyBorder="1" applyAlignment="1">
      <alignment horizontal="center" vertical="center"/>
    </xf>
    <xf numFmtId="0" fontId="75" fillId="0" borderId="0" xfId="49" applyFont="1"/>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95"/>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67"/>
    <cellStyle name="Обычный 2 3 2"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6"/>
    <cellStyle name="Финансовый 2 2 2 2 2" xfId="59"/>
    <cellStyle name="Финансовый 2 3" xfId="93"/>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86" t="s">
        <v>595</v>
      </c>
      <c r="B5" s="286"/>
      <c r="C5" s="286"/>
      <c r="D5" s="168"/>
      <c r="E5" s="168"/>
      <c r="F5" s="168"/>
      <c r="G5" s="168"/>
      <c r="H5" s="168"/>
      <c r="I5" s="168"/>
    </row>
    <row r="6" spans="1:21" s="12" customFormat="1" ht="18.75" x14ac:dyDescent="0.3">
      <c r="A6" s="17"/>
      <c r="E6" s="16"/>
      <c r="F6" s="16"/>
      <c r="G6" s="15"/>
    </row>
    <row r="7" spans="1:21"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89" t="s">
        <v>492</v>
      </c>
      <c r="B9" s="289"/>
      <c r="C9" s="289"/>
      <c r="D9" s="8"/>
      <c r="E9" s="8"/>
      <c r="F9" s="8"/>
      <c r="G9" s="8"/>
      <c r="H9" s="13"/>
      <c r="I9" s="13"/>
      <c r="J9" s="13"/>
      <c r="K9" s="13"/>
      <c r="L9" s="13"/>
      <c r="M9" s="13"/>
      <c r="N9" s="13"/>
      <c r="O9" s="13"/>
      <c r="P9" s="13"/>
      <c r="Q9" s="13"/>
      <c r="R9" s="13"/>
      <c r="S9" s="13"/>
      <c r="T9" s="13"/>
      <c r="U9" s="13"/>
    </row>
    <row r="10" spans="1:21"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91" t="s">
        <v>494</v>
      </c>
      <c r="B12" s="291"/>
      <c r="C12" s="291"/>
      <c r="D12" s="8"/>
      <c r="E12" s="8"/>
      <c r="F12" s="8"/>
      <c r="G12" s="8"/>
      <c r="H12" s="13"/>
      <c r="I12" s="13"/>
      <c r="J12" s="13"/>
      <c r="K12" s="13"/>
      <c r="L12" s="13"/>
      <c r="M12" s="13"/>
      <c r="N12" s="13"/>
      <c r="O12" s="13"/>
      <c r="P12" s="13"/>
      <c r="Q12" s="13"/>
      <c r="R12" s="13"/>
      <c r="S12" s="13"/>
      <c r="T12" s="13"/>
      <c r="U12" s="13"/>
    </row>
    <row r="13" spans="1:21"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92" t="s">
        <v>513</v>
      </c>
      <c r="B15" s="292"/>
      <c r="C15" s="292"/>
      <c r="D15" s="8"/>
      <c r="E15" s="8"/>
      <c r="F15" s="8"/>
      <c r="G15" s="8"/>
      <c r="H15" s="8"/>
      <c r="I15" s="8"/>
      <c r="J15" s="8"/>
      <c r="K15" s="8"/>
      <c r="L15" s="8"/>
      <c r="M15" s="8"/>
      <c r="N15" s="8"/>
      <c r="O15" s="8"/>
      <c r="P15" s="8"/>
      <c r="Q15" s="8"/>
      <c r="R15" s="8"/>
      <c r="S15" s="8"/>
      <c r="T15" s="8"/>
      <c r="U15" s="8"/>
    </row>
    <row r="16" spans="1:21"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88" t="s">
        <v>474</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324</v>
      </c>
      <c r="C22" s="181" t="s">
        <v>514</v>
      </c>
      <c r="D22" s="29"/>
      <c r="E22" s="29"/>
      <c r="F22" s="29"/>
      <c r="G22" s="29"/>
      <c r="H22" s="28"/>
      <c r="I22" s="28"/>
      <c r="J22" s="28"/>
      <c r="K22" s="28"/>
      <c r="L22" s="28"/>
      <c r="M22" s="28"/>
      <c r="N22" s="28"/>
      <c r="O22" s="28"/>
      <c r="P22" s="28"/>
      <c r="Q22" s="28"/>
      <c r="R22" s="28"/>
      <c r="S22" s="27"/>
      <c r="T22" s="27"/>
      <c r="U22" s="27"/>
    </row>
    <row r="23" spans="1:21" s="3" customFormat="1" ht="94.5" x14ac:dyDescent="0.2">
      <c r="A23" s="24" t="s">
        <v>63</v>
      </c>
      <c r="B23" s="35" t="s">
        <v>64</v>
      </c>
      <c r="C23" s="210" t="s">
        <v>555</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83"/>
      <c r="B24" s="284"/>
      <c r="C24" s="285"/>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5" t="s">
        <v>421</v>
      </c>
      <c r="C25" s="181" t="s">
        <v>495</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5" t="s">
        <v>75</v>
      </c>
      <c r="C26" s="181" t="s">
        <v>510</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5" t="s">
        <v>74</v>
      </c>
      <c r="C27" s="181" t="s">
        <v>553</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5" t="s">
        <v>422</v>
      </c>
      <c r="C28" s="181" t="s">
        <v>496</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5" t="s">
        <v>423</v>
      </c>
      <c r="C29" s="181" t="s">
        <v>496</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5" t="s">
        <v>424</v>
      </c>
      <c r="C30" s="181" t="s">
        <v>496</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425</v>
      </c>
      <c r="C31" s="181" t="s">
        <v>335</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426</v>
      </c>
      <c r="C32" s="181" t="s">
        <v>335</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427</v>
      </c>
      <c r="C33" s="181" t="s">
        <v>630</v>
      </c>
      <c r="D33" s="34"/>
      <c r="E33" s="34"/>
      <c r="F33" s="34"/>
      <c r="G33" s="33"/>
      <c r="H33" s="33"/>
      <c r="I33" s="33"/>
      <c r="J33" s="33"/>
      <c r="K33" s="33"/>
      <c r="L33" s="33"/>
      <c r="M33" s="33"/>
      <c r="N33" s="33"/>
      <c r="O33" s="33"/>
      <c r="P33" s="33"/>
      <c r="Q33" s="33"/>
      <c r="R33" s="32"/>
      <c r="S33" s="32"/>
      <c r="T33" s="32"/>
      <c r="U33" s="32"/>
    </row>
    <row r="34" spans="1:21" ht="111" customHeight="1" x14ac:dyDescent="0.25">
      <c r="A34" s="24" t="s">
        <v>443</v>
      </c>
      <c r="B34" s="39" t="s">
        <v>428</v>
      </c>
      <c r="C34" s="181" t="s">
        <v>335</v>
      </c>
      <c r="D34" s="23"/>
      <c r="E34" s="23"/>
      <c r="F34" s="23"/>
      <c r="G34" s="23"/>
      <c r="H34" s="23"/>
      <c r="I34" s="23"/>
      <c r="J34" s="23"/>
      <c r="K34" s="23"/>
      <c r="L34" s="23"/>
      <c r="M34" s="23"/>
      <c r="N34" s="23"/>
      <c r="O34" s="23"/>
      <c r="P34" s="23"/>
      <c r="Q34" s="23"/>
      <c r="R34" s="23"/>
      <c r="S34" s="23"/>
      <c r="T34" s="23"/>
      <c r="U34" s="23"/>
    </row>
    <row r="35" spans="1:21" ht="58.5" customHeight="1" x14ac:dyDescent="0.25">
      <c r="A35" s="24" t="s">
        <v>431</v>
      </c>
      <c r="B35" s="39" t="s">
        <v>72</v>
      </c>
      <c r="C35" s="181" t="s">
        <v>496</v>
      </c>
      <c r="D35" s="23"/>
      <c r="E35" s="23"/>
      <c r="F35" s="23"/>
      <c r="G35" s="23"/>
      <c r="H35" s="23"/>
      <c r="I35" s="23"/>
      <c r="J35" s="23"/>
      <c r="K35" s="23"/>
      <c r="L35" s="23"/>
      <c r="M35" s="23"/>
      <c r="N35" s="23"/>
      <c r="O35" s="23"/>
      <c r="P35" s="23"/>
      <c r="Q35" s="23"/>
      <c r="R35" s="23"/>
      <c r="S35" s="23"/>
      <c r="T35" s="23"/>
      <c r="U35" s="23"/>
    </row>
    <row r="36" spans="1:21" ht="51.75" customHeight="1" x14ac:dyDescent="0.25">
      <c r="A36" s="24" t="s">
        <v>444</v>
      </c>
      <c r="B36" s="39" t="s">
        <v>429</v>
      </c>
      <c r="C36" s="181" t="s">
        <v>335</v>
      </c>
      <c r="D36" s="23"/>
      <c r="E36" s="23"/>
      <c r="F36" s="23"/>
      <c r="G36" s="23"/>
      <c r="H36" s="23"/>
      <c r="I36" s="23"/>
      <c r="J36" s="23"/>
      <c r="K36" s="23"/>
      <c r="L36" s="23"/>
      <c r="M36" s="23"/>
      <c r="N36" s="23"/>
      <c r="O36" s="23"/>
      <c r="P36" s="23"/>
      <c r="Q36" s="23"/>
      <c r="R36" s="23"/>
      <c r="S36" s="23"/>
      <c r="T36" s="23"/>
      <c r="U36" s="23"/>
    </row>
    <row r="37" spans="1:21" ht="43.5" customHeight="1" x14ac:dyDescent="0.25">
      <c r="A37" s="24" t="s">
        <v>432</v>
      </c>
      <c r="B37" s="39" t="s">
        <v>430</v>
      </c>
      <c r="C37" s="181" t="s">
        <v>335</v>
      </c>
      <c r="D37" s="23"/>
      <c r="E37" s="23"/>
      <c r="F37" s="23"/>
      <c r="G37" s="23"/>
      <c r="H37" s="23"/>
      <c r="I37" s="23"/>
      <c r="J37" s="23"/>
      <c r="K37" s="23"/>
      <c r="L37" s="23"/>
      <c r="M37" s="23"/>
      <c r="N37" s="23"/>
      <c r="O37" s="23"/>
      <c r="P37" s="23"/>
      <c r="Q37" s="23"/>
      <c r="R37" s="23"/>
      <c r="S37" s="23"/>
      <c r="T37" s="23"/>
      <c r="U37" s="23"/>
    </row>
    <row r="38" spans="1:21" ht="43.5" customHeight="1" x14ac:dyDescent="0.25">
      <c r="A38" s="24" t="s">
        <v>445</v>
      </c>
      <c r="B38" s="39" t="s">
        <v>236</v>
      </c>
      <c r="C38" s="181" t="s">
        <v>496</v>
      </c>
      <c r="D38" s="23"/>
      <c r="E38" s="23"/>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23"/>
      <c r="E39" s="23"/>
      <c r="F39" s="23"/>
      <c r="G39" s="23"/>
      <c r="H39" s="23"/>
      <c r="I39" s="23"/>
      <c r="J39" s="23"/>
      <c r="K39" s="23"/>
      <c r="L39" s="23"/>
      <c r="M39" s="23"/>
      <c r="N39" s="23"/>
      <c r="O39" s="23"/>
      <c r="P39" s="23"/>
      <c r="Q39" s="23"/>
      <c r="R39" s="23"/>
      <c r="S39" s="23"/>
      <c r="T39" s="23"/>
      <c r="U39" s="23"/>
    </row>
    <row r="40" spans="1:21" ht="63" x14ac:dyDescent="0.25">
      <c r="A40" s="24" t="s">
        <v>433</v>
      </c>
      <c r="B40" s="39" t="s">
        <v>487</v>
      </c>
      <c r="C40" s="39" t="str">
        <f>CONCATENATE("Показатель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34,177</v>
      </c>
      <c r="D40" s="23"/>
      <c r="E40" s="23"/>
      <c r="F40" s="23"/>
      <c r="G40" s="23"/>
      <c r="H40" s="23"/>
      <c r="I40" s="23"/>
      <c r="J40" s="23"/>
      <c r="K40" s="23"/>
      <c r="L40" s="23"/>
      <c r="M40" s="23"/>
      <c r="N40" s="23"/>
      <c r="O40" s="23"/>
      <c r="P40" s="23"/>
      <c r="Q40" s="23"/>
      <c r="R40" s="23"/>
      <c r="S40" s="23"/>
      <c r="T40" s="23"/>
      <c r="U40" s="23"/>
    </row>
    <row r="41" spans="1:21" ht="105.75" customHeight="1" x14ac:dyDescent="0.25">
      <c r="A41" s="24" t="s">
        <v>446</v>
      </c>
      <c r="B41" s="39" t="s">
        <v>469</v>
      </c>
      <c r="C41" s="183" t="s">
        <v>511</v>
      </c>
      <c r="D41" s="23"/>
      <c r="E41" s="23"/>
      <c r="F41" s="23"/>
      <c r="G41" s="23"/>
      <c r="H41" s="23"/>
      <c r="I41" s="23"/>
      <c r="J41" s="23"/>
      <c r="K41" s="23"/>
      <c r="L41" s="23"/>
      <c r="M41" s="23"/>
      <c r="N41" s="23"/>
      <c r="O41" s="23"/>
      <c r="P41" s="23"/>
      <c r="Q41" s="23"/>
      <c r="R41" s="23"/>
      <c r="S41" s="23"/>
      <c r="T41" s="23"/>
      <c r="U41" s="23"/>
    </row>
    <row r="42" spans="1:21" ht="83.25" customHeight="1" x14ac:dyDescent="0.25">
      <c r="A42" s="24" t="s">
        <v>434</v>
      </c>
      <c r="B42" s="39" t="s">
        <v>484</v>
      </c>
      <c r="C42" s="182" t="s">
        <v>511</v>
      </c>
      <c r="D42" s="23"/>
      <c r="E42" s="23"/>
      <c r="F42" s="23"/>
      <c r="G42" s="23"/>
      <c r="H42" s="23"/>
      <c r="I42" s="23"/>
      <c r="J42" s="23"/>
      <c r="K42" s="23"/>
      <c r="L42" s="23"/>
      <c r="M42" s="23"/>
      <c r="N42" s="23"/>
      <c r="O42" s="23"/>
      <c r="P42" s="23"/>
      <c r="Q42" s="23"/>
      <c r="R42" s="23"/>
      <c r="S42" s="23"/>
      <c r="T42" s="23"/>
      <c r="U42" s="23"/>
    </row>
    <row r="43" spans="1:21" ht="186" customHeight="1" x14ac:dyDescent="0.25">
      <c r="A43" s="24" t="s">
        <v>449</v>
      </c>
      <c r="B43" s="39" t="s">
        <v>450</v>
      </c>
      <c r="C43" s="183" t="s">
        <v>511</v>
      </c>
      <c r="D43" s="23"/>
      <c r="E43" s="23"/>
      <c r="F43" s="23"/>
      <c r="G43" s="23"/>
      <c r="H43" s="23"/>
      <c r="I43" s="23"/>
      <c r="J43" s="23"/>
      <c r="K43" s="23"/>
      <c r="L43" s="23"/>
      <c r="M43" s="23"/>
      <c r="N43" s="23"/>
      <c r="O43" s="23"/>
      <c r="P43" s="23"/>
      <c r="Q43" s="23"/>
      <c r="R43" s="23"/>
      <c r="S43" s="23"/>
      <c r="T43" s="23"/>
      <c r="U43" s="23"/>
    </row>
    <row r="44" spans="1:21" ht="111" customHeight="1" x14ac:dyDescent="0.25">
      <c r="A44" s="24" t="s">
        <v>435</v>
      </c>
      <c r="B44" s="39" t="s">
        <v>475</v>
      </c>
      <c r="C44" s="181" t="s">
        <v>495</v>
      </c>
      <c r="D44" s="23"/>
      <c r="E44" s="23"/>
      <c r="F44" s="23"/>
      <c r="G44" s="23"/>
      <c r="H44" s="23"/>
      <c r="I44" s="23"/>
      <c r="J44" s="23"/>
      <c r="K44" s="23"/>
      <c r="L44" s="23"/>
      <c r="M44" s="23"/>
      <c r="N44" s="23"/>
      <c r="O44" s="23"/>
      <c r="P44" s="23"/>
      <c r="Q44" s="23"/>
      <c r="R44" s="23"/>
      <c r="S44" s="23"/>
      <c r="T44" s="23"/>
      <c r="U44" s="23"/>
    </row>
    <row r="45" spans="1:21" ht="120" customHeight="1" x14ac:dyDescent="0.25">
      <c r="A45" s="24" t="s">
        <v>470</v>
      </c>
      <c r="B45" s="39" t="s">
        <v>476</v>
      </c>
      <c r="C45" s="181" t="s">
        <v>495</v>
      </c>
      <c r="D45" s="23"/>
      <c r="E45" s="23"/>
      <c r="F45" s="23"/>
      <c r="G45" s="23"/>
      <c r="H45" s="23"/>
      <c r="I45" s="23"/>
      <c r="J45" s="23"/>
      <c r="K45" s="23"/>
      <c r="L45" s="23"/>
      <c r="M45" s="23"/>
      <c r="N45" s="23"/>
      <c r="O45" s="23"/>
      <c r="P45" s="23"/>
      <c r="Q45" s="23"/>
      <c r="R45" s="23"/>
      <c r="S45" s="23"/>
      <c r="T45" s="23"/>
      <c r="U45" s="23"/>
    </row>
    <row r="46" spans="1:21" ht="101.25" customHeight="1" x14ac:dyDescent="0.25">
      <c r="A46" s="24" t="s">
        <v>436</v>
      </c>
      <c r="B46" s="39" t="s">
        <v>477</v>
      </c>
      <c r="C46" s="181" t="s">
        <v>504</v>
      </c>
      <c r="D46" s="23"/>
      <c r="E46" s="23"/>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23"/>
      <c r="E47" s="23"/>
      <c r="F47" s="23"/>
      <c r="G47" s="23"/>
      <c r="H47" s="23"/>
      <c r="I47" s="23"/>
      <c r="J47" s="23"/>
      <c r="K47" s="23"/>
      <c r="L47" s="23"/>
      <c r="M47" s="23"/>
      <c r="N47" s="23"/>
      <c r="O47" s="23"/>
      <c r="P47" s="23"/>
      <c r="Q47" s="23"/>
      <c r="R47" s="23"/>
      <c r="S47" s="23"/>
      <c r="T47" s="23"/>
      <c r="U47" s="23"/>
    </row>
    <row r="48" spans="1:21" ht="75.75" customHeight="1" x14ac:dyDescent="0.25">
      <c r="A48" s="24" t="s">
        <v>471</v>
      </c>
      <c r="B48" s="39" t="s">
        <v>485</v>
      </c>
      <c r="C48" s="204">
        <v>32.691627929999996</v>
      </c>
      <c r="D48" s="180"/>
      <c r="E48" s="23"/>
      <c r="F48" s="23"/>
      <c r="G48" s="23"/>
      <c r="H48" s="23"/>
      <c r="I48" s="23"/>
      <c r="J48" s="23"/>
      <c r="K48" s="23"/>
      <c r="L48" s="23"/>
      <c r="M48" s="23"/>
      <c r="N48" s="23"/>
      <c r="O48" s="23"/>
      <c r="P48" s="23"/>
      <c r="Q48" s="23"/>
      <c r="R48" s="23"/>
      <c r="S48" s="23"/>
      <c r="T48" s="23"/>
      <c r="U48" s="23"/>
    </row>
    <row r="49" spans="1:21" ht="71.25" customHeight="1" x14ac:dyDescent="0.25">
      <c r="A49" s="24" t="s">
        <v>437</v>
      </c>
      <c r="B49" s="39" t="s">
        <v>486</v>
      </c>
      <c r="C49" s="204">
        <v>26.990886190000001</v>
      </c>
      <c r="D49" s="180"/>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7" t="str">
        <f>'1. паспорт местоположение'!A12:C12</f>
        <v>M_TP1200.VL.0036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448</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5</v>
      </c>
      <c r="B19" s="293" t="s">
        <v>108</v>
      </c>
      <c r="C19" s="294" t="s">
        <v>341</v>
      </c>
      <c r="D19" s="293" t="s">
        <v>340</v>
      </c>
      <c r="E19" s="293" t="s">
        <v>107</v>
      </c>
      <c r="F19" s="293" t="s">
        <v>106</v>
      </c>
      <c r="G19" s="293" t="s">
        <v>336</v>
      </c>
      <c r="H19" s="293" t="s">
        <v>105</v>
      </c>
      <c r="I19" s="293" t="s">
        <v>104</v>
      </c>
      <c r="J19" s="293" t="s">
        <v>103</v>
      </c>
      <c r="K19" s="293" t="s">
        <v>102</v>
      </c>
      <c r="L19" s="293" t="s">
        <v>101</v>
      </c>
      <c r="M19" s="293" t="s">
        <v>100</v>
      </c>
      <c r="N19" s="293" t="s">
        <v>99</v>
      </c>
      <c r="O19" s="293" t="s">
        <v>98</v>
      </c>
      <c r="P19" s="293" t="s">
        <v>97</v>
      </c>
      <c r="Q19" s="293" t="s">
        <v>339</v>
      </c>
      <c r="R19" s="293"/>
      <c r="S19" s="296" t="s">
        <v>440</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1" t="s">
        <v>337</v>
      </c>
      <c r="R20" s="42" t="s">
        <v>338</v>
      </c>
      <c r="S20" s="296"/>
      <c r="T20" s="28"/>
      <c r="U20" s="28"/>
      <c r="V20" s="28"/>
      <c r="W20" s="28"/>
      <c r="X20" s="28"/>
      <c r="Y20" s="28"/>
      <c r="Z20" s="27"/>
      <c r="AA20" s="27"/>
      <c r="AB20" s="27"/>
    </row>
    <row r="21" spans="1:28" s="3" customFormat="1" ht="18.75" x14ac:dyDescent="0.2">
      <c r="A21" s="41">
        <v>1</v>
      </c>
      <c r="B21" s="46">
        <v>2</v>
      </c>
      <c r="C21" s="41">
        <v>3</v>
      </c>
      <c r="D21" s="46">
        <v>4</v>
      </c>
      <c r="E21" s="41">
        <v>5</v>
      </c>
      <c r="F21" s="46">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441</v>
      </c>
      <c r="H22" s="46"/>
      <c r="I22" s="46"/>
      <c r="J22" s="46"/>
      <c r="K22" s="46"/>
      <c r="L22" s="46"/>
      <c r="M22" s="46"/>
      <c r="N22" s="46"/>
      <c r="O22" s="46"/>
      <c r="P22" s="46"/>
      <c r="Q22" s="37"/>
      <c r="R22" s="5"/>
      <c r="S22" s="16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5"/>
      <c r="B25" s="46" t="s">
        <v>92</v>
      </c>
      <c r="C25" s="46"/>
      <c r="D25" s="46"/>
      <c r="E25" s="46" t="s">
        <v>91</v>
      </c>
      <c r="F25" s="46" t="s">
        <v>90</v>
      </c>
      <c r="G25" s="46" t="s">
        <v>442</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1"/>
      <c r="B29" s="46" t="s">
        <v>334</v>
      </c>
      <c r="C29" s="46"/>
      <c r="D29" s="46"/>
      <c r="E29" s="121" t="s">
        <v>335</v>
      </c>
      <c r="F29" s="121" t="s">
        <v>335</v>
      </c>
      <c r="G29" s="121" t="s">
        <v>335</v>
      </c>
      <c r="H29" s="121"/>
      <c r="I29" s="121"/>
      <c r="J29" s="121"/>
      <c r="K29" s="121"/>
      <c r="L29" s="121"/>
      <c r="M29" s="121"/>
      <c r="N29" s="121"/>
      <c r="O29" s="121"/>
      <c r="P29" s="121"/>
      <c r="Q29" s="12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N23" sqref="N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7" t="str">
        <f>'1. паспорт местоположение'!A9:C9</f>
        <v xml:space="preserve"> АО "Россети Тюмень" </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7" t="str">
        <f>'1. паспорт местоположение'!A12:C12</f>
        <v>M_TP1200.VL.0036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3.5" customHeight="1" x14ac:dyDescent="0.2">
      <c r="A16" s="31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89" t="s">
        <v>453</v>
      </c>
      <c r="B19" s="289"/>
      <c r="C19" s="289"/>
      <c r="D19" s="289"/>
      <c r="E19" s="289"/>
      <c r="F19" s="289"/>
      <c r="G19" s="289"/>
      <c r="H19" s="289"/>
      <c r="I19" s="289"/>
      <c r="J19" s="289"/>
      <c r="K19" s="289"/>
      <c r="L19" s="289"/>
      <c r="M19" s="289"/>
      <c r="N19" s="289"/>
      <c r="O19" s="289"/>
      <c r="P19" s="289"/>
      <c r="Q19" s="289"/>
      <c r="R19" s="289"/>
      <c r="S19" s="289"/>
      <c r="T19" s="289"/>
    </row>
    <row r="20" spans="1:113"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227</v>
      </c>
      <c r="C21" s="303"/>
      <c r="D21" s="306" t="s">
        <v>130</v>
      </c>
      <c r="E21" s="302" t="s">
        <v>482</v>
      </c>
      <c r="F21" s="303"/>
      <c r="G21" s="302" t="s">
        <v>246</v>
      </c>
      <c r="H21" s="303"/>
      <c r="I21" s="302" t="s">
        <v>129</v>
      </c>
      <c r="J21" s="303"/>
      <c r="K21" s="306" t="s">
        <v>128</v>
      </c>
      <c r="L21" s="302" t="s">
        <v>127</v>
      </c>
      <c r="M21" s="303"/>
      <c r="N21" s="302" t="s">
        <v>478</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82" t="s">
        <v>123</v>
      </c>
      <c r="R22" s="82" t="s">
        <v>452</v>
      </c>
      <c r="S22" s="82" t="s">
        <v>122</v>
      </c>
      <c r="T22" s="82" t="s">
        <v>121</v>
      </c>
    </row>
    <row r="23" spans="1:113" ht="51.75" customHeight="1" x14ac:dyDescent="0.25">
      <c r="A23" s="311"/>
      <c r="B23" s="166" t="s">
        <v>119</v>
      </c>
      <c r="C23" s="166" t="s">
        <v>120</v>
      </c>
      <c r="D23" s="307"/>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1" t="s">
        <v>488</v>
      </c>
      <c r="C29" s="301"/>
      <c r="D29" s="301"/>
      <c r="E29" s="301"/>
      <c r="F29" s="301"/>
      <c r="G29" s="301"/>
      <c r="H29" s="301"/>
      <c r="I29" s="301"/>
      <c r="J29" s="301"/>
      <c r="K29" s="301"/>
      <c r="L29" s="301"/>
      <c r="M29" s="301"/>
      <c r="N29" s="301"/>
      <c r="O29" s="301"/>
      <c r="P29" s="301"/>
      <c r="Q29" s="301"/>
      <c r="R29" s="30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70" zoomScaleSheetLayoutView="70" workbookViewId="0">
      <selection activeCell="O25" sqref="O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s="12" customFormat="1" ht="18.75" customHeight="1"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s="12" customFormat="1" ht="18.75" customHeight="1" x14ac:dyDescent="0.2">
      <c r="A12" s="297" t="s">
        <v>494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s="3" customFormat="1" ht="15" customHeight="1" x14ac:dyDescent="0.2">
      <c r="A15" s="29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row>
    <row r="18" spans="1:27"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row>
    <row r="19" spans="1:27" ht="25.5" customHeight="1" x14ac:dyDescent="0.25">
      <c r="A19" s="289" t="s">
        <v>455</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8" customFormat="1" ht="21" customHeight="1" x14ac:dyDescent="0.25"/>
    <row r="21" spans="1:27" ht="15.75" customHeight="1" x14ac:dyDescent="0.25">
      <c r="A21" s="317" t="s">
        <v>5</v>
      </c>
      <c r="B21" s="319" t="s">
        <v>462</v>
      </c>
      <c r="C21" s="320"/>
      <c r="D21" s="319" t="s">
        <v>464</v>
      </c>
      <c r="E21" s="320"/>
      <c r="F21" s="312" t="s">
        <v>102</v>
      </c>
      <c r="G21" s="314"/>
      <c r="H21" s="314"/>
      <c r="I21" s="313"/>
      <c r="J21" s="317" t="s">
        <v>465</v>
      </c>
      <c r="K21" s="319" t="s">
        <v>466</v>
      </c>
      <c r="L21" s="320"/>
      <c r="M21" s="319" t="s">
        <v>467</v>
      </c>
      <c r="N21" s="320"/>
      <c r="O21" s="319" t="s">
        <v>454</v>
      </c>
      <c r="P21" s="320"/>
      <c r="Q21" s="319" t="s">
        <v>135</v>
      </c>
      <c r="R21" s="320"/>
      <c r="S21" s="317" t="s">
        <v>134</v>
      </c>
      <c r="T21" s="317" t="s">
        <v>468</v>
      </c>
      <c r="U21" s="317" t="s">
        <v>463</v>
      </c>
      <c r="V21" s="319" t="s">
        <v>133</v>
      </c>
      <c r="W21" s="320"/>
      <c r="X21" s="312" t="s">
        <v>125</v>
      </c>
      <c r="Y21" s="314"/>
      <c r="Z21" s="312" t="s">
        <v>124</v>
      </c>
      <c r="AA21" s="314"/>
    </row>
    <row r="22" spans="1:27" ht="216" customHeight="1" x14ac:dyDescent="0.25">
      <c r="A22" s="323"/>
      <c r="B22" s="321"/>
      <c r="C22" s="322"/>
      <c r="D22" s="321"/>
      <c r="E22" s="322"/>
      <c r="F22" s="312" t="s">
        <v>132</v>
      </c>
      <c r="G22" s="313"/>
      <c r="H22" s="312" t="s">
        <v>131</v>
      </c>
      <c r="I22" s="313"/>
      <c r="J22" s="318"/>
      <c r="K22" s="321"/>
      <c r="L22" s="322"/>
      <c r="M22" s="321"/>
      <c r="N22" s="322"/>
      <c r="O22" s="321"/>
      <c r="P22" s="322"/>
      <c r="Q22" s="321"/>
      <c r="R22" s="322"/>
      <c r="S22" s="318"/>
      <c r="T22" s="318"/>
      <c r="U22" s="318"/>
      <c r="V22" s="321"/>
      <c r="W22" s="322"/>
      <c r="X22" s="82" t="s">
        <v>123</v>
      </c>
      <c r="Y22" s="82" t="s">
        <v>452</v>
      </c>
      <c r="Z22" s="82" t="s">
        <v>122</v>
      </c>
      <c r="AA22" s="82" t="s">
        <v>121</v>
      </c>
    </row>
    <row r="23" spans="1:27" ht="60" customHeight="1" x14ac:dyDescent="0.25">
      <c r="A23" s="318"/>
      <c r="B23" s="164" t="s">
        <v>119</v>
      </c>
      <c r="C23" s="16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07.75" customHeight="1" thickBot="1" x14ac:dyDescent="0.3">
      <c r="A25" s="179">
        <v>1</v>
      </c>
      <c r="B25" s="178" t="s">
        <v>501</v>
      </c>
      <c r="C25" s="178" t="s">
        <v>501</v>
      </c>
      <c r="D25" s="178" t="s">
        <v>501</v>
      </c>
      <c r="E25" s="178" t="s">
        <v>501</v>
      </c>
      <c r="F25" s="174">
        <v>110</v>
      </c>
      <c r="G25" s="179">
        <v>110</v>
      </c>
      <c r="H25" s="179">
        <v>110</v>
      </c>
      <c r="I25" s="179">
        <v>110</v>
      </c>
      <c r="J25" s="177" t="s">
        <v>497</v>
      </c>
      <c r="K25" s="177" t="s">
        <v>63</v>
      </c>
      <c r="L25" s="175" t="s">
        <v>63</v>
      </c>
      <c r="M25" s="175" t="s">
        <v>498</v>
      </c>
      <c r="N25" s="175" t="s">
        <v>498</v>
      </c>
      <c r="O25" s="173" t="s">
        <v>499</v>
      </c>
      <c r="P25" s="173" t="s">
        <v>499</v>
      </c>
      <c r="Q25" s="173" t="s">
        <v>500</v>
      </c>
      <c r="R25" s="173" t="s">
        <v>500</v>
      </c>
      <c r="S25" s="177" t="s">
        <v>335</v>
      </c>
      <c r="T25" s="177" t="s">
        <v>580</v>
      </c>
      <c r="U25" s="177" t="s">
        <v>449</v>
      </c>
      <c r="V25" s="176" t="s">
        <v>502</v>
      </c>
      <c r="W25" s="176" t="s">
        <v>502</v>
      </c>
      <c r="X25" s="178" t="s">
        <v>508</v>
      </c>
      <c r="Y25" s="178" t="s">
        <v>509</v>
      </c>
      <c r="Z25" s="178" t="s">
        <v>586</v>
      </c>
      <c r="AA25" s="178" t="s">
        <v>587</v>
      </c>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2026 год</v>
      </c>
      <c r="B5" s="286"/>
      <c r="C5" s="286"/>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 </v>
      </c>
      <c r="B9" s="297"/>
      <c r="C9" s="297"/>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M_TP1200.VL.0036</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447</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0" x14ac:dyDescent="0.2">
      <c r="A22" s="24" t="s">
        <v>65</v>
      </c>
      <c r="B22" s="30" t="s">
        <v>460</v>
      </c>
      <c r="C22" s="186" t="s">
        <v>554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507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25"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221" t="str">
        <f>CONCATENATE(ROUND('6.2. Паспорт фин осв ввод'!D30/1,3)," млн.руб./","шт")</f>
        <v>28,237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25" t="s">
        <v>505</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461</v>
      </c>
      <c r="C27" s="25"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6" zoomScale="85" zoomScaleNormal="80" zoomScaleSheetLayoutView="85" workbookViewId="0">
      <selection activeCell="A27" sqref="A27:A32"/>
    </sheetView>
  </sheetViews>
  <sheetFormatPr defaultColWidth="8.85546875" defaultRowHeight="15" x14ac:dyDescent="0.25"/>
  <cols>
    <col min="1" max="1" width="17.7109375" style="238" customWidth="1"/>
    <col min="2" max="2" width="30.140625" style="238" customWidth="1"/>
    <col min="3" max="3" width="12.28515625" style="238" customWidth="1"/>
    <col min="4" max="5" width="15" style="238" customWidth="1"/>
    <col min="6" max="7" width="13.28515625" style="238" customWidth="1"/>
    <col min="8" max="8" width="12.28515625" style="238" customWidth="1"/>
    <col min="9" max="9" width="17.85546875" style="238" customWidth="1"/>
    <col min="10" max="10" width="16.7109375" style="238" customWidth="1"/>
    <col min="11" max="11" width="24.5703125" style="238" customWidth="1"/>
    <col min="12" max="12" width="30.85546875" style="238" customWidth="1"/>
    <col min="13" max="13" width="27.140625" style="238" customWidth="1"/>
    <col min="14" max="14" width="32.42578125" style="238" customWidth="1"/>
    <col min="15" max="15" width="13.28515625" style="238" customWidth="1"/>
    <col min="16" max="16" width="8.7109375" style="238" customWidth="1"/>
    <col min="17" max="17" width="12.7109375" style="238" customWidth="1"/>
    <col min="18" max="18" width="8.85546875" style="238"/>
    <col min="19" max="19" width="17" style="238" customWidth="1"/>
    <col min="20" max="21" width="12" style="238" customWidth="1"/>
    <col min="22" max="22" width="11" style="238" customWidth="1"/>
    <col min="23" max="25" width="17.7109375" style="238" customWidth="1"/>
    <col min="26" max="26" width="46.5703125" style="238" customWidth="1"/>
    <col min="27" max="28" width="12.28515625" style="238" customWidth="1"/>
    <col min="29" max="16384" width="8.85546875" style="238"/>
  </cols>
  <sheetData>
    <row r="1" spans="1:28" ht="18.75" x14ac:dyDescent="0.25">
      <c r="Z1" s="239" t="s">
        <v>69</v>
      </c>
    </row>
    <row r="2" spans="1:28" ht="18.75" x14ac:dyDescent="0.3">
      <c r="Z2" s="240" t="s">
        <v>10</v>
      </c>
    </row>
    <row r="3" spans="1:28" ht="18.75" x14ac:dyDescent="0.3">
      <c r="Z3" s="240" t="s">
        <v>68</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241"/>
      <c r="AB6" s="241"/>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241"/>
      <c r="AB7" s="241"/>
    </row>
    <row r="8" spans="1:28" ht="15.75" x14ac:dyDescent="0.25">
      <c r="A8" s="335" t="str">
        <f>'1. паспорт местоположение'!A9:C9</f>
        <v xml:space="preserve"> АО "Россети Тюмень" </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242"/>
      <c r="AB8" s="242"/>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243"/>
      <c r="AB9" s="243"/>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241"/>
      <c r="AB10" s="241"/>
    </row>
    <row r="11" spans="1:28" ht="15.75" x14ac:dyDescent="0.25">
      <c r="A11" s="335" t="str">
        <f>'1. паспорт местоположение'!A12:C12</f>
        <v>M_TP1200.VL.0036</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242"/>
      <c r="AB11" s="242"/>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243"/>
      <c r="AB12" s="24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33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242"/>
      <c r="AB14" s="242"/>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243"/>
      <c r="AB15" s="24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1"/>
      <c r="AB16" s="17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1"/>
      <c r="AB17" s="17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1"/>
      <c r="AB18" s="17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1"/>
      <c r="AB19" s="17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1"/>
      <c r="AB20" s="17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1"/>
      <c r="AB21" s="171"/>
    </row>
    <row r="22" spans="1:28" x14ac:dyDescent="0.25">
      <c r="A22" s="328" t="s">
        <v>479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2"/>
      <c r="AB22" s="172"/>
    </row>
    <row r="23" spans="1:28" ht="32.25" customHeight="1" x14ac:dyDescent="0.25">
      <c r="A23" s="330" t="s">
        <v>332</v>
      </c>
      <c r="B23" s="331"/>
      <c r="C23" s="331"/>
      <c r="D23" s="331"/>
      <c r="E23" s="331"/>
      <c r="F23" s="331"/>
      <c r="G23" s="331"/>
      <c r="H23" s="331"/>
      <c r="I23" s="331"/>
      <c r="J23" s="331"/>
      <c r="K23" s="331"/>
      <c r="L23" s="332"/>
      <c r="M23" s="329" t="s">
        <v>333</v>
      </c>
      <c r="N23" s="329"/>
      <c r="O23" s="329"/>
      <c r="P23" s="329"/>
      <c r="Q23" s="329"/>
      <c r="R23" s="329"/>
      <c r="S23" s="329"/>
      <c r="T23" s="329"/>
      <c r="U23" s="329"/>
      <c r="V23" s="329"/>
      <c r="W23" s="329"/>
      <c r="X23" s="329"/>
      <c r="Y23" s="329"/>
      <c r="Z23" s="329"/>
    </row>
    <row r="24" spans="1:28" ht="151.5" customHeight="1" x14ac:dyDescent="0.25">
      <c r="A24" s="244" t="s">
        <v>237</v>
      </c>
      <c r="B24" s="245" t="s">
        <v>244</v>
      </c>
      <c r="C24" s="244" t="s">
        <v>326</v>
      </c>
      <c r="D24" s="244" t="s">
        <v>238</v>
      </c>
      <c r="E24" s="244" t="s">
        <v>327</v>
      </c>
      <c r="F24" s="244" t="s">
        <v>329</v>
      </c>
      <c r="G24" s="244" t="s">
        <v>328</v>
      </c>
      <c r="H24" s="244" t="s">
        <v>239</v>
      </c>
      <c r="I24" s="244" t="s">
        <v>330</v>
      </c>
      <c r="J24" s="244" t="s">
        <v>245</v>
      </c>
      <c r="K24" s="245" t="s">
        <v>243</v>
      </c>
      <c r="L24" s="245" t="s">
        <v>240</v>
      </c>
      <c r="M24" s="246" t="s">
        <v>252</v>
      </c>
      <c r="N24" s="245" t="s">
        <v>490</v>
      </c>
      <c r="O24" s="244" t="s">
        <v>250</v>
      </c>
      <c r="P24" s="244" t="s">
        <v>251</v>
      </c>
      <c r="Q24" s="244" t="s">
        <v>249</v>
      </c>
      <c r="R24" s="244" t="s">
        <v>239</v>
      </c>
      <c r="S24" s="244" t="s">
        <v>248</v>
      </c>
      <c r="T24" s="244" t="s">
        <v>247</v>
      </c>
      <c r="U24" s="244" t="s">
        <v>325</v>
      </c>
      <c r="V24" s="244" t="s">
        <v>249</v>
      </c>
      <c r="W24" s="247" t="s">
        <v>242</v>
      </c>
      <c r="X24" s="247" t="s">
        <v>254</v>
      </c>
      <c r="Y24" s="247" t="s">
        <v>255</v>
      </c>
      <c r="Z24" s="88" t="s">
        <v>253</v>
      </c>
    </row>
    <row r="25" spans="1:28" ht="16.5" customHeight="1" x14ac:dyDescent="0.25">
      <c r="A25" s="244">
        <v>1</v>
      </c>
      <c r="B25" s="245">
        <v>2</v>
      </c>
      <c r="C25" s="244">
        <v>3</v>
      </c>
      <c r="D25" s="245">
        <v>4</v>
      </c>
      <c r="E25" s="244">
        <v>5</v>
      </c>
      <c r="F25" s="245">
        <v>6</v>
      </c>
      <c r="G25" s="244">
        <v>7</v>
      </c>
      <c r="H25" s="245">
        <v>8</v>
      </c>
      <c r="I25" s="244">
        <v>9</v>
      </c>
      <c r="J25" s="245">
        <v>10</v>
      </c>
      <c r="K25" s="244">
        <v>11</v>
      </c>
      <c r="L25" s="245">
        <v>12</v>
      </c>
      <c r="M25" s="244">
        <v>13</v>
      </c>
      <c r="N25" s="245">
        <v>14</v>
      </c>
      <c r="O25" s="244">
        <v>15</v>
      </c>
      <c r="P25" s="245">
        <v>16</v>
      </c>
      <c r="Q25" s="244">
        <v>17</v>
      </c>
      <c r="R25" s="245">
        <v>18</v>
      </c>
      <c r="S25" s="244">
        <v>19</v>
      </c>
      <c r="T25" s="245">
        <v>20</v>
      </c>
      <c r="U25" s="244">
        <v>21</v>
      </c>
      <c r="V25" s="245">
        <v>22</v>
      </c>
      <c r="W25" s="244">
        <v>23</v>
      </c>
      <c r="X25" s="245">
        <v>24</v>
      </c>
      <c r="Y25" s="244">
        <v>25</v>
      </c>
      <c r="Z25" s="245">
        <v>26</v>
      </c>
    </row>
    <row r="26" spans="1:28" ht="60" x14ac:dyDescent="0.25">
      <c r="A26" s="244"/>
      <c r="B26" s="245"/>
      <c r="C26" s="244">
        <f>(C27+C29+C31)/3</f>
        <v>0</v>
      </c>
      <c r="D26" s="244">
        <f t="shared" ref="D26" si="0">(D27+D29+D31)/3</f>
        <v>0</v>
      </c>
      <c r="E26" s="244">
        <f>(E27+E29+E31)/3</f>
        <v>0</v>
      </c>
      <c r="F26" s="245">
        <f>C26*D26</f>
        <v>0</v>
      </c>
      <c r="G26" s="244">
        <f>C26*E26</f>
        <v>0</v>
      </c>
      <c r="H26" s="245">
        <v>226773</v>
      </c>
      <c r="I26" s="79">
        <f>F26/H26</f>
        <v>0</v>
      </c>
      <c r="J26" s="79">
        <f>D26/H26</f>
        <v>0</v>
      </c>
      <c r="K26" s="244"/>
      <c r="L26" s="245"/>
      <c r="M26" s="80">
        <v>2025</v>
      </c>
      <c r="N26" s="79">
        <v>0</v>
      </c>
      <c r="O26" s="79">
        <v>0</v>
      </c>
      <c r="P26" s="79">
        <v>0</v>
      </c>
      <c r="Q26" s="79">
        <v>0</v>
      </c>
      <c r="R26" s="79">
        <v>226773</v>
      </c>
      <c r="S26" s="79">
        <v>0</v>
      </c>
      <c r="T26" s="79">
        <v>0</v>
      </c>
      <c r="U26" s="79">
        <v>0</v>
      </c>
      <c r="V26" s="79">
        <v>0</v>
      </c>
      <c r="W26" s="79">
        <f>S26-I26</f>
        <v>0</v>
      </c>
      <c r="X26" s="79">
        <f>T26-J26</f>
        <v>0</v>
      </c>
      <c r="Y26" s="79"/>
      <c r="Z26" s="185" t="s">
        <v>517</v>
      </c>
    </row>
    <row r="27" spans="1:28" ht="34.5" customHeight="1" x14ac:dyDescent="0.25">
      <c r="A27" s="81" t="s">
        <v>588</v>
      </c>
      <c r="B27" s="81"/>
      <c r="C27" s="79">
        <f>SUM(C28:C28)</f>
        <v>0</v>
      </c>
      <c r="D27" s="79">
        <f t="shared" ref="D27:E27" si="1">SUM(D28:D28)</f>
        <v>0</v>
      </c>
      <c r="E27" s="79">
        <f t="shared" si="1"/>
        <v>0</v>
      </c>
      <c r="F27" s="79">
        <f>SUM(F28:F28)</f>
        <v>0</v>
      </c>
      <c r="G27" s="79"/>
      <c r="H27" s="79"/>
      <c r="I27" s="79"/>
      <c r="J27" s="79"/>
      <c r="K27" s="248"/>
      <c r="L27" s="79"/>
      <c r="M27" s="80"/>
      <c r="N27" s="79"/>
      <c r="O27" s="79"/>
      <c r="P27" s="79"/>
      <c r="Q27" s="79"/>
      <c r="R27" s="79"/>
      <c r="S27" s="79"/>
      <c r="T27" s="79"/>
      <c r="U27" s="79"/>
      <c r="V27" s="79"/>
      <c r="W27" s="79"/>
      <c r="X27" s="79"/>
      <c r="Y27" s="79"/>
      <c r="Z27" s="249"/>
    </row>
    <row r="28" spans="1:28" ht="45" x14ac:dyDescent="0.25">
      <c r="A28" s="248" t="s">
        <v>589</v>
      </c>
      <c r="B28" s="81" t="s">
        <v>518</v>
      </c>
      <c r="C28" s="79">
        <v>0</v>
      </c>
      <c r="D28" s="79">
        <v>0</v>
      </c>
      <c r="E28" s="79">
        <v>0</v>
      </c>
      <c r="F28" s="79">
        <f>C28*D28</f>
        <v>0</v>
      </c>
      <c r="G28" s="79"/>
      <c r="H28" s="79"/>
      <c r="I28" s="79"/>
      <c r="J28" s="79"/>
      <c r="K28" s="185"/>
      <c r="L28" s="185"/>
      <c r="M28" s="79"/>
      <c r="N28" s="248"/>
      <c r="O28" s="248"/>
      <c r="P28" s="248"/>
      <c r="Q28" s="248"/>
      <c r="R28" s="248"/>
      <c r="S28" s="248"/>
      <c r="T28" s="248"/>
      <c r="U28" s="248"/>
      <c r="V28" s="248"/>
      <c r="W28" s="248"/>
      <c r="X28" s="248"/>
      <c r="Y28" s="248"/>
      <c r="Z28" s="248"/>
    </row>
    <row r="29" spans="1:28" ht="34.5" customHeight="1" x14ac:dyDescent="0.25">
      <c r="A29" s="81" t="s">
        <v>576</v>
      </c>
      <c r="B29" s="81"/>
      <c r="C29" s="79">
        <f>SUM(C30:C30)</f>
        <v>0</v>
      </c>
      <c r="D29" s="79">
        <f t="shared" ref="D29:F29" si="2">SUM(D30:D30)</f>
        <v>0</v>
      </c>
      <c r="E29" s="79">
        <f t="shared" si="2"/>
        <v>0</v>
      </c>
      <c r="F29" s="79">
        <f t="shared" si="2"/>
        <v>0</v>
      </c>
      <c r="G29" s="79"/>
      <c r="H29" s="79"/>
      <c r="I29" s="79"/>
      <c r="J29" s="79"/>
      <c r="K29" s="185"/>
      <c r="L29" s="185"/>
      <c r="M29" s="248"/>
      <c r="N29" s="248"/>
      <c r="O29" s="248"/>
      <c r="P29" s="248"/>
      <c r="Q29" s="248"/>
      <c r="R29" s="248"/>
      <c r="S29" s="248"/>
      <c r="T29" s="248"/>
      <c r="U29" s="248"/>
      <c r="V29" s="248"/>
      <c r="W29" s="248"/>
      <c r="X29" s="248"/>
      <c r="Y29" s="248"/>
      <c r="Z29" s="248"/>
    </row>
    <row r="30" spans="1:28" ht="45" x14ac:dyDescent="0.25">
      <c r="A30" s="248" t="s">
        <v>577</v>
      </c>
      <c r="B30" s="81" t="s">
        <v>518</v>
      </c>
      <c r="C30" s="79">
        <v>0</v>
      </c>
      <c r="D30" s="79">
        <v>0</v>
      </c>
      <c r="E30" s="79">
        <v>0</v>
      </c>
      <c r="F30" s="79">
        <f>C30*D30</f>
        <v>0</v>
      </c>
      <c r="G30" s="79"/>
      <c r="H30" s="79"/>
      <c r="I30" s="79"/>
      <c r="J30" s="79"/>
      <c r="K30" s="185"/>
      <c r="L30" s="185"/>
      <c r="M30" s="248"/>
      <c r="N30" s="248"/>
      <c r="O30" s="248"/>
      <c r="P30" s="248"/>
      <c r="Q30" s="248"/>
      <c r="R30" s="248"/>
      <c r="S30" s="248"/>
      <c r="T30" s="248"/>
      <c r="U30" s="248"/>
      <c r="V30" s="248"/>
      <c r="W30" s="248"/>
      <c r="X30" s="248"/>
      <c r="Y30" s="248"/>
      <c r="Z30" s="248"/>
    </row>
    <row r="31" spans="1:28" ht="34.5" customHeight="1" x14ac:dyDescent="0.25">
      <c r="A31" s="81" t="s">
        <v>578</v>
      </c>
      <c r="B31" s="81"/>
      <c r="C31" s="79">
        <f>SUM(C32:C32)</f>
        <v>0</v>
      </c>
      <c r="D31" s="79">
        <f t="shared" ref="D31:E31" si="3">SUM(D32:D32)</f>
        <v>0</v>
      </c>
      <c r="E31" s="79">
        <f t="shared" si="3"/>
        <v>0</v>
      </c>
      <c r="F31" s="79">
        <f>SUM(F32:F32)</f>
        <v>0</v>
      </c>
      <c r="G31" s="79"/>
      <c r="H31" s="79"/>
      <c r="I31" s="79"/>
      <c r="J31" s="79"/>
      <c r="K31" s="248"/>
      <c r="L31" s="248"/>
      <c r="M31" s="248"/>
      <c r="N31" s="248"/>
      <c r="O31" s="248"/>
      <c r="P31" s="248"/>
      <c r="Q31" s="248"/>
      <c r="R31" s="248"/>
      <c r="S31" s="248"/>
      <c r="T31" s="248"/>
      <c r="U31" s="248"/>
      <c r="V31" s="248"/>
      <c r="W31" s="248"/>
      <c r="X31" s="248"/>
      <c r="Y31" s="248"/>
      <c r="Z31" s="248"/>
    </row>
    <row r="32" spans="1:28" ht="45" x14ac:dyDescent="0.25">
      <c r="A32" s="248" t="s">
        <v>579</v>
      </c>
      <c r="B32" s="81" t="s">
        <v>518</v>
      </c>
      <c r="C32" s="79">
        <v>0</v>
      </c>
      <c r="D32" s="79">
        <v>0</v>
      </c>
      <c r="E32" s="79">
        <v>0</v>
      </c>
      <c r="F32" s="79">
        <v>0</v>
      </c>
      <c r="G32" s="79"/>
      <c r="H32" s="79"/>
      <c r="I32" s="79"/>
      <c r="J32" s="79"/>
      <c r="K32" s="185"/>
      <c r="L32" s="185"/>
      <c r="M32" s="248"/>
      <c r="N32" s="248"/>
      <c r="O32" s="248"/>
      <c r="P32" s="248"/>
      <c r="Q32" s="248"/>
      <c r="R32" s="248"/>
      <c r="S32" s="248"/>
      <c r="T32" s="248"/>
      <c r="U32" s="248"/>
      <c r="V32" s="248"/>
      <c r="W32" s="248"/>
      <c r="X32" s="248"/>
      <c r="Y32" s="248"/>
      <c r="Z32" s="248"/>
    </row>
    <row r="36" spans="1:1" x14ac:dyDescent="0.25">
      <c r="A36" s="2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7"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9" t="str">
        <f>'1. паспорт местоположение'!A12:C12</f>
        <v>M_TP1200.VL.0036</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54.75" customHeight="1" x14ac:dyDescent="0.2">
      <c r="A15" s="28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456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8" t="s">
        <v>86</v>
      </c>
      <c r="F19" s="339"/>
      <c r="G19" s="339"/>
      <c r="H19" s="339"/>
      <c r="I19" s="340"/>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1" zoomScale="55" zoomScaleSheetLayoutView="55" workbookViewId="0">
      <selection activeCell="BB25" sqref="BB25"/>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M_TP1200.VL.0036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8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457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0"/>
      <c r="AP19" s="120"/>
      <c r="AQ19" s="120"/>
      <c r="AR19" s="38"/>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406" t="s">
        <v>321</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90"/>
      <c r="AN24" s="90"/>
      <c r="AO24" s="118"/>
      <c r="AP24" s="118"/>
      <c r="AQ24" s="118"/>
      <c r="AR24" s="118"/>
      <c r="AS24" s="96"/>
    </row>
    <row r="25" spans="1:45" ht="12.75" customHeight="1" x14ac:dyDescent="0.25">
      <c r="A25" s="386" t="s">
        <v>320</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91"/>
      <c r="AN25" s="407" t="s">
        <v>319</v>
      </c>
      <c r="AO25" s="407"/>
      <c r="AP25" s="407"/>
      <c r="AQ25" s="405"/>
      <c r="AR25" s="405"/>
      <c r="AS25" s="96"/>
    </row>
    <row r="26" spans="1:45" ht="17.25" customHeight="1" x14ac:dyDescent="0.25">
      <c r="A26" s="352" t="s">
        <v>318</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1"/>
      <c r="AN26" s="396" t="s">
        <v>317</v>
      </c>
      <c r="AO26" s="397"/>
      <c r="AP26" s="398"/>
      <c r="AQ26" s="388"/>
      <c r="AR26" s="389"/>
      <c r="AS26" s="96"/>
    </row>
    <row r="27" spans="1:45" ht="17.25" customHeight="1" x14ac:dyDescent="0.25">
      <c r="A27" s="352" t="s">
        <v>316</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1"/>
      <c r="AN27" s="396" t="s">
        <v>315</v>
      </c>
      <c r="AO27" s="397"/>
      <c r="AP27" s="398"/>
      <c r="AQ27" s="388"/>
      <c r="AR27" s="389"/>
      <c r="AS27" s="96"/>
    </row>
    <row r="28" spans="1:45" ht="27.75" customHeight="1" thickBot="1" x14ac:dyDescent="0.3">
      <c r="A28" s="399" t="s">
        <v>314</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91"/>
      <c r="AN28" s="402" t="s">
        <v>313</v>
      </c>
      <c r="AO28" s="403"/>
      <c r="AP28" s="404"/>
      <c r="AQ28" s="388"/>
      <c r="AR28" s="389"/>
      <c r="AS28" s="96"/>
    </row>
    <row r="29" spans="1:45" ht="17.25" customHeight="1" x14ac:dyDescent="0.25">
      <c r="A29" s="390" t="s">
        <v>312</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91"/>
      <c r="AN29" s="393"/>
      <c r="AO29" s="394"/>
      <c r="AP29" s="394"/>
      <c r="AQ29" s="388"/>
      <c r="AR29" s="395"/>
      <c r="AS29" s="96"/>
    </row>
    <row r="30" spans="1:45" ht="17.25" customHeight="1" x14ac:dyDescent="0.25">
      <c r="A30" s="352" t="s">
        <v>311</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1"/>
      <c r="AS30" s="96"/>
    </row>
    <row r="31" spans="1:45" ht="17.25" customHeight="1" x14ac:dyDescent="0.25">
      <c r="A31" s="352" t="s">
        <v>310</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1"/>
      <c r="AN31" s="91"/>
      <c r="AO31" s="117"/>
      <c r="AP31" s="117"/>
      <c r="AQ31" s="117"/>
      <c r="AR31" s="117"/>
      <c r="AS31" s="96"/>
    </row>
    <row r="32" spans="1:45" ht="17.25" customHeight="1" x14ac:dyDescent="0.25">
      <c r="A32" s="352" t="s">
        <v>285</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1"/>
      <c r="AN32" s="91"/>
      <c r="AO32" s="91"/>
      <c r="AP32" s="91"/>
      <c r="AQ32" s="91"/>
      <c r="AR32" s="91"/>
      <c r="AS32" s="96"/>
    </row>
    <row r="33" spans="1:45" ht="17.25" customHeight="1" x14ac:dyDescent="0.25">
      <c r="A33" s="352" t="s">
        <v>309</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91"/>
      <c r="AN33" s="91"/>
      <c r="AO33" s="91"/>
      <c r="AP33" s="91"/>
      <c r="AQ33" s="91"/>
      <c r="AR33" s="91"/>
      <c r="AS33" s="96"/>
    </row>
    <row r="34" spans="1:45" ht="17.25" customHeight="1" x14ac:dyDescent="0.25">
      <c r="A34" s="352" t="s">
        <v>308</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1"/>
      <c r="AN34" s="91"/>
      <c r="AO34" s="91"/>
      <c r="AP34" s="91"/>
      <c r="AQ34" s="91"/>
      <c r="AR34" s="91"/>
      <c r="AS34" s="96"/>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1"/>
      <c r="AN35" s="91"/>
      <c r="AO35" s="91"/>
      <c r="AP35" s="91"/>
      <c r="AQ35" s="91"/>
      <c r="AR35" s="91"/>
      <c r="AS35" s="96"/>
    </row>
    <row r="36" spans="1:45" ht="17.25" customHeight="1" thickBot="1" x14ac:dyDescent="0.3">
      <c r="A36" s="370" t="s">
        <v>273</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1"/>
      <c r="AN36" s="91"/>
      <c r="AO36" s="91"/>
      <c r="AP36" s="91"/>
      <c r="AQ36" s="91"/>
      <c r="AR36" s="91"/>
      <c r="AS36" s="96"/>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91"/>
      <c r="AN37" s="91"/>
      <c r="AO37" s="91"/>
      <c r="AP37" s="91"/>
      <c r="AQ37" s="91"/>
      <c r="AR37" s="91"/>
      <c r="AS37" s="96"/>
    </row>
    <row r="38" spans="1:45" ht="17.25" customHeight="1" x14ac:dyDescent="0.25">
      <c r="A38" s="352" t="s">
        <v>307</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1"/>
      <c r="AN38" s="91"/>
      <c r="AO38" s="91"/>
      <c r="AP38" s="91"/>
      <c r="AQ38" s="91"/>
      <c r="AR38" s="91"/>
      <c r="AS38" s="96"/>
    </row>
    <row r="39" spans="1:45" ht="17.25" customHeight="1" thickBot="1" x14ac:dyDescent="0.3">
      <c r="A39" s="370" t="s">
        <v>306</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1"/>
      <c r="AN39" s="91"/>
      <c r="AO39" s="91"/>
      <c r="AP39" s="91"/>
      <c r="AQ39" s="91"/>
      <c r="AR39" s="91"/>
      <c r="AS39" s="96"/>
    </row>
    <row r="40" spans="1:45" ht="17.25" customHeight="1" x14ac:dyDescent="0.25">
      <c r="A40" s="386" t="s">
        <v>305</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91"/>
      <c r="AN40" s="91"/>
      <c r="AO40" s="91"/>
      <c r="AP40" s="91"/>
      <c r="AQ40" s="91"/>
      <c r="AR40" s="91"/>
      <c r="AS40" s="96"/>
    </row>
    <row r="41" spans="1:45" ht="17.25" customHeight="1" x14ac:dyDescent="0.25">
      <c r="A41" s="352" t="s">
        <v>304</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1"/>
      <c r="AN41" s="91"/>
      <c r="AO41" s="91"/>
      <c r="AP41" s="91"/>
      <c r="AQ41" s="91"/>
      <c r="AR41" s="91"/>
      <c r="AS41" s="96"/>
    </row>
    <row r="42" spans="1:45" ht="17.25" customHeight="1" x14ac:dyDescent="0.25">
      <c r="A42" s="352" t="s">
        <v>303</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1"/>
      <c r="AN42" s="91"/>
      <c r="AO42" s="91"/>
      <c r="AP42" s="91"/>
      <c r="AQ42" s="91"/>
      <c r="AR42" s="91"/>
      <c r="AS42" s="96"/>
    </row>
    <row r="43" spans="1:45" ht="17.25" customHeight="1" x14ac:dyDescent="0.25">
      <c r="A43" s="352" t="s">
        <v>302</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1"/>
      <c r="AN43" s="91"/>
      <c r="AO43" s="91"/>
      <c r="AP43" s="91"/>
      <c r="AQ43" s="91"/>
      <c r="AR43" s="91"/>
      <c r="AS43" s="96"/>
    </row>
    <row r="44" spans="1:45" ht="17.25" customHeight="1" x14ac:dyDescent="0.25">
      <c r="A44" s="352" t="s">
        <v>301</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1"/>
      <c r="AN44" s="91"/>
      <c r="AO44" s="91"/>
      <c r="AP44" s="91"/>
      <c r="AQ44" s="91"/>
      <c r="AR44" s="91"/>
      <c r="AS44" s="96"/>
    </row>
    <row r="45" spans="1:45" ht="17.25" customHeight="1" x14ac:dyDescent="0.25">
      <c r="A45" s="352" t="s">
        <v>300</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1"/>
      <c r="AN45" s="91"/>
      <c r="AO45" s="91"/>
      <c r="AP45" s="91"/>
      <c r="AQ45" s="91"/>
      <c r="AR45" s="91"/>
      <c r="AS45" s="96"/>
    </row>
    <row r="46" spans="1:45" ht="17.25" customHeight="1" thickBot="1" x14ac:dyDescent="0.3">
      <c r="A46" s="379" t="s">
        <v>299</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1"/>
      <c r="AN46" s="91"/>
      <c r="AO46" s="91"/>
      <c r="AP46" s="91"/>
      <c r="AQ46" s="91"/>
      <c r="AR46" s="91"/>
      <c r="AS46" s="96"/>
    </row>
    <row r="47" spans="1:45" ht="24" customHeight="1" x14ac:dyDescent="0.25">
      <c r="A47" s="382" t="s">
        <v>298</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279</v>
      </c>
      <c r="AN47" s="369"/>
      <c r="AO47" s="104" t="s">
        <v>278</v>
      </c>
      <c r="AP47" s="104" t="s">
        <v>277</v>
      </c>
      <c r="AQ47" s="96"/>
    </row>
    <row r="48" spans="1:45" ht="12" customHeight="1" x14ac:dyDescent="0.25">
      <c r="A48" s="352" t="s">
        <v>297</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08"/>
      <c r="AP48" s="108"/>
      <c r="AQ48" s="96"/>
    </row>
    <row r="49" spans="1:43" ht="12" customHeight="1" x14ac:dyDescent="0.25">
      <c r="A49" s="352" t="s">
        <v>296</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08"/>
      <c r="AP49" s="108"/>
      <c r="AQ49" s="96"/>
    </row>
    <row r="50" spans="1:43" ht="12" customHeight="1" thickBot="1" x14ac:dyDescent="0.3">
      <c r="A50" s="370" t="s">
        <v>295</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11"/>
      <c r="AP50" s="111"/>
      <c r="AQ50" s="96"/>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67" t="s">
        <v>294</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279</v>
      </c>
      <c r="AN52" s="369"/>
      <c r="AO52" s="104" t="s">
        <v>278</v>
      </c>
      <c r="AP52" s="104" t="s">
        <v>277</v>
      </c>
      <c r="AQ52" s="96"/>
    </row>
    <row r="53" spans="1:43" ht="11.25" customHeight="1" x14ac:dyDescent="0.25">
      <c r="A53" s="376" t="s">
        <v>293</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12"/>
      <c r="AP53" s="112"/>
      <c r="AQ53" s="96"/>
    </row>
    <row r="54" spans="1:43" ht="12" customHeight="1" x14ac:dyDescent="0.25">
      <c r="A54" s="352" t="s">
        <v>292</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08"/>
      <c r="AP54" s="108"/>
      <c r="AQ54" s="96"/>
    </row>
    <row r="55" spans="1:43" ht="12" customHeight="1" x14ac:dyDescent="0.25">
      <c r="A55" s="352" t="s">
        <v>291</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08"/>
      <c r="AP55" s="108"/>
      <c r="AQ55" s="96"/>
    </row>
    <row r="56" spans="1:43" ht="12" customHeight="1" thickBot="1" x14ac:dyDescent="0.3">
      <c r="A56" s="370" t="s">
        <v>290</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11"/>
      <c r="AP56" s="111"/>
      <c r="AQ56" s="96"/>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1"/>
      <c r="AN57" s="91"/>
      <c r="AO57" s="105"/>
      <c r="AP57" s="105"/>
      <c r="AQ57" s="90"/>
    </row>
    <row r="58" spans="1:43" ht="24" customHeight="1" x14ac:dyDescent="0.25">
      <c r="A58" s="367" t="s">
        <v>289</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279</v>
      </c>
      <c r="AN58" s="369"/>
      <c r="AO58" s="104" t="s">
        <v>278</v>
      </c>
      <c r="AP58" s="104" t="s">
        <v>277</v>
      </c>
      <c r="AQ58" s="96"/>
    </row>
    <row r="59" spans="1:43" ht="12.75" customHeight="1" x14ac:dyDescent="0.25">
      <c r="A59" s="373" t="s">
        <v>288</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0"/>
      <c r="AP59" s="110"/>
      <c r="AQ59" s="102"/>
    </row>
    <row r="60" spans="1:43" ht="12" customHeight="1" x14ac:dyDescent="0.25">
      <c r="A60" s="352" t="s">
        <v>287</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08"/>
      <c r="AP60" s="108"/>
      <c r="AQ60" s="96"/>
    </row>
    <row r="61" spans="1:43" ht="12" customHeight="1" x14ac:dyDescent="0.25">
      <c r="A61" s="352" t="s">
        <v>286</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08"/>
      <c r="AP61" s="108"/>
      <c r="AQ61" s="96"/>
    </row>
    <row r="62" spans="1:43" ht="12" customHeight="1" x14ac:dyDescent="0.25">
      <c r="A62" s="352" t="s">
        <v>285</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08"/>
      <c r="AP62" s="108"/>
      <c r="AQ62" s="96"/>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08"/>
      <c r="AP63" s="108"/>
      <c r="AQ63" s="96"/>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08"/>
      <c r="AP64" s="108"/>
      <c r="AQ64" s="96"/>
    </row>
    <row r="65" spans="1:43" ht="12" customHeight="1" x14ac:dyDescent="0.25">
      <c r="A65" s="352" t="s">
        <v>284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08"/>
      <c r="AP65" s="108"/>
      <c r="AQ65" s="96"/>
    </row>
    <row r="66" spans="1:43" ht="27.75" customHeight="1" x14ac:dyDescent="0.25">
      <c r="A66" s="356" t="s">
        <v>283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09"/>
      <c r="AP66" s="109"/>
      <c r="AQ66" s="102"/>
    </row>
    <row r="67" spans="1:43" ht="11.25" customHeight="1" x14ac:dyDescent="0.25">
      <c r="A67" s="352" t="s">
        <v>275</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08"/>
      <c r="AP67" s="108"/>
      <c r="AQ67" s="96"/>
    </row>
    <row r="68" spans="1:43" ht="25.5" customHeight="1" x14ac:dyDescent="0.25">
      <c r="A68" s="356" t="s">
        <v>276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09"/>
      <c r="AP68" s="109"/>
      <c r="AQ68" s="102"/>
    </row>
    <row r="69" spans="1:43" ht="12" customHeight="1" x14ac:dyDescent="0.25">
      <c r="A69" s="352" t="s">
        <v>274</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08"/>
      <c r="AP69" s="108"/>
      <c r="AQ69" s="96"/>
    </row>
    <row r="70" spans="1:43" ht="12.75" customHeight="1" x14ac:dyDescent="0.25">
      <c r="A70" s="361" t="s">
        <v>282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09"/>
      <c r="AP70" s="109"/>
      <c r="AQ70" s="102"/>
    </row>
    <row r="71" spans="1:43" ht="12" customHeight="1" x14ac:dyDescent="0.25">
      <c r="A71" s="352" t="s">
        <v>273</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08"/>
      <c r="AP71" s="108"/>
      <c r="AQ71" s="96"/>
    </row>
    <row r="72" spans="1:43" ht="12.75" customHeight="1" thickBot="1" x14ac:dyDescent="0.3">
      <c r="A72" s="363" t="s">
        <v>281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07"/>
      <c r="AP72" s="107"/>
      <c r="AQ72" s="102"/>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1"/>
      <c r="AN73" s="91"/>
      <c r="AO73" s="105"/>
      <c r="AP73" s="105"/>
      <c r="AQ73" s="90"/>
    </row>
    <row r="74" spans="1:43" ht="25.5" customHeight="1" x14ac:dyDescent="0.25">
      <c r="A74" s="367" t="s">
        <v>280</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279</v>
      </c>
      <c r="AN74" s="369"/>
      <c r="AO74" s="104" t="s">
        <v>278</v>
      </c>
      <c r="AP74" s="104" t="s">
        <v>277</v>
      </c>
      <c r="AQ74" s="96"/>
    </row>
    <row r="75" spans="1:43" ht="25.5" customHeight="1" x14ac:dyDescent="0.25">
      <c r="A75" s="356" t="s">
        <v>276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00"/>
      <c r="AP75" s="100"/>
      <c r="AQ75" s="102"/>
    </row>
    <row r="76" spans="1:43" ht="12" customHeight="1" x14ac:dyDescent="0.25">
      <c r="A76" s="352" t="s">
        <v>275</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03"/>
      <c r="AP76" s="103"/>
      <c r="AQ76" s="96"/>
    </row>
    <row r="77" spans="1:43" ht="12" customHeight="1" x14ac:dyDescent="0.25">
      <c r="A77" s="352" t="s">
        <v>274</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03"/>
      <c r="AP77" s="103"/>
      <c r="AQ77" s="96"/>
    </row>
    <row r="78" spans="1:43" ht="12" customHeight="1" x14ac:dyDescent="0.25">
      <c r="A78" s="352" t="s">
        <v>273</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03"/>
      <c r="AP78" s="103"/>
      <c r="AQ78" s="96"/>
    </row>
    <row r="79" spans="1:43" ht="12" customHeight="1" x14ac:dyDescent="0.25">
      <c r="A79" s="352" t="s">
        <v>272</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03"/>
      <c r="AP79" s="103"/>
      <c r="AQ79" s="96"/>
    </row>
    <row r="80" spans="1:43" ht="12" customHeight="1" x14ac:dyDescent="0.25">
      <c r="A80" s="352" t="s">
        <v>271</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03"/>
      <c r="AP80" s="103"/>
      <c r="AQ80" s="96"/>
    </row>
    <row r="81" spans="1:45" ht="12.75" customHeight="1" x14ac:dyDescent="0.25">
      <c r="A81" s="352" t="s">
        <v>270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03"/>
      <c r="AP81" s="103"/>
      <c r="AQ81" s="96"/>
    </row>
    <row r="82" spans="1:45" ht="12.75" customHeight="1" x14ac:dyDescent="0.25">
      <c r="A82" s="352" t="s">
        <v>269</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03"/>
      <c r="AP82" s="103"/>
      <c r="AQ82" s="96"/>
    </row>
    <row r="83" spans="1:45" ht="12" customHeight="1" x14ac:dyDescent="0.25">
      <c r="A83" s="361" t="s">
        <v>268</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00"/>
      <c r="AP83" s="100"/>
      <c r="AQ83" s="102"/>
    </row>
    <row r="84" spans="1:45" ht="12" customHeight="1" x14ac:dyDescent="0.25">
      <c r="A84" s="361" t="s">
        <v>267</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00"/>
      <c r="AP84" s="100"/>
      <c r="AQ84" s="102"/>
    </row>
    <row r="85" spans="1:45" ht="12" customHeight="1" x14ac:dyDescent="0.25">
      <c r="A85" s="352" t="s">
        <v>266</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03"/>
      <c r="AP85" s="103"/>
      <c r="AQ85" s="90"/>
    </row>
    <row r="86" spans="1:45" ht="27.75" customHeight="1" x14ac:dyDescent="0.25">
      <c r="A86" s="356" t="s">
        <v>265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00"/>
      <c r="AP86" s="100"/>
      <c r="AQ86" s="102"/>
    </row>
    <row r="87" spans="1:45" x14ac:dyDescent="0.25">
      <c r="A87" s="356" t="s">
        <v>264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00"/>
      <c r="AP87" s="100"/>
      <c r="AQ87" s="102"/>
    </row>
    <row r="88" spans="1:45" ht="14.25" customHeight="1" x14ac:dyDescent="0.25">
      <c r="A88" s="345" t="s">
        <v>263</v>
      </c>
      <c r="B88" s="346"/>
      <c r="C88" s="346"/>
      <c r="D88" s="347"/>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48"/>
      <c r="AL88" s="349"/>
      <c r="AM88" s="350"/>
      <c r="AN88" s="351"/>
      <c r="AO88" s="100"/>
      <c r="AP88" s="100"/>
      <c r="AQ88" s="102"/>
    </row>
    <row r="89" spans="1:45" x14ac:dyDescent="0.25">
      <c r="A89" s="345" t="s">
        <v>262</v>
      </c>
      <c r="B89" s="346"/>
      <c r="C89" s="346"/>
      <c r="D89" s="347"/>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48"/>
      <c r="AL89" s="349"/>
      <c r="AM89" s="350"/>
      <c r="AN89" s="351"/>
      <c r="AO89" s="100"/>
      <c r="AP89" s="100"/>
      <c r="AQ89" s="90"/>
    </row>
    <row r="90" spans="1:45" ht="12" customHeight="1" thickBot="1" x14ac:dyDescent="0.3">
      <c r="A90" s="99" t="s">
        <v>261</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41"/>
      <c r="AL90" s="342"/>
      <c r="AM90" s="343"/>
      <c r="AN90" s="344"/>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260</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259</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258</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257</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256</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SheetLayoutView="100" workbookViewId="0">
      <selection activeCell="G30" sqref="G30"/>
    </sheetView>
  </sheetViews>
  <sheetFormatPr defaultRowHeight="15.75" x14ac:dyDescent="0.25"/>
  <cols>
    <col min="1" max="1" width="9.140625" style="64"/>
    <col min="2" max="2" width="37.7109375" style="64" customWidth="1"/>
    <col min="3" max="3" width="13.85546875" style="64" bestFit="1" customWidth="1"/>
    <col min="4" max="4" width="12.85546875" style="64" customWidth="1"/>
    <col min="5" max="6" width="0" style="64" hidden="1" customWidth="1"/>
    <col min="7" max="7" width="12.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2026 год</v>
      </c>
      <c r="B5" s="286"/>
      <c r="C5" s="286"/>
      <c r="D5" s="286"/>
      <c r="E5" s="286"/>
      <c r="F5" s="286"/>
      <c r="G5" s="286"/>
      <c r="H5" s="286"/>
      <c r="I5" s="286"/>
      <c r="J5" s="286"/>
      <c r="K5" s="286"/>
      <c r="L5" s="286"/>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M_TP1200.VL.0036</v>
      </c>
      <c r="B12" s="289"/>
      <c r="C12" s="289"/>
      <c r="D12" s="289"/>
      <c r="E12" s="289"/>
      <c r="F12" s="289"/>
      <c r="G12" s="289"/>
      <c r="H12" s="289"/>
      <c r="I12" s="289"/>
      <c r="J12" s="289"/>
      <c r="K12" s="289"/>
      <c r="L12" s="289"/>
    </row>
    <row r="13" spans="1:44" x14ac:dyDescent="0.25">
      <c r="A13" s="287" t="s">
        <v>7</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ht="35.25" customHeight="1" x14ac:dyDescent="0.25">
      <c r="A15" s="28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88"/>
      <c r="C15" s="288"/>
      <c r="D15" s="288"/>
      <c r="E15" s="288"/>
      <c r="F15" s="288"/>
      <c r="G15" s="288"/>
      <c r="H15" s="288"/>
      <c r="I15" s="288"/>
      <c r="J15" s="288"/>
      <c r="K15" s="288"/>
      <c r="L15" s="288"/>
    </row>
    <row r="16" spans="1:44" x14ac:dyDescent="0.25">
      <c r="A16" s="287" t="s">
        <v>6</v>
      </c>
      <c r="B16" s="287"/>
      <c r="C16" s="287"/>
      <c r="D16" s="287"/>
      <c r="E16" s="287"/>
      <c r="F16" s="287"/>
      <c r="G16" s="287"/>
      <c r="H16" s="287"/>
      <c r="I16" s="287"/>
      <c r="J16" s="287"/>
      <c r="K16" s="287"/>
      <c r="L16" s="287"/>
    </row>
    <row r="17" spans="1:12" ht="15.75" customHeight="1" x14ac:dyDescent="0.25">
      <c r="L17" s="78"/>
    </row>
    <row r="18" spans="1:12" x14ac:dyDescent="0.25">
      <c r="K18" s="77"/>
    </row>
    <row r="19" spans="1:12" ht="15.75" customHeight="1" x14ac:dyDescent="0.25">
      <c r="A19" s="418" t="s">
        <v>458</v>
      </c>
      <c r="B19" s="418"/>
      <c r="C19" s="418"/>
      <c r="D19" s="418"/>
      <c r="E19" s="418"/>
      <c r="F19" s="418"/>
      <c r="G19" s="418"/>
      <c r="H19" s="418"/>
      <c r="I19" s="418"/>
      <c r="J19" s="418"/>
      <c r="K19" s="418"/>
      <c r="L19" s="418"/>
    </row>
    <row r="20" spans="1:12" x14ac:dyDescent="0.25">
      <c r="A20" s="65"/>
      <c r="B20" s="65"/>
      <c r="C20" s="76"/>
      <c r="D20" s="76"/>
      <c r="E20" s="76"/>
      <c r="F20" s="76"/>
      <c r="G20" s="76"/>
      <c r="H20" s="76"/>
      <c r="I20" s="76"/>
      <c r="J20" s="76"/>
      <c r="K20" s="76"/>
      <c r="L20" s="76"/>
    </row>
    <row r="21" spans="1:12" ht="28.5" customHeight="1" x14ac:dyDescent="0.25">
      <c r="A21" s="408" t="s">
        <v>226</v>
      </c>
      <c r="B21" s="408" t="s">
        <v>225</v>
      </c>
      <c r="C21" s="414" t="s">
        <v>388</v>
      </c>
      <c r="D21" s="414"/>
      <c r="E21" s="414"/>
      <c r="F21" s="414"/>
      <c r="G21" s="414"/>
      <c r="H21" s="414"/>
      <c r="I21" s="409" t="s">
        <v>224</v>
      </c>
      <c r="J21" s="411" t="s">
        <v>390</v>
      </c>
      <c r="K21" s="408" t="s">
        <v>223</v>
      </c>
      <c r="L21" s="410" t="s">
        <v>389</v>
      </c>
    </row>
    <row r="22" spans="1:12" ht="58.5" customHeight="1" x14ac:dyDescent="0.25">
      <c r="A22" s="408"/>
      <c r="B22" s="408"/>
      <c r="C22" s="415" t="s">
        <v>2</v>
      </c>
      <c r="D22" s="415"/>
      <c r="E22" s="151"/>
      <c r="F22" s="152"/>
      <c r="G22" s="416" t="s">
        <v>590</v>
      </c>
      <c r="H22" s="417"/>
      <c r="I22" s="409"/>
      <c r="J22" s="412"/>
      <c r="K22" s="408"/>
      <c r="L22" s="410"/>
    </row>
    <row r="23" spans="1:12" ht="47.25" x14ac:dyDescent="0.25">
      <c r="A23" s="408"/>
      <c r="B23" s="408"/>
      <c r="C23" s="75" t="s">
        <v>222</v>
      </c>
      <c r="D23" s="75" t="s">
        <v>221</v>
      </c>
      <c r="E23" s="75" t="s">
        <v>222</v>
      </c>
      <c r="F23" s="75" t="s">
        <v>221</v>
      </c>
      <c r="G23" s="75" t="s">
        <v>222</v>
      </c>
      <c r="H23" s="75" t="s">
        <v>221</v>
      </c>
      <c r="I23" s="409"/>
      <c r="J23" s="413"/>
      <c r="K23" s="408"/>
      <c r="L23" s="410"/>
    </row>
    <row r="24" spans="1:12" x14ac:dyDescent="0.25">
      <c r="A24" s="67">
        <v>1</v>
      </c>
      <c r="B24" s="67">
        <v>2</v>
      </c>
      <c r="C24" s="75">
        <v>3</v>
      </c>
      <c r="D24" s="75">
        <v>4</v>
      </c>
      <c r="E24" s="75">
        <v>5</v>
      </c>
      <c r="F24" s="75">
        <v>6</v>
      </c>
      <c r="G24" s="75">
        <v>7</v>
      </c>
      <c r="H24" s="75">
        <v>8</v>
      </c>
      <c r="I24" s="75">
        <v>9</v>
      </c>
      <c r="J24" s="75">
        <v>10</v>
      </c>
      <c r="K24" s="75">
        <v>11</v>
      </c>
      <c r="L24" s="75">
        <v>12</v>
      </c>
    </row>
    <row r="25" spans="1:12" x14ac:dyDescent="0.25">
      <c r="A25" s="71">
        <v>1</v>
      </c>
      <c r="B25" s="72" t="s">
        <v>220</v>
      </c>
      <c r="C25" s="73"/>
      <c r="D25" s="73"/>
      <c r="E25" s="73"/>
      <c r="F25" s="73"/>
      <c r="G25" s="73"/>
      <c r="H25" s="73"/>
      <c r="I25" s="73"/>
      <c r="J25" s="73"/>
      <c r="K25" s="69"/>
      <c r="L25" s="81"/>
    </row>
    <row r="26" spans="1:12" ht="21.75" customHeight="1" x14ac:dyDescent="0.25">
      <c r="A26" s="71" t="s">
        <v>219</v>
      </c>
      <c r="B26" s="74" t="s">
        <v>395</v>
      </c>
      <c r="C26" s="211" t="s">
        <v>512</v>
      </c>
      <c r="D26" s="211" t="s">
        <v>512</v>
      </c>
      <c r="E26" s="228"/>
      <c r="F26" s="228"/>
      <c r="G26" s="211" t="s">
        <v>512</v>
      </c>
      <c r="H26" s="211" t="s">
        <v>512</v>
      </c>
      <c r="I26" s="228"/>
      <c r="J26" s="228"/>
      <c r="K26" s="69"/>
      <c r="L26" s="69"/>
    </row>
    <row r="27" spans="1:12" s="66" customFormat="1" ht="39" customHeight="1" x14ac:dyDescent="0.25">
      <c r="A27" s="71" t="s">
        <v>218</v>
      </c>
      <c r="B27" s="74" t="s">
        <v>397</v>
      </c>
      <c r="C27" s="211" t="s">
        <v>512</v>
      </c>
      <c r="D27" s="211" t="s">
        <v>512</v>
      </c>
      <c r="E27" s="228"/>
      <c r="F27" s="228"/>
      <c r="G27" s="211" t="s">
        <v>512</v>
      </c>
      <c r="H27" s="211" t="s">
        <v>512</v>
      </c>
      <c r="I27" s="228"/>
      <c r="J27" s="228"/>
      <c r="K27" s="69"/>
      <c r="L27" s="69"/>
    </row>
    <row r="28" spans="1:12" s="66" customFormat="1" ht="70.5" customHeight="1" x14ac:dyDescent="0.25">
      <c r="A28" s="71" t="s">
        <v>396</v>
      </c>
      <c r="B28" s="74" t="s">
        <v>401</v>
      </c>
      <c r="C28" s="211" t="s">
        <v>512</v>
      </c>
      <c r="D28" s="211" t="s">
        <v>512</v>
      </c>
      <c r="E28" s="228"/>
      <c r="F28" s="228"/>
      <c r="G28" s="214">
        <v>46588</v>
      </c>
      <c r="H28" s="214">
        <v>46598</v>
      </c>
      <c r="I28" s="228"/>
      <c r="J28" s="228"/>
      <c r="K28" s="69"/>
      <c r="L28" s="69"/>
    </row>
    <row r="29" spans="1:12" s="66" customFormat="1" ht="54" customHeight="1" x14ac:dyDescent="0.25">
      <c r="A29" s="71" t="s">
        <v>217</v>
      </c>
      <c r="B29" s="74" t="s">
        <v>400</v>
      </c>
      <c r="C29" s="211" t="s">
        <v>512</v>
      </c>
      <c r="D29" s="211" t="s">
        <v>512</v>
      </c>
      <c r="E29" s="228"/>
      <c r="F29" s="228"/>
      <c r="G29" s="214">
        <v>46650</v>
      </c>
      <c r="H29" s="214">
        <v>46660</v>
      </c>
      <c r="I29" s="228"/>
      <c r="J29" s="228"/>
      <c r="K29" s="69"/>
      <c r="L29" s="69"/>
    </row>
    <row r="30" spans="1:12" s="66" customFormat="1" ht="42" customHeight="1" x14ac:dyDescent="0.25">
      <c r="A30" s="71" t="s">
        <v>216</v>
      </c>
      <c r="B30" s="74" t="s">
        <v>402</v>
      </c>
      <c r="C30" s="211" t="s">
        <v>512</v>
      </c>
      <c r="D30" s="211" t="s">
        <v>512</v>
      </c>
      <c r="E30" s="228"/>
      <c r="F30" s="228"/>
      <c r="G30" s="214">
        <v>46661</v>
      </c>
      <c r="H30" s="214">
        <v>46690</v>
      </c>
      <c r="I30" s="228"/>
      <c r="J30" s="228"/>
      <c r="K30" s="69"/>
      <c r="L30" s="69"/>
    </row>
    <row r="31" spans="1:12" s="66" customFormat="1" ht="37.5" customHeight="1" x14ac:dyDescent="0.25">
      <c r="A31" s="71" t="s">
        <v>215</v>
      </c>
      <c r="B31" s="70" t="s">
        <v>398</v>
      </c>
      <c r="C31" s="213">
        <v>46512</v>
      </c>
      <c r="D31" s="213">
        <v>46537</v>
      </c>
      <c r="E31" s="228"/>
      <c r="F31" s="228"/>
      <c r="G31" s="214">
        <v>46512</v>
      </c>
      <c r="H31" s="214">
        <v>46537</v>
      </c>
      <c r="I31" s="227"/>
      <c r="J31" s="227"/>
      <c r="K31" s="252"/>
      <c r="L31" s="252"/>
    </row>
    <row r="32" spans="1:12" s="66" customFormat="1" ht="31.5" x14ac:dyDescent="0.25">
      <c r="A32" s="71" t="s">
        <v>213</v>
      </c>
      <c r="B32" s="70" t="s">
        <v>403</v>
      </c>
      <c r="C32" s="213">
        <v>46539</v>
      </c>
      <c r="D32" s="214">
        <v>46660</v>
      </c>
      <c r="E32" s="228"/>
      <c r="F32" s="228"/>
      <c r="G32" s="214">
        <v>46539</v>
      </c>
      <c r="H32" s="214">
        <v>46660</v>
      </c>
      <c r="I32" s="227"/>
      <c r="J32" s="227"/>
      <c r="K32" s="252"/>
      <c r="L32" s="252"/>
    </row>
    <row r="33" spans="1:12" s="66" customFormat="1" ht="37.5" customHeight="1" x14ac:dyDescent="0.25">
      <c r="A33" s="71" t="s">
        <v>414</v>
      </c>
      <c r="B33" s="70" t="s">
        <v>331</v>
      </c>
      <c r="C33" s="213">
        <v>46661</v>
      </c>
      <c r="D33" s="214">
        <v>46690</v>
      </c>
      <c r="E33" s="228"/>
      <c r="F33" s="228"/>
      <c r="G33" s="214">
        <v>46661</v>
      </c>
      <c r="H33" s="214">
        <v>46721</v>
      </c>
      <c r="I33" s="227"/>
      <c r="J33" s="227"/>
      <c r="K33" s="252"/>
      <c r="L33" s="252"/>
    </row>
    <row r="34" spans="1:12" s="66" customFormat="1" ht="47.25" customHeight="1" x14ac:dyDescent="0.25">
      <c r="A34" s="71" t="s">
        <v>415</v>
      </c>
      <c r="B34" s="70" t="s">
        <v>407</v>
      </c>
      <c r="C34" s="211" t="s">
        <v>512</v>
      </c>
      <c r="D34" s="211" t="s">
        <v>512</v>
      </c>
      <c r="E34" s="228"/>
      <c r="F34" s="228"/>
      <c r="G34" s="211" t="s">
        <v>512</v>
      </c>
      <c r="H34" s="211" t="s">
        <v>512</v>
      </c>
      <c r="I34" s="228"/>
      <c r="J34" s="228"/>
      <c r="K34" s="252"/>
      <c r="L34" s="252"/>
    </row>
    <row r="35" spans="1:12" s="66" customFormat="1" ht="49.5" customHeight="1" x14ac:dyDescent="0.25">
      <c r="A35" s="71" t="s">
        <v>416</v>
      </c>
      <c r="B35" s="70" t="s">
        <v>214</v>
      </c>
      <c r="C35" s="213">
        <v>46736</v>
      </c>
      <c r="D35" s="214">
        <v>46751</v>
      </c>
      <c r="E35" s="228"/>
      <c r="F35" s="228"/>
      <c r="G35" s="213">
        <v>46746</v>
      </c>
      <c r="H35" s="214">
        <v>46751</v>
      </c>
      <c r="I35" s="227"/>
      <c r="J35" s="227"/>
      <c r="K35" s="252"/>
      <c r="L35" s="252"/>
    </row>
    <row r="36" spans="1:12" ht="37.5" customHeight="1" x14ac:dyDescent="0.25">
      <c r="A36" s="71" t="s">
        <v>417</v>
      </c>
      <c r="B36" s="70" t="s">
        <v>399</v>
      </c>
      <c r="C36" s="211" t="s">
        <v>512</v>
      </c>
      <c r="D36" s="211" t="s">
        <v>512</v>
      </c>
      <c r="E36" s="212"/>
      <c r="F36" s="229"/>
      <c r="G36" s="211" t="s">
        <v>512</v>
      </c>
      <c r="H36" s="211" t="s">
        <v>512</v>
      </c>
      <c r="I36" s="230"/>
      <c r="J36" s="230"/>
      <c r="K36" s="252"/>
      <c r="L36" s="252"/>
    </row>
    <row r="37" spans="1:12" x14ac:dyDescent="0.25">
      <c r="A37" s="71" t="s">
        <v>418</v>
      </c>
      <c r="B37" s="70" t="s">
        <v>212</v>
      </c>
      <c r="C37" s="213">
        <v>46661</v>
      </c>
      <c r="D37" s="214">
        <v>46736</v>
      </c>
      <c r="E37" s="212"/>
      <c r="F37" s="229"/>
      <c r="G37" s="213">
        <v>46661</v>
      </c>
      <c r="H37" s="214">
        <v>46746</v>
      </c>
      <c r="I37" s="227"/>
      <c r="J37" s="227"/>
      <c r="K37" s="252"/>
      <c r="L37" s="252"/>
    </row>
    <row r="38" spans="1:12" x14ac:dyDescent="0.25">
      <c r="A38" s="71" t="s">
        <v>419</v>
      </c>
      <c r="B38" s="72" t="s">
        <v>211</v>
      </c>
      <c r="C38" s="211"/>
      <c r="D38" s="69"/>
      <c r="E38" s="231"/>
      <c r="F38" s="231"/>
      <c r="G38" s="211"/>
      <c r="H38" s="69"/>
      <c r="I38" s="231"/>
      <c r="J38" s="231"/>
      <c r="K38" s="69"/>
      <c r="L38" s="69"/>
    </row>
    <row r="39" spans="1:12" ht="63" x14ac:dyDescent="0.25">
      <c r="A39" s="71">
        <v>2</v>
      </c>
      <c r="B39" s="70" t="s">
        <v>404</v>
      </c>
      <c r="C39" s="211" t="s">
        <v>504</v>
      </c>
      <c r="D39" s="69"/>
      <c r="E39" s="231"/>
      <c r="F39" s="231"/>
      <c r="G39" s="211" t="s">
        <v>504</v>
      </c>
      <c r="H39" s="69"/>
      <c r="I39" s="231"/>
      <c r="J39" s="231"/>
      <c r="K39" s="69"/>
      <c r="L39" s="69"/>
    </row>
    <row r="40" spans="1:12" ht="33.75" customHeight="1" x14ac:dyDescent="0.25">
      <c r="A40" s="71" t="s">
        <v>210</v>
      </c>
      <c r="B40" s="70" t="s">
        <v>406</v>
      </c>
      <c r="C40" s="211" t="s">
        <v>504</v>
      </c>
      <c r="D40" s="69"/>
      <c r="E40" s="231"/>
      <c r="F40" s="231"/>
      <c r="G40" s="211" t="s">
        <v>504</v>
      </c>
      <c r="H40" s="69"/>
      <c r="I40" s="231"/>
      <c r="J40" s="231"/>
      <c r="K40" s="69"/>
      <c r="L40" s="69"/>
    </row>
    <row r="41" spans="1:12" ht="63" customHeight="1" x14ac:dyDescent="0.25">
      <c r="A41" s="71" t="s">
        <v>209</v>
      </c>
      <c r="B41" s="72" t="s">
        <v>489</v>
      </c>
      <c r="C41" s="211"/>
      <c r="D41" s="69"/>
      <c r="E41" s="231"/>
      <c r="F41" s="231"/>
      <c r="G41" s="211"/>
      <c r="H41" s="69"/>
      <c r="I41" s="231"/>
      <c r="J41" s="231"/>
      <c r="K41" s="69"/>
      <c r="L41" s="69"/>
    </row>
    <row r="42" spans="1:12" ht="58.5" customHeight="1" x14ac:dyDescent="0.25">
      <c r="A42" s="71">
        <v>3</v>
      </c>
      <c r="B42" s="70" t="s">
        <v>405</v>
      </c>
      <c r="C42" s="211" t="s">
        <v>504</v>
      </c>
      <c r="D42" s="69"/>
      <c r="E42" s="231"/>
      <c r="F42" s="231"/>
      <c r="G42" s="211" t="s">
        <v>504</v>
      </c>
      <c r="H42" s="69"/>
      <c r="I42" s="231"/>
      <c r="J42" s="231"/>
      <c r="K42" s="69"/>
      <c r="L42" s="69"/>
    </row>
    <row r="43" spans="1:12" ht="34.5" customHeight="1" x14ac:dyDescent="0.25">
      <c r="A43" s="71" t="s">
        <v>208</v>
      </c>
      <c r="B43" s="70" t="s">
        <v>206</v>
      </c>
      <c r="C43" s="211" t="s">
        <v>504</v>
      </c>
      <c r="D43" s="69"/>
      <c r="E43" s="231"/>
      <c r="F43" s="231"/>
      <c r="G43" s="211" t="s">
        <v>504</v>
      </c>
      <c r="H43" s="69"/>
      <c r="I43" s="231"/>
      <c r="J43" s="231"/>
      <c r="K43" s="69"/>
      <c r="L43" s="69"/>
    </row>
    <row r="44" spans="1:12" ht="24.75" customHeight="1" x14ac:dyDescent="0.25">
      <c r="A44" s="71" t="s">
        <v>207</v>
      </c>
      <c r="B44" s="70" t="s">
        <v>204</v>
      </c>
      <c r="C44" s="211" t="s">
        <v>504</v>
      </c>
      <c r="D44" s="69"/>
      <c r="E44" s="231"/>
      <c r="F44" s="231"/>
      <c r="G44" s="211" t="s">
        <v>504</v>
      </c>
      <c r="H44" s="69"/>
      <c r="I44" s="231"/>
      <c r="J44" s="231"/>
      <c r="K44" s="69"/>
      <c r="L44" s="69"/>
    </row>
    <row r="45" spans="1:12" ht="90.75" customHeight="1" x14ac:dyDescent="0.25">
      <c r="A45" s="71" t="s">
        <v>205</v>
      </c>
      <c r="B45" s="70" t="s">
        <v>410</v>
      </c>
      <c r="C45" s="211" t="s">
        <v>504</v>
      </c>
      <c r="D45" s="69"/>
      <c r="E45" s="231"/>
      <c r="F45" s="231"/>
      <c r="G45" s="211" t="s">
        <v>504</v>
      </c>
      <c r="H45" s="69"/>
      <c r="I45" s="231"/>
      <c r="J45" s="231"/>
      <c r="K45" s="69"/>
      <c r="L45" s="69"/>
    </row>
    <row r="46" spans="1:12" ht="167.25" customHeight="1" x14ac:dyDescent="0.25">
      <c r="A46" s="71" t="s">
        <v>203</v>
      </c>
      <c r="B46" s="70" t="s">
        <v>408</v>
      </c>
      <c r="C46" s="211" t="s">
        <v>504</v>
      </c>
      <c r="D46" s="69"/>
      <c r="E46" s="231"/>
      <c r="F46" s="231"/>
      <c r="G46" s="211" t="s">
        <v>504</v>
      </c>
      <c r="H46" s="69"/>
      <c r="I46" s="231"/>
      <c r="J46" s="231"/>
      <c r="K46" s="69"/>
      <c r="L46" s="69"/>
    </row>
    <row r="47" spans="1:12" ht="30.75" customHeight="1" x14ac:dyDescent="0.25">
      <c r="A47" s="71" t="s">
        <v>201</v>
      </c>
      <c r="B47" s="70" t="s">
        <v>202</v>
      </c>
      <c r="C47" s="211" t="s">
        <v>504</v>
      </c>
      <c r="D47" s="69"/>
      <c r="E47" s="231"/>
      <c r="F47" s="231"/>
      <c r="G47" s="211" t="s">
        <v>504</v>
      </c>
      <c r="H47" s="69"/>
      <c r="I47" s="231"/>
      <c r="J47" s="231"/>
      <c r="K47" s="69"/>
      <c r="L47" s="69"/>
    </row>
    <row r="48" spans="1:12" ht="37.5" customHeight="1" x14ac:dyDescent="0.25">
      <c r="A48" s="71" t="s">
        <v>420</v>
      </c>
      <c r="B48" s="72" t="s">
        <v>200</v>
      </c>
      <c r="C48" s="211"/>
      <c r="D48" s="69"/>
      <c r="E48" s="231"/>
      <c r="F48" s="231"/>
      <c r="G48" s="211"/>
      <c r="H48" s="69"/>
      <c r="I48" s="231"/>
      <c r="J48" s="231"/>
      <c r="K48" s="69"/>
      <c r="L48" s="69"/>
    </row>
    <row r="49" spans="1:12" ht="35.25" customHeight="1" x14ac:dyDescent="0.25">
      <c r="A49" s="71">
        <v>4</v>
      </c>
      <c r="B49" s="70" t="s">
        <v>198</v>
      </c>
      <c r="C49" s="211" t="s">
        <v>504</v>
      </c>
      <c r="D49" s="69"/>
      <c r="E49" s="231"/>
      <c r="F49" s="231"/>
      <c r="G49" s="211" t="s">
        <v>504</v>
      </c>
      <c r="H49" s="69"/>
      <c r="I49" s="231"/>
      <c r="J49" s="231"/>
      <c r="K49" s="69"/>
      <c r="L49" s="69"/>
    </row>
    <row r="50" spans="1:12" ht="86.25" customHeight="1" x14ac:dyDescent="0.25">
      <c r="A50" s="71" t="s">
        <v>199</v>
      </c>
      <c r="B50" s="70" t="s">
        <v>409</v>
      </c>
      <c r="C50" s="211" t="s">
        <v>504</v>
      </c>
      <c r="D50" s="69"/>
      <c r="E50" s="231"/>
      <c r="F50" s="231"/>
      <c r="G50" s="211" t="s">
        <v>504</v>
      </c>
      <c r="H50" s="69"/>
      <c r="I50" s="231"/>
      <c r="J50" s="231"/>
      <c r="K50" s="69"/>
      <c r="L50" s="69"/>
    </row>
    <row r="51" spans="1:12" ht="77.25" customHeight="1" x14ac:dyDescent="0.25">
      <c r="A51" s="71" t="s">
        <v>197</v>
      </c>
      <c r="B51" s="70" t="s">
        <v>411</v>
      </c>
      <c r="C51" s="211" t="s">
        <v>504</v>
      </c>
      <c r="D51" s="69"/>
      <c r="E51" s="231"/>
      <c r="F51" s="231"/>
      <c r="G51" s="211" t="s">
        <v>504</v>
      </c>
      <c r="H51" s="69"/>
      <c r="I51" s="231"/>
      <c r="J51" s="231"/>
      <c r="K51" s="69"/>
      <c r="L51" s="69"/>
    </row>
    <row r="52" spans="1:12" ht="71.25" customHeight="1" x14ac:dyDescent="0.25">
      <c r="A52" s="71" t="s">
        <v>195</v>
      </c>
      <c r="B52" s="70" t="s">
        <v>196</v>
      </c>
      <c r="C52" s="211" t="s">
        <v>504</v>
      </c>
      <c r="D52" s="69"/>
      <c r="E52" s="231"/>
      <c r="F52" s="231"/>
      <c r="G52" s="211" t="s">
        <v>504</v>
      </c>
      <c r="H52" s="69"/>
      <c r="I52" s="231"/>
      <c r="J52" s="231"/>
      <c r="K52" s="69"/>
      <c r="L52" s="69"/>
    </row>
    <row r="53" spans="1:12" ht="48" customHeight="1" x14ac:dyDescent="0.25">
      <c r="A53" s="71" t="s">
        <v>193</v>
      </c>
      <c r="B53" s="160" t="s">
        <v>412</v>
      </c>
      <c r="C53" s="211" t="s">
        <v>504</v>
      </c>
      <c r="D53" s="69"/>
      <c r="E53" s="231"/>
      <c r="F53" s="231"/>
      <c r="G53" s="211" t="s">
        <v>504</v>
      </c>
      <c r="H53" s="69"/>
      <c r="I53" s="231"/>
      <c r="J53" s="231"/>
      <c r="K53" s="69"/>
      <c r="L53" s="69"/>
    </row>
    <row r="54" spans="1:12" ht="46.5" customHeight="1" x14ac:dyDescent="0.25">
      <c r="A54" s="71" t="s">
        <v>413</v>
      </c>
      <c r="B54" s="70" t="s">
        <v>194</v>
      </c>
      <c r="C54" s="211" t="s">
        <v>504</v>
      </c>
      <c r="D54" s="69"/>
      <c r="E54" s="231"/>
      <c r="F54" s="231"/>
      <c r="G54" s="211" t="s">
        <v>504</v>
      </c>
      <c r="H54" s="69"/>
      <c r="I54" s="231"/>
      <c r="J54" s="23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4" zoomScale="70" zoomScaleNormal="70" zoomScaleSheetLayoutView="70" workbookViewId="0">
      <selection activeCell="V27" sqref="V27"/>
    </sheetView>
  </sheetViews>
  <sheetFormatPr defaultColWidth="9.140625" defaultRowHeight="15.75" x14ac:dyDescent="0.25"/>
  <cols>
    <col min="1" max="1" width="9.140625" style="187"/>
    <col min="2" max="2" width="57.85546875" style="187" customWidth="1"/>
    <col min="3" max="3" width="13" style="187" customWidth="1"/>
    <col min="4" max="4" width="17.85546875" style="187" customWidth="1"/>
    <col min="5" max="5" width="20.42578125" style="187" customWidth="1"/>
    <col min="6" max="6" width="18.7109375" style="187" customWidth="1"/>
    <col min="7" max="7" width="12.85546875" style="187" customWidth="1"/>
    <col min="8" max="8" width="11.85546875" style="187" customWidth="1"/>
    <col min="9" max="9" width="13" style="187" customWidth="1"/>
    <col min="10" max="10" width="11.85546875" style="187" customWidth="1"/>
    <col min="11" max="11" width="10.7109375" style="187" customWidth="1"/>
    <col min="12" max="12" width="11.85546875" style="187" customWidth="1"/>
    <col min="13" max="13" width="6.42578125" style="187" customWidth="1"/>
    <col min="14" max="14" width="11.85546875" style="187" customWidth="1"/>
    <col min="15" max="15" width="10.42578125" style="187" customWidth="1"/>
    <col min="16" max="16" width="11.85546875" style="187" customWidth="1"/>
    <col min="17" max="17" width="6.140625" style="187" customWidth="1"/>
    <col min="18" max="18" width="11.85546875" style="187" customWidth="1"/>
    <col min="19" max="19" width="10.140625" style="187" customWidth="1"/>
    <col min="20" max="20" width="11.85546875" style="187" customWidth="1"/>
    <col min="21" max="21" width="6.140625" style="187" customWidth="1"/>
    <col min="22" max="22" width="11.85546875" style="187" customWidth="1"/>
    <col min="23" max="27" width="10.42578125" style="187" customWidth="1"/>
    <col min="28" max="28" width="13.140625" style="187" customWidth="1"/>
    <col min="29" max="29" width="24.85546875" style="187" customWidth="1"/>
    <col min="30" max="16384" width="9.140625" style="187"/>
  </cols>
  <sheetData>
    <row r="1" spans="1:29" ht="18.75" x14ac:dyDescent="0.25">
      <c r="AC1" s="188" t="s">
        <v>69</v>
      </c>
    </row>
    <row r="2" spans="1:29" ht="18.75" x14ac:dyDescent="0.3">
      <c r="AC2" s="189" t="s">
        <v>10</v>
      </c>
    </row>
    <row r="3" spans="1:29" ht="18.75" x14ac:dyDescent="0.3">
      <c r="AC3" s="189" t="s">
        <v>68</v>
      </c>
    </row>
    <row r="4" spans="1:29" ht="18.75" customHeight="1" x14ac:dyDescent="0.25">
      <c r="A4" s="440" t="str">
        <f>'1. паспорт местоположение'!A5:C5</f>
        <v>Год раскрытия информации: 2026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5" spans="1:29" ht="18.75" x14ac:dyDescent="0.3">
      <c r="AC5" s="189"/>
    </row>
    <row r="6" spans="1:29" ht="18.75" x14ac:dyDescent="0.25">
      <c r="A6" s="441" t="s">
        <v>9</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190"/>
      <c r="B7" s="190"/>
      <c r="C7" s="190"/>
      <c r="D7" s="190"/>
      <c r="E7" s="190"/>
      <c r="F7" s="190"/>
      <c r="G7" s="190"/>
      <c r="H7" s="191"/>
      <c r="I7" s="191"/>
      <c r="J7" s="191"/>
      <c r="K7" s="191"/>
      <c r="L7" s="191"/>
      <c r="M7" s="191"/>
      <c r="N7" s="191"/>
      <c r="O7" s="191"/>
      <c r="P7" s="191"/>
      <c r="Q7" s="191"/>
      <c r="R7" s="191"/>
      <c r="S7" s="191"/>
      <c r="T7" s="191"/>
      <c r="U7" s="191"/>
      <c r="V7" s="191"/>
      <c r="W7" s="191"/>
      <c r="X7" s="191"/>
      <c r="Y7" s="191"/>
      <c r="Z7" s="191"/>
      <c r="AA7" s="191"/>
      <c r="AB7" s="191"/>
      <c r="AC7" s="191"/>
    </row>
    <row r="8" spans="1:29" ht="18.75" x14ac:dyDescent="0.25">
      <c r="A8" s="426" t="str">
        <f>'1. паспорт местоположение'!A9:C9</f>
        <v xml:space="preserve"> АО "Россети Тюмень" </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28" t="s">
        <v>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90"/>
      <c r="B10" s="190"/>
      <c r="C10" s="190"/>
      <c r="D10" s="190"/>
      <c r="E10" s="190"/>
      <c r="F10" s="190"/>
      <c r="G10" s="190"/>
      <c r="H10" s="191"/>
      <c r="I10" s="191"/>
      <c r="J10" s="191"/>
      <c r="K10" s="191"/>
      <c r="L10" s="191"/>
      <c r="M10" s="191"/>
      <c r="N10" s="191"/>
      <c r="O10" s="191"/>
      <c r="P10" s="191"/>
      <c r="Q10" s="191"/>
      <c r="R10" s="191"/>
      <c r="S10" s="191"/>
      <c r="T10" s="191"/>
      <c r="U10" s="191"/>
      <c r="V10" s="191"/>
      <c r="W10" s="191"/>
      <c r="X10" s="191"/>
      <c r="Y10" s="191"/>
      <c r="Z10" s="191"/>
      <c r="AA10" s="191"/>
      <c r="AB10" s="191"/>
      <c r="AC10" s="191"/>
    </row>
    <row r="11" spans="1:29" ht="18.75" x14ac:dyDescent="0.25">
      <c r="A11" s="426" t="str">
        <f>'1. паспорт местоположение'!A12:C12</f>
        <v>M_TP1200.VL.0036</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92"/>
      <c r="B13" s="192"/>
      <c r="C13" s="192"/>
      <c r="D13" s="192"/>
      <c r="E13" s="192"/>
      <c r="F13" s="192"/>
      <c r="G13" s="192"/>
      <c r="H13" s="193"/>
      <c r="I13" s="193"/>
      <c r="J13" s="193"/>
      <c r="K13" s="193"/>
      <c r="L13" s="193"/>
      <c r="M13" s="193"/>
      <c r="N13" s="193"/>
      <c r="O13" s="193"/>
      <c r="P13" s="193"/>
      <c r="Q13" s="193"/>
      <c r="R13" s="193"/>
      <c r="S13" s="193"/>
      <c r="T13" s="193"/>
      <c r="U13" s="193"/>
      <c r="V13" s="193"/>
      <c r="W13" s="193"/>
      <c r="X13" s="193"/>
      <c r="Y13" s="193"/>
      <c r="Z13" s="193"/>
      <c r="AA13" s="193"/>
      <c r="AB13" s="193"/>
      <c r="AC13" s="193"/>
    </row>
    <row r="14" spans="1:29" ht="18.75" x14ac:dyDescent="0.25">
      <c r="A14" s="426"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33" t="s">
        <v>459</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29" t="s">
        <v>192</v>
      </c>
      <c r="B20" s="429" t="s">
        <v>191</v>
      </c>
      <c r="C20" s="408" t="s">
        <v>190</v>
      </c>
      <c r="D20" s="408"/>
      <c r="E20" s="432" t="s">
        <v>593</v>
      </c>
      <c r="F20" s="432"/>
      <c r="G20" s="438" t="s">
        <v>628</v>
      </c>
      <c r="H20" s="422" t="s">
        <v>594</v>
      </c>
      <c r="I20" s="423"/>
      <c r="J20" s="423"/>
      <c r="K20" s="424"/>
      <c r="L20" s="422" t="s">
        <v>493</v>
      </c>
      <c r="M20" s="423"/>
      <c r="N20" s="423"/>
      <c r="O20" s="424"/>
      <c r="P20" s="419" t="s">
        <v>583</v>
      </c>
      <c r="Q20" s="420"/>
      <c r="R20" s="420"/>
      <c r="S20" s="425"/>
      <c r="T20" s="419" t="s">
        <v>584</v>
      </c>
      <c r="U20" s="420"/>
      <c r="V20" s="420"/>
      <c r="W20" s="420"/>
      <c r="X20" s="419" t="s">
        <v>629</v>
      </c>
      <c r="Y20" s="420"/>
      <c r="Z20" s="420"/>
      <c r="AA20" s="420"/>
      <c r="AB20" s="434" t="s">
        <v>189</v>
      </c>
      <c r="AC20" s="435"/>
      <c r="AD20" s="194"/>
      <c r="AE20" s="194"/>
      <c r="AF20" s="194"/>
    </row>
    <row r="21" spans="1:32" ht="99.75" customHeight="1" x14ac:dyDescent="0.25">
      <c r="A21" s="430"/>
      <c r="B21" s="430"/>
      <c r="C21" s="408"/>
      <c r="D21" s="408"/>
      <c r="E21" s="432"/>
      <c r="F21" s="432"/>
      <c r="G21" s="439"/>
      <c r="H21" s="421" t="s">
        <v>2</v>
      </c>
      <c r="I21" s="421"/>
      <c r="J21" s="421" t="s">
        <v>585</v>
      </c>
      <c r="K21" s="421"/>
      <c r="L21" s="421" t="s">
        <v>2</v>
      </c>
      <c r="M21" s="421"/>
      <c r="N21" s="421" t="s">
        <v>585</v>
      </c>
      <c r="O21" s="421"/>
      <c r="P21" s="421" t="s">
        <v>2</v>
      </c>
      <c r="Q21" s="421"/>
      <c r="R21" s="421" t="s">
        <v>585</v>
      </c>
      <c r="S21" s="421"/>
      <c r="T21" s="421" t="s">
        <v>2</v>
      </c>
      <c r="U21" s="421"/>
      <c r="V21" s="421" t="s">
        <v>585</v>
      </c>
      <c r="W21" s="421"/>
      <c r="X21" s="421" t="s">
        <v>2</v>
      </c>
      <c r="Y21" s="421"/>
      <c r="Z21" s="421" t="s">
        <v>585</v>
      </c>
      <c r="AA21" s="421"/>
      <c r="AB21" s="436"/>
      <c r="AC21" s="437"/>
    </row>
    <row r="22" spans="1:32" ht="89.25" customHeight="1" x14ac:dyDescent="0.25">
      <c r="A22" s="431"/>
      <c r="B22" s="431"/>
      <c r="C22" s="256" t="s">
        <v>2</v>
      </c>
      <c r="D22" s="257" t="s">
        <v>585</v>
      </c>
      <c r="E22" s="256" t="s">
        <v>626</v>
      </c>
      <c r="F22" s="256" t="s">
        <v>627</v>
      </c>
      <c r="G22" s="415"/>
      <c r="H22" s="195" t="s">
        <v>438</v>
      </c>
      <c r="I22" s="195" t="s">
        <v>439</v>
      </c>
      <c r="J22" s="195" t="s">
        <v>438</v>
      </c>
      <c r="K22" s="195" t="s">
        <v>439</v>
      </c>
      <c r="L22" s="195" t="s">
        <v>438</v>
      </c>
      <c r="M22" s="195" t="s">
        <v>439</v>
      </c>
      <c r="N22" s="195" t="s">
        <v>438</v>
      </c>
      <c r="O22" s="195" t="s">
        <v>439</v>
      </c>
      <c r="P22" s="195" t="s">
        <v>438</v>
      </c>
      <c r="Q22" s="195" t="s">
        <v>439</v>
      </c>
      <c r="R22" s="195" t="s">
        <v>438</v>
      </c>
      <c r="S22" s="195" t="s">
        <v>439</v>
      </c>
      <c r="T22" s="195" t="s">
        <v>438</v>
      </c>
      <c r="U22" s="195" t="s">
        <v>439</v>
      </c>
      <c r="V22" s="195" t="s">
        <v>438</v>
      </c>
      <c r="W22" s="195" t="s">
        <v>439</v>
      </c>
      <c r="X22" s="195" t="s">
        <v>438</v>
      </c>
      <c r="Y22" s="195" t="s">
        <v>439</v>
      </c>
      <c r="Z22" s="195" t="s">
        <v>438</v>
      </c>
      <c r="AA22" s="195" t="s">
        <v>439</v>
      </c>
      <c r="AB22" s="255" t="s">
        <v>188</v>
      </c>
      <c r="AC22" s="257" t="s">
        <v>585</v>
      </c>
    </row>
    <row r="23" spans="1:32" ht="19.5" customHeight="1" x14ac:dyDescent="0.25">
      <c r="A23" s="196">
        <v>1</v>
      </c>
      <c r="B23" s="196">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197">
        <v>1</v>
      </c>
      <c r="B24" s="198" t="s">
        <v>187</v>
      </c>
      <c r="C24" s="205">
        <v>32.286217460000003</v>
      </c>
      <c r="D24" s="205">
        <v>34.176767990000002</v>
      </c>
      <c r="E24" s="205">
        <v>30.801077400000004</v>
      </c>
      <c r="F24" s="205">
        <v>30.801077400000004</v>
      </c>
      <c r="G24" s="205">
        <v>0</v>
      </c>
      <c r="H24" s="205">
        <v>0</v>
      </c>
      <c r="I24" s="205"/>
      <c r="J24" s="205">
        <v>12.19602763</v>
      </c>
      <c r="K24" s="205"/>
      <c r="L24" s="205">
        <v>30.801077399999997</v>
      </c>
      <c r="M24" s="205"/>
      <c r="N24" s="205">
        <v>20.4956003</v>
      </c>
      <c r="O24" s="205"/>
      <c r="P24" s="205">
        <v>0</v>
      </c>
      <c r="Q24" s="205"/>
      <c r="R24" s="205">
        <v>0</v>
      </c>
      <c r="S24" s="205"/>
      <c r="T24" s="205">
        <v>0</v>
      </c>
      <c r="U24" s="205"/>
      <c r="V24" s="205">
        <v>0</v>
      </c>
      <c r="W24" s="205"/>
      <c r="X24" s="205">
        <v>0</v>
      </c>
      <c r="Y24" s="205"/>
      <c r="Z24" s="205" t="s">
        <v>504</v>
      </c>
      <c r="AA24" s="205"/>
      <c r="AB24" s="205">
        <v>30.801077399999997</v>
      </c>
      <c r="AC24" s="205">
        <v>32.691627929999996</v>
      </c>
    </row>
    <row r="25" spans="1:32" ht="24" customHeight="1" x14ac:dyDescent="0.25">
      <c r="A25" s="199" t="s">
        <v>186</v>
      </c>
      <c r="B25" s="200" t="s">
        <v>185</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504</v>
      </c>
      <c r="AA25" s="205"/>
      <c r="AB25" s="205">
        <v>0</v>
      </c>
      <c r="AC25" s="205">
        <v>0</v>
      </c>
    </row>
    <row r="26" spans="1:32" x14ac:dyDescent="0.25">
      <c r="A26" s="199" t="s">
        <v>184</v>
      </c>
      <c r="B26" s="200" t="s">
        <v>183</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504</v>
      </c>
      <c r="AA26" s="205"/>
      <c r="AB26" s="205">
        <v>0</v>
      </c>
      <c r="AC26" s="205">
        <v>0</v>
      </c>
    </row>
    <row r="27" spans="1:32" ht="31.5" x14ac:dyDescent="0.25">
      <c r="A27" s="199" t="s">
        <v>182</v>
      </c>
      <c r="B27" s="200" t="s">
        <v>394</v>
      </c>
      <c r="C27" s="205"/>
      <c r="D27" s="205"/>
      <c r="E27" s="205"/>
      <c r="F27" s="205"/>
      <c r="G27" s="205">
        <v>0</v>
      </c>
      <c r="H27" s="205">
        <v>0</v>
      </c>
      <c r="I27" s="205"/>
      <c r="J27" s="205">
        <v>9.9967439590163938</v>
      </c>
      <c r="K27" s="205"/>
      <c r="L27" s="205">
        <v>25.839571513333333</v>
      </c>
      <c r="M27" s="205"/>
      <c r="N27" s="205">
        <v>16.994142226393443</v>
      </c>
      <c r="O27" s="205"/>
      <c r="P27" s="205">
        <v>0</v>
      </c>
      <c r="Q27" s="205"/>
      <c r="R27" s="205">
        <v>0</v>
      </c>
      <c r="S27" s="205"/>
      <c r="T27" s="205">
        <v>0</v>
      </c>
      <c r="U27" s="205"/>
      <c r="V27" s="205">
        <v>0</v>
      </c>
      <c r="W27" s="205"/>
      <c r="X27" s="205">
        <v>0</v>
      </c>
      <c r="Y27" s="205"/>
      <c r="Z27" s="205" t="s">
        <v>504</v>
      </c>
      <c r="AA27" s="205"/>
      <c r="AB27" s="205">
        <v>25.839571513333333</v>
      </c>
      <c r="AC27" s="205">
        <v>26.990886185409835</v>
      </c>
    </row>
    <row r="28" spans="1:32" x14ac:dyDescent="0.25">
      <c r="A28" s="199" t="s">
        <v>181</v>
      </c>
      <c r="B28" s="200" t="s">
        <v>180</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x14ac:dyDescent="0.25">
      <c r="A29" s="199" t="s">
        <v>179</v>
      </c>
      <c r="B29" s="201" t="s">
        <v>178</v>
      </c>
      <c r="C29" s="205"/>
      <c r="D29" s="205"/>
      <c r="E29" s="205"/>
      <c r="F29" s="205"/>
      <c r="G29" s="205">
        <v>0</v>
      </c>
      <c r="H29" s="205">
        <v>0</v>
      </c>
      <c r="I29" s="205"/>
      <c r="J29" s="205">
        <v>2.1992836709836059</v>
      </c>
      <c r="K29" s="205"/>
      <c r="L29" s="205">
        <v>4.9615058866666644</v>
      </c>
      <c r="M29" s="205"/>
      <c r="N29" s="205">
        <v>3.5014580736065568</v>
      </c>
      <c r="O29" s="205"/>
      <c r="P29" s="205">
        <v>0</v>
      </c>
      <c r="Q29" s="205"/>
      <c r="R29" s="205">
        <v>0</v>
      </c>
      <c r="S29" s="205"/>
      <c r="T29" s="205">
        <v>0</v>
      </c>
      <c r="U29" s="205"/>
      <c r="V29" s="205">
        <v>0</v>
      </c>
      <c r="W29" s="205"/>
      <c r="X29" s="205">
        <v>0</v>
      </c>
      <c r="Y29" s="205"/>
      <c r="Z29" s="205" t="s">
        <v>504</v>
      </c>
      <c r="AA29" s="205"/>
      <c r="AB29" s="205">
        <v>4.9615058866666644</v>
      </c>
      <c r="AC29" s="205">
        <v>5.7007417445901609</v>
      </c>
    </row>
    <row r="30" spans="1:32" ht="47.25" x14ac:dyDescent="0.25">
      <c r="A30" s="197" t="s">
        <v>63</v>
      </c>
      <c r="B30" s="198" t="s">
        <v>177</v>
      </c>
      <c r="C30" s="205">
        <v>27.085327290000002</v>
      </c>
      <c r="D30" s="205">
        <v>28.236641970000001</v>
      </c>
      <c r="E30" s="205">
        <v>25.839571510000003</v>
      </c>
      <c r="F30" s="205">
        <v>25.839571510000003</v>
      </c>
      <c r="G30" s="205">
        <v>0</v>
      </c>
      <c r="H30" s="205">
        <v>0</v>
      </c>
      <c r="I30" s="205"/>
      <c r="J30" s="205">
        <v>9.9967439599999999</v>
      </c>
      <c r="K30" s="205"/>
      <c r="L30" s="205">
        <v>25.839571510000003</v>
      </c>
      <c r="M30" s="205"/>
      <c r="N30" s="205">
        <v>16.994142230000001</v>
      </c>
      <c r="O30" s="205"/>
      <c r="P30" s="205">
        <v>0</v>
      </c>
      <c r="Q30" s="205"/>
      <c r="R30" s="205">
        <v>0</v>
      </c>
      <c r="S30" s="205"/>
      <c r="T30" s="205">
        <v>0</v>
      </c>
      <c r="U30" s="205"/>
      <c r="V30" s="205">
        <v>0</v>
      </c>
      <c r="W30" s="205"/>
      <c r="X30" s="205">
        <v>0</v>
      </c>
      <c r="Y30" s="205"/>
      <c r="Z30" s="205" t="s">
        <v>504</v>
      </c>
      <c r="AA30" s="205"/>
      <c r="AB30" s="205">
        <v>25.839571510000003</v>
      </c>
      <c r="AC30" s="205">
        <v>26.990886190000001</v>
      </c>
    </row>
    <row r="31" spans="1:32" x14ac:dyDescent="0.25">
      <c r="A31" s="197" t="s">
        <v>176</v>
      </c>
      <c r="B31" s="200" t="s">
        <v>175</v>
      </c>
      <c r="C31" s="205">
        <v>26.004450860000002</v>
      </c>
      <c r="D31" s="205">
        <v>27.109383880000003</v>
      </c>
      <c r="E31" s="205"/>
      <c r="F31" s="205"/>
      <c r="G31" s="205"/>
      <c r="H31" s="205"/>
      <c r="I31" s="205"/>
      <c r="J31" s="205"/>
      <c r="K31" s="205"/>
      <c r="L31" s="205"/>
      <c r="M31" s="205"/>
      <c r="N31" s="264"/>
      <c r="O31" s="205"/>
      <c r="P31" s="205"/>
      <c r="Q31" s="205"/>
      <c r="R31" s="205"/>
      <c r="S31" s="205"/>
      <c r="T31" s="205"/>
      <c r="U31" s="205"/>
      <c r="V31" s="205"/>
      <c r="W31" s="205"/>
      <c r="X31" s="205"/>
      <c r="Y31" s="205"/>
      <c r="Z31" s="205"/>
      <c r="AA31" s="205"/>
      <c r="AB31" s="205">
        <v>0</v>
      </c>
      <c r="AC31" s="205">
        <v>0</v>
      </c>
    </row>
    <row r="32" spans="1:32" ht="31.5" x14ac:dyDescent="0.25">
      <c r="A32" s="197" t="s">
        <v>174</v>
      </c>
      <c r="B32" s="200" t="s">
        <v>173</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197" t="s">
        <v>172</v>
      </c>
      <c r="B33" s="200" t="s">
        <v>171</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197" t="s">
        <v>170</v>
      </c>
      <c r="B34" s="200" t="s">
        <v>169</v>
      </c>
      <c r="C34" s="205">
        <v>1.08087643</v>
      </c>
      <c r="D34" s="205">
        <v>1.12725809</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197" t="s">
        <v>62</v>
      </c>
      <c r="B35" s="198" t="s">
        <v>168</v>
      </c>
      <c r="C35" s="205"/>
      <c r="D35" s="258"/>
      <c r="E35" s="258"/>
      <c r="F35" s="258"/>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199" t="s">
        <v>167</v>
      </c>
      <c r="B36" s="202" t="s">
        <v>521</v>
      </c>
      <c r="C36" s="205"/>
      <c r="D36" s="205"/>
      <c r="E36" s="205"/>
      <c r="F36" s="205"/>
      <c r="G36" s="205">
        <v>0</v>
      </c>
      <c r="H36" s="205">
        <v>0</v>
      </c>
      <c r="I36" s="205" t="s">
        <v>552</v>
      </c>
      <c r="J36" s="205">
        <v>0</v>
      </c>
      <c r="K36" s="205" t="s">
        <v>552</v>
      </c>
      <c r="L36" s="205">
        <v>0</v>
      </c>
      <c r="M36" s="205" t="s">
        <v>552</v>
      </c>
      <c r="N36" s="205">
        <v>0</v>
      </c>
      <c r="O36" s="205" t="s">
        <v>552</v>
      </c>
      <c r="P36" s="205">
        <v>0</v>
      </c>
      <c r="Q36" s="205" t="s">
        <v>552</v>
      </c>
      <c r="R36" s="205">
        <v>0</v>
      </c>
      <c r="S36" s="205" t="s">
        <v>552</v>
      </c>
      <c r="T36" s="205">
        <v>0</v>
      </c>
      <c r="U36" s="205" t="s">
        <v>552</v>
      </c>
      <c r="V36" s="205">
        <v>0</v>
      </c>
      <c r="W36" s="205" t="s">
        <v>552</v>
      </c>
      <c r="X36" s="205">
        <v>0</v>
      </c>
      <c r="Y36" s="205" t="s">
        <v>552</v>
      </c>
      <c r="Z36" s="205" t="s">
        <v>504</v>
      </c>
      <c r="AA36" s="205" t="s">
        <v>504</v>
      </c>
      <c r="AB36" s="205">
        <v>0</v>
      </c>
      <c r="AC36" s="205">
        <v>0</v>
      </c>
    </row>
    <row r="37" spans="1:29" ht="31.5" x14ac:dyDescent="0.25">
      <c r="A37" s="199" t="s">
        <v>166</v>
      </c>
      <c r="B37" s="202" t="s">
        <v>519</v>
      </c>
      <c r="C37" s="205"/>
      <c r="D37" s="205"/>
      <c r="E37" s="205"/>
      <c r="F37" s="205"/>
      <c r="G37" s="205">
        <v>0</v>
      </c>
      <c r="H37" s="205">
        <v>0</v>
      </c>
      <c r="I37" s="205" t="s">
        <v>552</v>
      </c>
      <c r="J37" s="205">
        <v>0</v>
      </c>
      <c r="K37" s="205" t="s">
        <v>552</v>
      </c>
      <c r="L37" s="205">
        <v>0</v>
      </c>
      <c r="M37" s="205" t="s">
        <v>552</v>
      </c>
      <c r="N37" s="205">
        <v>0</v>
      </c>
      <c r="O37" s="205" t="s">
        <v>552</v>
      </c>
      <c r="P37" s="205">
        <v>0</v>
      </c>
      <c r="Q37" s="205" t="s">
        <v>552</v>
      </c>
      <c r="R37" s="205">
        <v>0</v>
      </c>
      <c r="S37" s="205" t="s">
        <v>552</v>
      </c>
      <c r="T37" s="205">
        <v>0</v>
      </c>
      <c r="U37" s="205" t="s">
        <v>552</v>
      </c>
      <c r="V37" s="205">
        <v>0</v>
      </c>
      <c r="W37" s="205" t="s">
        <v>552</v>
      </c>
      <c r="X37" s="205">
        <v>0</v>
      </c>
      <c r="Y37" s="205" t="s">
        <v>552</v>
      </c>
      <c r="Z37" s="205" t="s">
        <v>504</v>
      </c>
      <c r="AA37" s="205" t="s">
        <v>504</v>
      </c>
      <c r="AB37" s="205">
        <v>0</v>
      </c>
      <c r="AC37" s="205">
        <v>0</v>
      </c>
    </row>
    <row r="38" spans="1:29" x14ac:dyDescent="0.25">
      <c r="A38" s="199" t="s">
        <v>165</v>
      </c>
      <c r="B38" s="200" t="s">
        <v>156</v>
      </c>
      <c r="C38" s="205"/>
      <c r="D38" s="205"/>
      <c r="E38" s="205"/>
      <c r="F38" s="205"/>
      <c r="G38" s="205">
        <v>0</v>
      </c>
      <c r="H38" s="205">
        <v>0</v>
      </c>
      <c r="I38" s="205" t="s">
        <v>552</v>
      </c>
      <c r="J38" s="205">
        <v>0</v>
      </c>
      <c r="K38" s="205" t="s">
        <v>552</v>
      </c>
      <c r="L38" s="205">
        <v>0</v>
      </c>
      <c r="M38" s="205" t="s">
        <v>552</v>
      </c>
      <c r="N38" s="205">
        <v>0</v>
      </c>
      <c r="O38" s="205" t="s">
        <v>552</v>
      </c>
      <c r="P38" s="205">
        <v>0</v>
      </c>
      <c r="Q38" s="205" t="s">
        <v>552</v>
      </c>
      <c r="R38" s="205">
        <v>0</v>
      </c>
      <c r="S38" s="205" t="s">
        <v>552</v>
      </c>
      <c r="T38" s="205">
        <v>0</v>
      </c>
      <c r="U38" s="205" t="s">
        <v>552</v>
      </c>
      <c r="V38" s="205">
        <v>0</v>
      </c>
      <c r="W38" s="205" t="s">
        <v>552</v>
      </c>
      <c r="X38" s="205">
        <v>0</v>
      </c>
      <c r="Y38" s="205" t="s">
        <v>552</v>
      </c>
      <c r="Z38" s="205" t="s">
        <v>504</v>
      </c>
      <c r="AA38" s="205" t="s">
        <v>504</v>
      </c>
      <c r="AB38" s="205">
        <v>0</v>
      </c>
      <c r="AC38" s="205">
        <v>0</v>
      </c>
    </row>
    <row r="39" spans="1:29" x14ac:dyDescent="0.25">
      <c r="A39" s="199" t="s">
        <v>164</v>
      </c>
      <c r="B39" s="200" t="s">
        <v>520</v>
      </c>
      <c r="C39" s="205"/>
      <c r="D39" s="205"/>
      <c r="E39" s="205"/>
      <c r="F39" s="205"/>
      <c r="G39" s="205">
        <v>0</v>
      </c>
      <c r="H39" s="205">
        <v>0</v>
      </c>
      <c r="I39" s="205" t="s">
        <v>552</v>
      </c>
      <c r="J39" s="205">
        <v>0</v>
      </c>
      <c r="K39" s="205" t="s">
        <v>552</v>
      </c>
      <c r="L39" s="205">
        <v>0</v>
      </c>
      <c r="M39" s="205" t="s">
        <v>552</v>
      </c>
      <c r="N39" s="205">
        <v>0</v>
      </c>
      <c r="O39" s="205" t="s">
        <v>552</v>
      </c>
      <c r="P39" s="205">
        <v>0</v>
      </c>
      <c r="Q39" s="205" t="s">
        <v>552</v>
      </c>
      <c r="R39" s="205">
        <v>0</v>
      </c>
      <c r="S39" s="205" t="s">
        <v>552</v>
      </c>
      <c r="T39" s="205">
        <v>0</v>
      </c>
      <c r="U39" s="205" t="s">
        <v>552</v>
      </c>
      <c r="V39" s="205">
        <v>0</v>
      </c>
      <c r="W39" s="205" t="s">
        <v>552</v>
      </c>
      <c r="X39" s="205">
        <v>0</v>
      </c>
      <c r="Y39" s="205" t="s">
        <v>552</v>
      </c>
      <c r="Z39" s="205" t="s">
        <v>504</v>
      </c>
      <c r="AA39" s="205" t="s">
        <v>504</v>
      </c>
      <c r="AB39" s="205">
        <v>0</v>
      </c>
      <c r="AC39" s="205">
        <v>0</v>
      </c>
    </row>
    <row r="40" spans="1:29" x14ac:dyDescent="0.25">
      <c r="A40" s="199" t="s">
        <v>163</v>
      </c>
      <c r="B40" s="200" t="s">
        <v>522</v>
      </c>
      <c r="C40" s="205"/>
      <c r="D40" s="205"/>
      <c r="E40" s="205"/>
      <c r="F40" s="205"/>
      <c r="G40" s="205">
        <v>0</v>
      </c>
      <c r="H40" s="205">
        <v>0</v>
      </c>
      <c r="I40" s="205" t="s">
        <v>552</v>
      </c>
      <c r="J40" s="205">
        <v>0</v>
      </c>
      <c r="K40" s="205" t="s">
        <v>552</v>
      </c>
      <c r="L40" s="205">
        <v>0</v>
      </c>
      <c r="M40" s="205" t="s">
        <v>552</v>
      </c>
      <c r="N40" s="205">
        <v>0</v>
      </c>
      <c r="O40" s="205" t="s">
        <v>552</v>
      </c>
      <c r="P40" s="205">
        <v>0</v>
      </c>
      <c r="Q40" s="205" t="s">
        <v>552</v>
      </c>
      <c r="R40" s="205">
        <v>0</v>
      </c>
      <c r="S40" s="205" t="s">
        <v>552</v>
      </c>
      <c r="T40" s="205">
        <v>0</v>
      </c>
      <c r="U40" s="205" t="s">
        <v>552</v>
      </c>
      <c r="V40" s="205">
        <v>0</v>
      </c>
      <c r="W40" s="205" t="s">
        <v>552</v>
      </c>
      <c r="X40" s="205">
        <v>0</v>
      </c>
      <c r="Y40" s="205" t="s">
        <v>552</v>
      </c>
      <c r="Z40" s="205" t="s">
        <v>504</v>
      </c>
      <c r="AA40" s="205" t="s">
        <v>504</v>
      </c>
      <c r="AB40" s="205">
        <v>0</v>
      </c>
      <c r="AC40" s="205">
        <v>0</v>
      </c>
    </row>
    <row r="41" spans="1:29" x14ac:dyDescent="0.25">
      <c r="A41" s="199" t="s">
        <v>162</v>
      </c>
      <c r="B41" s="200" t="s">
        <v>523</v>
      </c>
      <c r="C41" s="205"/>
      <c r="D41" s="205"/>
      <c r="E41" s="205"/>
      <c r="F41" s="205"/>
      <c r="G41" s="205">
        <v>0</v>
      </c>
      <c r="H41" s="205">
        <v>0</v>
      </c>
      <c r="I41" s="205" t="s">
        <v>552</v>
      </c>
      <c r="J41" s="205">
        <v>0</v>
      </c>
      <c r="K41" s="205" t="s">
        <v>552</v>
      </c>
      <c r="L41" s="205">
        <v>0</v>
      </c>
      <c r="M41" s="205" t="s">
        <v>552</v>
      </c>
      <c r="N41" s="205">
        <v>0</v>
      </c>
      <c r="O41" s="205" t="s">
        <v>552</v>
      </c>
      <c r="P41" s="205">
        <v>0</v>
      </c>
      <c r="Q41" s="205" t="s">
        <v>552</v>
      </c>
      <c r="R41" s="205">
        <v>0</v>
      </c>
      <c r="S41" s="205" t="s">
        <v>552</v>
      </c>
      <c r="T41" s="205">
        <v>0</v>
      </c>
      <c r="U41" s="205" t="s">
        <v>552</v>
      </c>
      <c r="V41" s="205">
        <v>0</v>
      </c>
      <c r="W41" s="205" t="s">
        <v>552</v>
      </c>
      <c r="X41" s="205">
        <v>0</v>
      </c>
      <c r="Y41" s="205" t="s">
        <v>552</v>
      </c>
      <c r="Z41" s="205" t="s">
        <v>504</v>
      </c>
      <c r="AA41" s="205" t="s">
        <v>504</v>
      </c>
      <c r="AB41" s="205">
        <v>0</v>
      </c>
      <c r="AC41" s="205">
        <v>0</v>
      </c>
    </row>
    <row r="42" spans="1:29" x14ac:dyDescent="0.25">
      <c r="A42" s="199" t="s">
        <v>161</v>
      </c>
      <c r="B42" s="200" t="s">
        <v>524</v>
      </c>
      <c r="C42" s="205"/>
      <c r="D42" s="205"/>
      <c r="E42" s="205"/>
      <c r="F42" s="205"/>
      <c r="G42" s="205">
        <v>0</v>
      </c>
      <c r="H42" s="205">
        <v>0</v>
      </c>
      <c r="I42" s="205" t="s">
        <v>552</v>
      </c>
      <c r="J42" s="205">
        <v>0</v>
      </c>
      <c r="K42" s="205" t="s">
        <v>552</v>
      </c>
      <c r="L42" s="205">
        <v>0</v>
      </c>
      <c r="M42" s="205" t="s">
        <v>552</v>
      </c>
      <c r="N42" s="205">
        <v>0</v>
      </c>
      <c r="O42" s="205" t="s">
        <v>552</v>
      </c>
      <c r="P42" s="205">
        <v>0</v>
      </c>
      <c r="Q42" s="205" t="s">
        <v>552</v>
      </c>
      <c r="R42" s="205">
        <v>0</v>
      </c>
      <c r="S42" s="205" t="s">
        <v>552</v>
      </c>
      <c r="T42" s="205">
        <v>0</v>
      </c>
      <c r="U42" s="205" t="s">
        <v>552</v>
      </c>
      <c r="V42" s="205">
        <v>0</v>
      </c>
      <c r="W42" s="205" t="s">
        <v>552</v>
      </c>
      <c r="X42" s="205">
        <v>0</v>
      </c>
      <c r="Y42" s="205" t="s">
        <v>552</v>
      </c>
      <c r="Z42" s="205" t="s">
        <v>504</v>
      </c>
      <c r="AA42" s="205" t="s">
        <v>504</v>
      </c>
      <c r="AB42" s="205">
        <v>0</v>
      </c>
      <c r="AC42" s="205">
        <v>0</v>
      </c>
    </row>
    <row r="43" spans="1:29" x14ac:dyDescent="0.25">
      <c r="A43" s="199" t="s">
        <v>525</v>
      </c>
      <c r="B43" s="200" t="s">
        <v>526</v>
      </c>
      <c r="C43" s="205"/>
      <c r="D43" s="205"/>
      <c r="E43" s="205"/>
      <c r="F43" s="205"/>
      <c r="G43" s="205">
        <v>0</v>
      </c>
      <c r="H43" s="205">
        <v>0</v>
      </c>
      <c r="I43" s="205" t="s">
        <v>552</v>
      </c>
      <c r="J43" s="205">
        <v>0</v>
      </c>
      <c r="K43" s="205" t="s">
        <v>552</v>
      </c>
      <c r="L43" s="205">
        <v>0</v>
      </c>
      <c r="M43" s="205" t="s">
        <v>552</v>
      </c>
      <c r="N43" s="205">
        <v>0</v>
      </c>
      <c r="O43" s="205" t="s">
        <v>552</v>
      </c>
      <c r="P43" s="205">
        <v>0</v>
      </c>
      <c r="Q43" s="205" t="s">
        <v>552</v>
      </c>
      <c r="R43" s="205">
        <v>0</v>
      </c>
      <c r="S43" s="205" t="s">
        <v>552</v>
      </c>
      <c r="T43" s="205">
        <v>0</v>
      </c>
      <c r="U43" s="205" t="s">
        <v>552</v>
      </c>
      <c r="V43" s="205">
        <v>0</v>
      </c>
      <c r="W43" s="205" t="s">
        <v>552</v>
      </c>
      <c r="X43" s="205">
        <v>0</v>
      </c>
      <c r="Y43" s="205" t="s">
        <v>552</v>
      </c>
      <c r="Z43" s="205" t="s">
        <v>504</v>
      </c>
      <c r="AA43" s="205" t="s">
        <v>504</v>
      </c>
      <c r="AB43" s="205">
        <v>0</v>
      </c>
      <c r="AC43" s="205">
        <v>0</v>
      </c>
    </row>
    <row r="44" spans="1:29" x14ac:dyDescent="0.25">
      <c r="A44" s="199" t="s">
        <v>527</v>
      </c>
      <c r="B44" s="200" t="s">
        <v>528</v>
      </c>
      <c r="C44" s="205"/>
      <c r="D44" s="205"/>
      <c r="E44" s="205"/>
      <c r="F44" s="205"/>
      <c r="G44" s="205">
        <v>0</v>
      </c>
      <c r="H44" s="205">
        <v>0</v>
      </c>
      <c r="I44" s="205" t="s">
        <v>552</v>
      </c>
      <c r="J44" s="205">
        <v>0</v>
      </c>
      <c r="K44" s="205" t="s">
        <v>552</v>
      </c>
      <c r="L44" s="205">
        <v>0</v>
      </c>
      <c r="M44" s="205" t="s">
        <v>552</v>
      </c>
      <c r="N44" s="205">
        <v>0</v>
      </c>
      <c r="O44" s="205" t="s">
        <v>552</v>
      </c>
      <c r="P44" s="205">
        <v>0</v>
      </c>
      <c r="Q44" s="205" t="s">
        <v>552</v>
      </c>
      <c r="R44" s="205">
        <v>0</v>
      </c>
      <c r="S44" s="205" t="s">
        <v>552</v>
      </c>
      <c r="T44" s="205">
        <v>0</v>
      </c>
      <c r="U44" s="205" t="s">
        <v>552</v>
      </c>
      <c r="V44" s="205">
        <v>0</v>
      </c>
      <c r="W44" s="205" t="s">
        <v>552</v>
      </c>
      <c r="X44" s="205">
        <v>0</v>
      </c>
      <c r="Y44" s="205" t="s">
        <v>552</v>
      </c>
      <c r="Z44" s="205" t="s">
        <v>504</v>
      </c>
      <c r="AA44" s="205" t="s">
        <v>504</v>
      </c>
      <c r="AB44" s="205">
        <v>0</v>
      </c>
      <c r="AC44" s="205">
        <v>0</v>
      </c>
    </row>
    <row r="45" spans="1:29" x14ac:dyDescent="0.25">
      <c r="A45" s="199" t="s">
        <v>529</v>
      </c>
      <c r="B45" s="200" t="s">
        <v>530</v>
      </c>
      <c r="C45" s="205"/>
      <c r="D45" s="205"/>
      <c r="E45" s="205"/>
      <c r="F45" s="205"/>
      <c r="G45" s="205">
        <v>0</v>
      </c>
      <c r="H45" s="205">
        <v>0</v>
      </c>
      <c r="I45" s="205" t="s">
        <v>552</v>
      </c>
      <c r="J45" s="205">
        <v>0</v>
      </c>
      <c r="K45" s="205" t="s">
        <v>552</v>
      </c>
      <c r="L45" s="205">
        <v>0</v>
      </c>
      <c r="M45" s="205" t="s">
        <v>552</v>
      </c>
      <c r="N45" s="205">
        <v>0</v>
      </c>
      <c r="O45" s="205" t="s">
        <v>552</v>
      </c>
      <c r="P45" s="205">
        <v>0</v>
      </c>
      <c r="Q45" s="205" t="s">
        <v>552</v>
      </c>
      <c r="R45" s="205">
        <v>0</v>
      </c>
      <c r="S45" s="205" t="s">
        <v>552</v>
      </c>
      <c r="T45" s="205">
        <v>0</v>
      </c>
      <c r="U45" s="205" t="s">
        <v>552</v>
      </c>
      <c r="V45" s="205">
        <v>0</v>
      </c>
      <c r="W45" s="205" t="s">
        <v>552</v>
      </c>
      <c r="X45" s="205">
        <v>0</v>
      </c>
      <c r="Y45" s="205" t="s">
        <v>552</v>
      </c>
      <c r="Z45" s="205" t="s">
        <v>504</v>
      </c>
      <c r="AA45" s="205" t="s">
        <v>504</v>
      </c>
      <c r="AB45" s="205">
        <v>0</v>
      </c>
      <c r="AC45" s="205">
        <v>0</v>
      </c>
    </row>
    <row r="46" spans="1:29" x14ac:dyDescent="0.25">
      <c r="A46" s="199" t="s">
        <v>531</v>
      </c>
      <c r="B46" s="200" t="s">
        <v>532</v>
      </c>
      <c r="C46" s="205"/>
      <c r="D46" s="205"/>
      <c r="E46" s="205"/>
      <c r="F46" s="205"/>
      <c r="G46" s="205">
        <v>0</v>
      </c>
      <c r="H46" s="205">
        <v>0</v>
      </c>
      <c r="I46" s="205" t="s">
        <v>552</v>
      </c>
      <c r="J46" s="205"/>
      <c r="K46" s="205" t="s">
        <v>552</v>
      </c>
      <c r="L46" s="205">
        <v>0</v>
      </c>
      <c r="M46" s="205" t="s">
        <v>552</v>
      </c>
      <c r="N46" s="205"/>
      <c r="O46" s="205" t="s">
        <v>552</v>
      </c>
      <c r="P46" s="205">
        <v>0</v>
      </c>
      <c r="Q46" s="205" t="s">
        <v>552</v>
      </c>
      <c r="R46" s="205"/>
      <c r="S46" s="205" t="s">
        <v>552</v>
      </c>
      <c r="T46" s="205">
        <v>0</v>
      </c>
      <c r="U46" s="205" t="s">
        <v>552</v>
      </c>
      <c r="V46" s="205"/>
      <c r="W46" s="205" t="s">
        <v>552</v>
      </c>
      <c r="X46" s="205"/>
      <c r="Y46" s="205" t="s">
        <v>552</v>
      </c>
      <c r="Z46" s="205"/>
      <c r="AA46" s="205" t="s">
        <v>552</v>
      </c>
      <c r="AB46" s="205">
        <v>0</v>
      </c>
      <c r="AC46" s="205">
        <v>0</v>
      </c>
    </row>
    <row r="47" spans="1:29" x14ac:dyDescent="0.25">
      <c r="A47" s="197" t="s">
        <v>61</v>
      </c>
      <c r="B47" s="198"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x14ac:dyDescent="0.25">
      <c r="A48" s="199" t="s">
        <v>159</v>
      </c>
      <c r="B48" s="202" t="s">
        <v>521</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504</v>
      </c>
      <c r="AA48" s="205"/>
      <c r="AB48" s="205">
        <v>0</v>
      </c>
      <c r="AC48" s="205">
        <v>0</v>
      </c>
    </row>
    <row r="49" spans="1:29" ht="31.5" x14ac:dyDescent="0.25">
      <c r="A49" s="199" t="s">
        <v>158</v>
      </c>
      <c r="B49" s="202" t="s">
        <v>519</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504</v>
      </c>
      <c r="AA49" s="205"/>
      <c r="AB49" s="205">
        <v>0</v>
      </c>
      <c r="AC49" s="205">
        <v>0</v>
      </c>
    </row>
    <row r="50" spans="1:29" x14ac:dyDescent="0.25">
      <c r="A50" s="199" t="s">
        <v>157</v>
      </c>
      <c r="B50" s="200" t="s">
        <v>156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504</v>
      </c>
      <c r="AA50" s="205"/>
      <c r="AB50" s="205">
        <v>0</v>
      </c>
      <c r="AC50" s="205">
        <v>0</v>
      </c>
    </row>
    <row r="51" spans="1:29" ht="35.25" customHeight="1" x14ac:dyDescent="0.25">
      <c r="A51" s="199" t="s">
        <v>155</v>
      </c>
      <c r="B51" s="200" t="s">
        <v>154</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504</v>
      </c>
      <c r="AA51" s="205"/>
      <c r="AB51" s="205">
        <v>0</v>
      </c>
      <c r="AC51" s="205">
        <v>0</v>
      </c>
    </row>
    <row r="52" spans="1:29" ht="31.5" x14ac:dyDescent="0.25">
      <c r="A52" s="199" t="s">
        <v>153</v>
      </c>
      <c r="B52" s="200" t="s">
        <v>152</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504</v>
      </c>
      <c r="AA52" s="205"/>
      <c r="AB52" s="205">
        <v>0</v>
      </c>
      <c r="AC52" s="205">
        <v>0</v>
      </c>
    </row>
    <row r="53" spans="1:29" x14ac:dyDescent="0.25">
      <c r="A53" s="199" t="s">
        <v>151</v>
      </c>
      <c r="B53" s="200" t="s">
        <v>150</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504</v>
      </c>
      <c r="AA53" s="205"/>
      <c r="AB53" s="205">
        <v>0</v>
      </c>
      <c r="AC53" s="205">
        <v>0</v>
      </c>
    </row>
    <row r="54" spans="1:29" x14ac:dyDescent="0.25">
      <c r="A54" s="199" t="s">
        <v>149</v>
      </c>
      <c r="B54" s="200" t="s">
        <v>522</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504</v>
      </c>
      <c r="AA54" s="205"/>
      <c r="AB54" s="205">
        <v>0</v>
      </c>
      <c r="AC54" s="205">
        <v>0</v>
      </c>
    </row>
    <row r="55" spans="1:29" x14ac:dyDescent="0.25">
      <c r="A55" s="199" t="s">
        <v>533</v>
      </c>
      <c r="B55" s="200" t="s">
        <v>523</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504</v>
      </c>
      <c r="AA55" s="205"/>
      <c r="AB55" s="205">
        <v>0</v>
      </c>
      <c r="AC55" s="205">
        <v>0</v>
      </c>
    </row>
    <row r="56" spans="1:29" x14ac:dyDescent="0.25">
      <c r="A56" s="199" t="s">
        <v>534</v>
      </c>
      <c r="B56" s="200" t="s">
        <v>524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504</v>
      </c>
      <c r="AA56" s="205"/>
      <c r="AB56" s="205">
        <v>0</v>
      </c>
      <c r="AC56" s="205">
        <v>0</v>
      </c>
    </row>
    <row r="57" spans="1:29" x14ac:dyDescent="0.25">
      <c r="A57" s="199" t="s">
        <v>535</v>
      </c>
      <c r="B57" s="200" t="s">
        <v>526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504</v>
      </c>
      <c r="AA57" s="205"/>
      <c r="AB57" s="205">
        <v>0</v>
      </c>
      <c r="AC57" s="205">
        <v>0</v>
      </c>
    </row>
    <row r="58" spans="1:29" ht="36.75" customHeight="1" x14ac:dyDescent="0.25">
      <c r="A58" s="199" t="s">
        <v>536</v>
      </c>
      <c r="B58" s="200" t="s">
        <v>528</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504</v>
      </c>
      <c r="AA58" s="205"/>
      <c r="AB58" s="205">
        <v>0</v>
      </c>
      <c r="AC58" s="205">
        <v>0</v>
      </c>
    </row>
    <row r="59" spans="1:29" x14ac:dyDescent="0.25">
      <c r="A59" s="199" t="s">
        <v>537</v>
      </c>
      <c r="B59" s="200" t="s">
        <v>530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504</v>
      </c>
      <c r="AA59" s="205"/>
      <c r="AB59" s="205">
        <v>0</v>
      </c>
      <c r="AC59" s="205">
        <v>0</v>
      </c>
    </row>
    <row r="60" spans="1:29" x14ac:dyDescent="0.25">
      <c r="A60" s="199" t="s">
        <v>538</v>
      </c>
      <c r="B60" s="200" t="s">
        <v>532</v>
      </c>
      <c r="C60" s="205">
        <v>0</v>
      </c>
      <c r="D60" s="205">
        <v>0</v>
      </c>
      <c r="E60" s="205"/>
      <c r="F60" s="205"/>
      <c r="G60" s="205">
        <v>0</v>
      </c>
      <c r="H60" s="205">
        <v>0</v>
      </c>
      <c r="I60" s="205"/>
      <c r="J60" s="205"/>
      <c r="K60" s="205"/>
      <c r="L60" s="205">
        <v>0</v>
      </c>
      <c r="M60" s="205"/>
      <c r="N60" s="205"/>
      <c r="O60" s="205"/>
      <c r="P60" s="205">
        <v>0</v>
      </c>
      <c r="Q60" s="205"/>
      <c r="R60" s="205"/>
      <c r="S60" s="205"/>
      <c r="T60" s="205">
        <v>0</v>
      </c>
      <c r="U60" s="205"/>
      <c r="V60" s="205"/>
      <c r="W60" s="205"/>
      <c r="X60" s="205"/>
      <c r="Y60" s="205"/>
      <c r="Z60" s="205"/>
      <c r="AA60" s="205"/>
      <c r="AB60" s="205">
        <v>0</v>
      </c>
      <c r="AC60" s="205">
        <v>0</v>
      </c>
    </row>
    <row r="61" spans="1:29" ht="31.5" x14ac:dyDescent="0.25">
      <c r="A61" s="197" t="s">
        <v>59</v>
      </c>
      <c r="B61" s="198"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199" t="s">
        <v>147</v>
      </c>
      <c r="B62" s="200" t="s">
        <v>146</v>
      </c>
      <c r="C62" s="205">
        <v>27.085327290000002</v>
      </c>
      <c r="D62" s="205">
        <v>28.236641970000001</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504</v>
      </c>
      <c r="AA62" s="205"/>
      <c r="AB62" s="205">
        <v>0</v>
      </c>
      <c r="AC62" s="205">
        <v>0</v>
      </c>
    </row>
    <row r="63" spans="1:29" x14ac:dyDescent="0.25">
      <c r="A63" s="199" t="s">
        <v>145</v>
      </c>
      <c r="B63" s="200"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504</v>
      </c>
      <c r="AA63" s="205"/>
      <c r="AB63" s="205">
        <v>0</v>
      </c>
      <c r="AC63" s="205">
        <v>0</v>
      </c>
    </row>
    <row r="64" spans="1:29" x14ac:dyDescent="0.25">
      <c r="A64" s="199" t="s">
        <v>144</v>
      </c>
      <c r="B64" s="202"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504</v>
      </c>
      <c r="AA64" s="205"/>
      <c r="AB64" s="205">
        <v>0</v>
      </c>
      <c r="AC64" s="205">
        <v>0</v>
      </c>
    </row>
    <row r="65" spans="1:29" x14ac:dyDescent="0.25">
      <c r="A65" s="199" t="s">
        <v>143</v>
      </c>
      <c r="B65" s="202"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504</v>
      </c>
      <c r="AA65" s="205"/>
      <c r="AB65" s="205">
        <v>0</v>
      </c>
      <c r="AC65" s="205">
        <v>0</v>
      </c>
    </row>
    <row r="66" spans="1:29" ht="54" customHeight="1" x14ac:dyDescent="0.25">
      <c r="A66" s="199" t="s">
        <v>142</v>
      </c>
      <c r="B66" s="202"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504</v>
      </c>
      <c r="AA66" s="205"/>
      <c r="AB66" s="205">
        <v>0</v>
      </c>
      <c r="AC66" s="205">
        <v>0</v>
      </c>
    </row>
    <row r="67" spans="1:29" x14ac:dyDescent="0.25">
      <c r="A67" s="199" t="s">
        <v>141</v>
      </c>
      <c r="B67" s="202" t="s">
        <v>522</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504</v>
      </c>
      <c r="AA67" s="205"/>
      <c r="AB67" s="205">
        <v>0</v>
      </c>
      <c r="AC67" s="205">
        <v>0</v>
      </c>
    </row>
    <row r="68" spans="1:29" ht="50.25" customHeight="1" x14ac:dyDescent="0.25">
      <c r="A68" s="199" t="s">
        <v>539</v>
      </c>
      <c r="B68" s="202" t="s">
        <v>523</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504</v>
      </c>
      <c r="AA68" s="205"/>
      <c r="AB68" s="205">
        <v>0</v>
      </c>
      <c r="AC68" s="205">
        <v>0</v>
      </c>
    </row>
    <row r="69" spans="1:29" x14ac:dyDescent="0.25">
      <c r="A69" s="199" t="s">
        <v>540</v>
      </c>
      <c r="B69" s="202" t="s">
        <v>524</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504</v>
      </c>
      <c r="AA69" s="205"/>
      <c r="AB69" s="205">
        <v>0</v>
      </c>
      <c r="AC69" s="205">
        <v>0</v>
      </c>
    </row>
    <row r="70" spans="1:29" ht="36.75" customHeight="1" x14ac:dyDescent="0.25">
      <c r="A70" s="199" t="s">
        <v>541</v>
      </c>
      <c r="B70" s="202" t="s">
        <v>526</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504</v>
      </c>
      <c r="AA70" s="205"/>
      <c r="AB70" s="205">
        <v>0</v>
      </c>
      <c r="AC70" s="205">
        <v>0</v>
      </c>
    </row>
    <row r="71" spans="1:29" x14ac:dyDescent="0.25">
      <c r="A71" s="199" t="s">
        <v>542</v>
      </c>
      <c r="B71" s="202" t="s">
        <v>528</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504</v>
      </c>
      <c r="AA71" s="205"/>
      <c r="AB71" s="205">
        <v>0</v>
      </c>
      <c r="AC71" s="205">
        <v>0</v>
      </c>
    </row>
    <row r="72" spans="1:29" ht="51" customHeight="1" x14ac:dyDescent="0.25">
      <c r="A72" s="199" t="s">
        <v>543</v>
      </c>
      <c r="B72" s="202" t="s">
        <v>530</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504</v>
      </c>
      <c r="AA72" s="205"/>
      <c r="AB72" s="205">
        <v>0</v>
      </c>
      <c r="AC72" s="205">
        <v>0</v>
      </c>
    </row>
    <row r="73" spans="1:29" ht="32.25" customHeight="1" x14ac:dyDescent="0.25">
      <c r="A73" s="199" t="s">
        <v>544</v>
      </c>
      <c r="B73" s="202" t="s">
        <v>532</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c r="Y73" s="205"/>
      <c r="Z73" s="205"/>
      <c r="AA73" s="205"/>
      <c r="AB73" s="205">
        <v>0</v>
      </c>
      <c r="AC73" s="205">
        <v>0</v>
      </c>
    </row>
    <row r="74" spans="1:29" ht="51.75" customHeight="1" x14ac:dyDescent="0.25">
      <c r="A74" s="197" t="s">
        <v>58</v>
      </c>
      <c r="B74" s="203" t="s">
        <v>233</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504</v>
      </c>
      <c r="AA74" s="205"/>
      <c r="AB74" s="205">
        <v>0</v>
      </c>
      <c r="AC74" s="205">
        <v>0</v>
      </c>
    </row>
    <row r="75" spans="1:29" ht="21.75" customHeight="1" x14ac:dyDescent="0.25">
      <c r="A75" s="197" t="s">
        <v>56</v>
      </c>
      <c r="B75" s="198"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199" t="s">
        <v>228</v>
      </c>
      <c r="B76" s="202" t="s">
        <v>521</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504</v>
      </c>
      <c r="AA76" s="205"/>
      <c r="AB76" s="205">
        <v>0</v>
      </c>
      <c r="AC76" s="205">
        <v>0</v>
      </c>
    </row>
    <row r="77" spans="1:29" ht="18.75" customHeight="1" x14ac:dyDescent="0.25">
      <c r="A77" s="199" t="s">
        <v>229</v>
      </c>
      <c r="B77" s="202" t="s">
        <v>519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504</v>
      </c>
      <c r="AA77" s="205"/>
      <c r="AB77" s="205">
        <v>0</v>
      </c>
      <c r="AC77" s="205">
        <v>0</v>
      </c>
    </row>
    <row r="78" spans="1:29" x14ac:dyDescent="0.25">
      <c r="A78" s="199" t="s">
        <v>230</v>
      </c>
      <c r="B78" s="200" t="s">
        <v>156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504</v>
      </c>
      <c r="AA78" s="205"/>
      <c r="AB78" s="205">
        <v>0</v>
      </c>
      <c r="AC78" s="205">
        <v>0</v>
      </c>
    </row>
    <row r="79" spans="1:29" x14ac:dyDescent="0.25">
      <c r="A79" s="199" t="s">
        <v>231</v>
      </c>
      <c r="B79" s="200" t="s">
        <v>545</v>
      </c>
      <c r="C79" s="206"/>
      <c r="D79" s="207"/>
      <c r="E79" s="208"/>
      <c r="F79" s="208"/>
      <c r="G79" s="205">
        <v>0</v>
      </c>
      <c r="H79" s="205">
        <v>0</v>
      </c>
      <c r="I79" s="207"/>
      <c r="J79" s="205">
        <v>0</v>
      </c>
      <c r="K79" s="207"/>
      <c r="L79" s="205">
        <v>0</v>
      </c>
      <c r="M79" s="207"/>
      <c r="N79" s="205">
        <v>0</v>
      </c>
      <c r="O79" s="207"/>
      <c r="P79" s="205">
        <v>0</v>
      </c>
      <c r="Q79" s="207"/>
      <c r="R79" s="205">
        <v>0</v>
      </c>
      <c r="S79" s="207"/>
      <c r="T79" s="205">
        <v>0</v>
      </c>
      <c r="U79" s="207"/>
      <c r="V79" s="205">
        <v>0</v>
      </c>
      <c r="W79" s="207"/>
      <c r="X79" s="207">
        <v>0</v>
      </c>
      <c r="Y79" s="207"/>
      <c r="Z79" s="207" t="s">
        <v>504</v>
      </c>
      <c r="AA79" s="207"/>
      <c r="AB79" s="205">
        <v>0</v>
      </c>
      <c r="AC79" s="205">
        <v>0</v>
      </c>
    </row>
    <row r="80" spans="1:29" x14ac:dyDescent="0.25">
      <c r="A80" s="199" t="s">
        <v>232</v>
      </c>
      <c r="B80" s="200" t="s">
        <v>522</v>
      </c>
      <c r="C80" s="206"/>
      <c r="D80" s="207"/>
      <c r="E80" s="208"/>
      <c r="F80" s="208"/>
      <c r="G80" s="205">
        <v>0</v>
      </c>
      <c r="H80" s="205">
        <v>0</v>
      </c>
      <c r="I80" s="207"/>
      <c r="J80" s="205">
        <v>0</v>
      </c>
      <c r="K80" s="207"/>
      <c r="L80" s="205">
        <v>0</v>
      </c>
      <c r="M80" s="207"/>
      <c r="N80" s="205">
        <v>0</v>
      </c>
      <c r="O80" s="207"/>
      <c r="P80" s="205">
        <v>0</v>
      </c>
      <c r="Q80" s="207"/>
      <c r="R80" s="205">
        <v>0</v>
      </c>
      <c r="S80" s="207"/>
      <c r="T80" s="205">
        <v>0</v>
      </c>
      <c r="U80" s="207"/>
      <c r="V80" s="205">
        <v>0</v>
      </c>
      <c r="W80" s="207"/>
      <c r="X80" s="207">
        <v>0</v>
      </c>
      <c r="Y80" s="207"/>
      <c r="Z80" s="207" t="s">
        <v>504</v>
      </c>
      <c r="AA80" s="207"/>
      <c r="AB80" s="205">
        <v>0</v>
      </c>
      <c r="AC80" s="205">
        <v>0</v>
      </c>
    </row>
    <row r="81" spans="1:29" x14ac:dyDescent="0.25">
      <c r="A81" s="199" t="s">
        <v>546</v>
      </c>
      <c r="B81" s="200" t="s">
        <v>523</v>
      </c>
      <c r="C81" s="206"/>
      <c r="D81" s="207"/>
      <c r="E81" s="208"/>
      <c r="F81" s="208"/>
      <c r="G81" s="205">
        <v>0</v>
      </c>
      <c r="H81" s="205">
        <v>0</v>
      </c>
      <c r="I81" s="207"/>
      <c r="J81" s="205">
        <v>0</v>
      </c>
      <c r="K81" s="207"/>
      <c r="L81" s="205">
        <v>0</v>
      </c>
      <c r="M81" s="207"/>
      <c r="N81" s="205">
        <v>0</v>
      </c>
      <c r="O81" s="207"/>
      <c r="P81" s="205">
        <v>0</v>
      </c>
      <c r="Q81" s="207"/>
      <c r="R81" s="205">
        <v>0</v>
      </c>
      <c r="S81" s="207"/>
      <c r="T81" s="205">
        <v>0</v>
      </c>
      <c r="U81" s="207"/>
      <c r="V81" s="205">
        <v>0</v>
      </c>
      <c r="W81" s="207"/>
      <c r="X81" s="207">
        <v>0</v>
      </c>
      <c r="Y81" s="207"/>
      <c r="Z81" s="207" t="s">
        <v>504</v>
      </c>
      <c r="AA81" s="207"/>
      <c r="AB81" s="205">
        <v>0</v>
      </c>
      <c r="AC81" s="205">
        <v>0</v>
      </c>
    </row>
    <row r="82" spans="1:29" x14ac:dyDescent="0.25">
      <c r="A82" s="199" t="s">
        <v>547</v>
      </c>
      <c r="B82" s="200" t="s">
        <v>524</v>
      </c>
      <c r="C82" s="206"/>
      <c r="D82" s="207"/>
      <c r="E82" s="208"/>
      <c r="F82" s="208"/>
      <c r="G82" s="205">
        <v>0</v>
      </c>
      <c r="H82" s="205">
        <v>0</v>
      </c>
      <c r="I82" s="207"/>
      <c r="J82" s="205">
        <v>0</v>
      </c>
      <c r="K82" s="207"/>
      <c r="L82" s="205">
        <v>0</v>
      </c>
      <c r="M82" s="207"/>
      <c r="N82" s="205">
        <v>0</v>
      </c>
      <c r="O82" s="207"/>
      <c r="P82" s="205">
        <v>0</v>
      </c>
      <c r="Q82" s="207"/>
      <c r="R82" s="205">
        <v>0</v>
      </c>
      <c r="S82" s="207"/>
      <c r="T82" s="205">
        <v>0</v>
      </c>
      <c r="U82" s="207"/>
      <c r="V82" s="205">
        <v>0</v>
      </c>
      <c r="W82" s="207"/>
      <c r="X82" s="207">
        <v>0</v>
      </c>
      <c r="Y82" s="207"/>
      <c r="Z82" s="207" t="s">
        <v>504</v>
      </c>
      <c r="AA82" s="207"/>
      <c r="AB82" s="205">
        <v>0</v>
      </c>
      <c r="AC82" s="205">
        <v>0</v>
      </c>
    </row>
    <row r="83" spans="1:29" x14ac:dyDescent="0.25">
      <c r="A83" s="199" t="s">
        <v>548</v>
      </c>
      <c r="B83" s="200" t="s">
        <v>526</v>
      </c>
      <c r="C83" s="206"/>
      <c r="D83" s="207"/>
      <c r="E83" s="208"/>
      <c r="F83" s="208"/>
      <c r="G83" s="205">
        <v>0</v>
      </c>
      <c r="H83" s="205">
        <v>0</v>
      </c>
      <c r="I83" s="207"/>
      <c r="J83" s="205">
        <v>0</v>
      </c>
      <c r="K83" s="207"/>
      <c r="L83" s="205">
        <v>0</v>
      </c>
      <c r="M83" s="207"/>
      <c r="N83" s="205">
        <v>0</v>
      </c>
      <c r="O83" s="207"/>
      <c r="P83" s="205">
        <v>0</v>
      </c>
      <c r="Q83" s="207"/>
      <c r="R83" s="205">
        <v>0</v>
      </c>
      <c r="S83" s="207"/>
      <c r="T83" s="205">
        <v>0</v>
      </c>
      <c r="U83" s="207"/>
      <c r="V83" s="205">
        <v>0</v>
      </c>
      <c r="W83" s="207"/>
      <c r="X83" s="207">
        <v>0</v>
      </c>
      <c r="Y83" s="207"/>
      <c r="Z83" s="207" t="s">
        <v>504</v>
      </c>
      <c r="AA83" s="207"/>
      <c r="AB83" s="205">
        <v>0</v>
      </c>
      <c r="AC83" s="205">
        <v>0</v>
      </c>
    </row>
    <row r="84" spans="1:29" x14ac:dyDescent="0.25">
      <c r="A84" s="199" t="s">
        <v>549</v>
      </c>
      <c r="B84" s="200" t="s">
        <v>528</v>
      </c>
      <c r="C84" s="206"/>
      <c r="D84" s="207"/>
      <c r="E84" s="208"/>
      <c r="F84" s="208"/>
      <c r="G84" s="205">
        <v>0</v>
      </c>
      <c r="H84" s="205">
        <v>0</v>
      </c>
      <c r="I84" s="207"/>
      <c r="J84" s="205">
        <v>0</v>
      </c>
      <c r="K84" s="207"/>
      <c r="L84" s="205">
        <v>0</v>
      </c>
      <c r="M84" s="207"/>
      <c r="N84" s="205">
        <v>0</v>
      </c>
      <c r="O84" s="207"/>
      <c r="P84" s="205">
        <v>0</v>
      </c>
      <c r="Q84" s="207"/>
      <c r="R84" s="205">
        <v>0</v>
      </c>
      <c r="S84" s="207"/>
      <c r="T84" s="205">
        <v>0</v>
      </c>
      <c r="U84" s="207"/>
      <c r="V84" s="205">
        <v>0</v>
      </c>
      <c r="W84" s="207"/>
      <c r="X84" s="207">
        <v>0</v>
      </c>
      <c r="Y84" s="207"/>
      <c r="Z84" s="207" t="s">
        <v>504</v>
      </c>
      <c r="AA84" s="207"/>
      <c r="AB84" s="205">
        <v>0</v>
      </c>
      <c r="AC84" s="205">
        <v>0</v>
      </c>
    </row>
    <row r="85" spans="1:29" x14ac:dyDescent="0.25">
      <c r="A85" s="199" t="s">
        <v>550</v>
      </c>
      <c r="B85" s="200" t="s">
        <v>530</v>
      </c>
      <c r="C85" s="206"/>
      <c r="D85" s="207"/>
      <c r="E85" s="208"/>
      <c r="F85" s="208"/>
      <c r="G85" s="205">
        <v>0</v>
      </c>
      <c r="H85" s="205">
        <v>0</v>
      </c>
      <c r="I85" s="207"/>
      <c r="J85" s="205">
        <v>0</v>
      </c>
      <c r="K85" s="207"/>
      <c r="L85" s="205">
        <v>0</v>
      </c>
      <c r="M85" s="207"/>
      <c r="N85" s="205">
        <v>0</v>
      </c>
      <c r="O85" s="207"/>
      <c r="P85" s="205">
        <v>0</v>
      </c>
      <c r="Q85" s="207"/>
      <c r="R85" s="205">
        <v>0</v>
      </c>
      <c r="S85" s="207"/>
      <c r="T85" s="205">
        <v>0</v>
      </c>
      <c r="U85" s="207"/>
      <c r="V85" s="205">
        <v>0</v>
      </c>
      <c r="W85" s="207"/>
      <c r="X85" s="207">
        <v>0</v>
      </c>
      <c r="Y85" s="207"/>
      <c r="Z85" s="207" t="s">
        <v>504</v>
      </c>
      <c r="AA85" s="207"/>
      <c r="AB85" s="205">
        <v>0</v>
      </c>
      <c r="AC85" s="205">
        <v>0</v>
      </c>
    </row>
    <row r="86" spans="1:29" x14ac:dyDescent="0.25">
      <c r="A86" s="199" t="s">
        <v>551</v>
      </c>
      <c r="B86" s="200" t="s">
        <v>532</v>
      </c>
      <c r="C86" s="209"/>
      <c r="D86" s="207"/>
      <c r="E86" s="208"/>
      <c r="F86" s="208"/>
      <c r="G86" s="205">
        <v>0</v>
      </c>
      <c r="H86" s="205">
        <v>0</v>
      </c>
      <c r="I86" s="207"/>
      <c r="J86" s="205">
        <v>0</v>
      </c>
      <c r="K86" s="207"/>
      <c r="L86" s="205">
        <v>0</v>
      </c>
      <c r="M86" s="207"/>
      <c r="N86" s="205">
        <v>0</v>
      </c>
      <c r="O86" s="207"/>
      <c r="P86" s="205">
        <v>0</v>
      </c>
      <c r="Q86" s="207"/>
      <c r="R86" s="205">
        <v>0</v>
      </c>
      <c r="S86" s="207"/>
      <c r="T86" s="205">
        <v>0</v>
      </c>
      <c r="U86" s="207"/>
      <c r="V86" s="205">
        <v>0</v>
      </c>
      <c r="W86" s="207"/>
      <c r="X86" s="207">
        <v>0</v>
      </c>
      <c r="Y86" s="207"/>
      <c r="Z86" s="207" t="s">
        <v>504</v>
      </c>
      <c r="AA86" s="207"/>
      <c r="AB86" s="205">
        <v>0</v>
      </c>
      <c r="AC86" s="205">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D17" zoomScale="70" zoomScaleSheetLayoutView="70" workbookViewId="0">
      <selection activeCell="N42" sqref="N42"/>
    </sheetView>
  </sheetViews>
  <sheetFormatPr defaultColWidth="9.140625" defaultRowHeight="15" x14ac:dyDescent="0.25"/>
  <cols>
    <col min="1" max="1" width="12.85546875" style="19" customWidth="1"/>
    <col min="2" max="2" width="27" style="19" customWidth="1"/>
    <col min="3" max="3" width="24" style="19" customWidth="1"/>
    <col min="4" max="4" width="15.140625" style="19" customWidth="1"/>
    <col min="5" max="12" width="7.7109375" style="19" customWidth="1"/>
    <col min="13" max="13" width="10.7109375" style="19" customWidth="1"/>
    <col min="14" max="14" width="103.5703125" style="19" customWidth="1"/>
    <col min="15" max="15" width="34.85546875" style="19" customWidth="1"/>
    <col min="16" max="16" width="18.85546875" style="19" customWidth="1"/>
    <col min="17" max="17" width="31.7109375" style="19" customWidth="1"/>
    <col min="18" max="18" width="17" style="19" customWidth="1"/>
    <col min="19" max="20" width="11.7109375" style="19" customWidth="1"/>
    <col min="21" max="21" width="11.42578125" style="19" customWidth="1"/>
    <col min="22" max="22" width="12.7109375" style="19" customWidth="1"/>
    <col min="23" max="23" width="24.42578125" style="19" customWidth="1"/>
    <col min="24" max="25" width="10.7109375" style="19" customWidth="1"/>
    <col min="26" max="26" width="13.85546875" style="19" customWidth="1"/>
    <col min="27" max="28" width="10.7109375" style="19" customWidth="1"/>
    <col min="29" max="29" width="25.42578125" style="19" customWidth="1"/>
    <col min="30" max="30" width="10.7109375" style="19" customWidth="1"/>
    <col min="31" max="31" width="15.85546875" style="19" customWidth="1"/>
    <col min="32" max="41" width="18.140625" style="19" customWidth="1"/>
    <col min="42" max="42" width="12.42578125" style="19" customWidth="1"/>
    <col min="43" max="43" width="12" style="19" customWidth="1"/>
    <col min="44" max="44" width="27.85546875" style="19" customWidth="1"/>
    <col min="45" max="45" width="18.42578125" style="19" customWidth="1"/>
    <col min="46" max="46" width="26.7109375" style="19" customWidth="1"/>
    <col min="47" max="47" width="10.7109375" style="19" customWidth="1"/>
    <col min="48" max="48" width="77.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7" t="str">
        <f>'1. паспорт местоположение'!A12:C12</f>
        <v>M_TP1200.VL.0036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56" t="s">
        <v>472</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52</v>
      </c>
      <c r="B22" s="458" t="s">
        <v>24</v>
      </c>
      <c r="C22" s="447" t="s">
        <v>51</v>
      </c>
      <c r="D22" s="447" t="s">
        <v>50</v>
      </c>
      <c r="E22" s="461" t="s">
        <v>483</v>
      </c>
      <c r="F22" s="462"/>
      <c r="G22" s="462"/>
      <c r="H22" s="462"/>
      <c r="I22" s="462"/>
      <c r="J22" s="462"/>
      <c r="K22" s="462"/>
      <c r="L22" s="463"/>
      <c r="M22" s="447" t="s">
        <v>49</v>
      </c>
      <c r="N22" s="447" t="s">
        <v>48</v>
      </c>
      <c r="O22" s="447" t="s">
        <v>47</v>
      </c>
      <c r="P22" s="442" t="s">
        <v>241</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2" customFormat="1" ht="64.5" customHeight="1" x14ac:dyDescent="0.25">
      <c r="A23" s="457"/>
      <c r="B23" s="459"/>
      <c r="C23" s="457"/>
      <c r="D23" s="457"/>
      <c r="E23" s="452" t="s">
        <v>23</v>
      </c>
      <c r="F23" s="443" t="s">
        <v>139</v>
      </c>
      <c r="G23" s="443" t="s">
        <v>138</v>
      </c>
      <c r="H23" s="443" t="s">
        <v>137</v>
      </c>
      <c r="I23" s="445" t="s">
        <v>391</v>
      </c>
      <c r="J23" s="445" t="s">
        <v>392</v>
      </c>
      <c r="K23" s="445" t="s">
        <v>393</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53" t="s">
        <v>13</v>
      </c>
      <c r="AG24" s="153" t="s">
        <v>12</v>
      </c>
      <c r="AH24" s="154" t="s">
        <v>2</v>
      </c>
      <c r="AI24" s="154" t="s">
        <v>11</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253">
        <v>2023.1178</v>
      </c>
      <c r="B26" s="233" t="s">
        <v>557</v>
      </c>
      <c r="C26" s="233" t="s">
        <v>558</v>
      </c>
      <c r="D26" s="253">
        <v>12.202400000000001</v>
      </c>
      <c r="E26" s="234" t="s">
        <v>504</v>
      </c>
      <c r="F26" s="234">
        <v>0</v>
      </c>
      <c r="G26" s="234">
        <v>0</v>
      </c>
      <c r="H26" s="234" t="s">
        <v>504</v>
      </c>
      <c r="I26" s="234">
        <v>0</v>
      </c>
      <c r="J26" s="234" t="s">
        <v>504</v>
      </c>
      <c r="K26" s="234" t="s">
        <v>504</v>
      </c>
      <c r="L26" s="234" t="s">
        <v>504</v>
      </c>
      <c r="M26" s="233" t="s">
        <v>559</v>
      </c>
      <c r="N26" s="235" t="s">
        <v>560</v>
      </c>
      <c r="O26" s="233" t="s">
        <v>601</v>
      </c>
      <c r="P26" s="236">
        <v>1226</v>
      </c>
      <c r="Q26" s="233" t="s">
        <v>561</v>
      </c>
      <c r="R26" s="236">
        <v>1226</v>
      </c>
      <c r="S26" s="233" t="s">
        <v>562</v>
      </c>
      <c r="T26" s="233" t="s">
        <v>563</v>
      </c>
      <c r="U26" s="233">
        <v>2</v>
      </c>
      <c r="V26" s="233">
        <v>2</v>
      </c>
      <c r="W26" s="233" t="s">
        <v>564</v>
      </c>
      <c r="X26" s="237">
        <v>1226</v>
      </c>
      <c r="Y26" s="233" t="s">
        <v>504</v>
      </c>
      <c r="Z26" s="233">
        <v>1</v>
      </c>
      <c r="AA26" s="236">
        <v>1197</v>
      </c>
      <c r="AB26" s="236">
        <v>1197</v>
      </c>
      <c r="AC26" s="233" t="s">
        <v>564</v>
      </c>
      <c r="AD26" s="236">
        <v>1436</v>
      </c>
      <c r="AE26" s="236">
        <v>1436</v>
      </c>
      <c r="AF26" s="253">
        <v>32313128509</v>
      </c>
      <c r="AG26" s="233" t="s">
        <v>565</v>
      </c>
      <c r="AH26" s="233" t="s">
        <v>566</v>
      </c>
      <c r="AI26" s="233" t="s">
        <v>567</v>
      </c>
      <c r="AJ26" s="233" t="s">
        <v>568</v>
      </c>
      <c r="AK26" s="233" t="s">
        <v>569</v>
      </c>
      <c r="AL26" s="234" t="s">
        <v>504</v>
      </c>
      <c r="AM26" s="234" t="s">
        <v>504</v>
      </c>
      <c r="AN26" s="234" t="s">
        <v>504</v>
      </c>
      <c r="AO26" s="234" t="s">
        <v>504</v>
      </c>
      <c r="AP26" s="233" t="s">
        <v>570</v>
      </c>
      <c r="AQ26" s="233" t="s">
        <v>571</v>
      </c>
      <c r="AR26" s="233" t="s">
        <v>570</v>
      </c>
      <c r="AS26" s="233" t="s">
        <v>571</v>
      </c>
      <c r="AT26" s="233" t="s">
        <v>572</v>
      </c>
      <c r="AU26" s="234" t="s">
        <v>504</v>
      </c>
      <c r="AV26" s="234" t="s">
        <v>504</v>
      </c>
    </row>
    <row r="27" spans="1:48" s="22" customFormat="1" x14ac:dyDescent="0.25">
      <c r="A27" s="232" t="s">
        <v>556</v>
      </c>
      <c r="B27" s="233"/>
      <c r="C27" s="233"/>
      <c r="D27" s="232" t="s">
        <v>556</v>
      </c>
      <c r="E27" s="215"/>
      <c r="F27" s="215"/>
      <c r="G27" s="215"/>
      <c r="H27" s="215"/>
      <c r="I27" s="215"/>
      <c r="J27" s="215"/>
      <c r="K27" s="215"/>
      <c r="L27" s="215"/>
      <c r="M27" s="215"/>
      <c r="N27" s="235"/>
      <c r="O27" s="233"/>
      <c r="P27" s="236"/>
      <c r="Q27" s="233"/>
      <c r="R27" s="236"/>
      <c r="S27" s="233"/>
      <c r="T27" s="233"/>
      <c r="U27" s="233"/>
      <c r="V27" s="233"/>
      <c r="W27" s="233" t="s">
        <v>573</v>
      </c>
      <c r="X27" s="237">
        <v>1200</v>
      </c>
      <c r="Y27" s="233"/>
      <c r="Z27" s="233"/>
      <c r="AA27" s="236">
        <v>1200</v>
      </c>
      <c r="AB27" s="236"/>
      <c r="AC27" s="233"/>
      <c r="AD27" s="236"/>
      <c r="AE27" s="236"/>
      <c r="AF27" s="232" t="s">
        <v>556</v>
      </c>
      <c r="AG27" s="233"/>
      <c r="AH27" s="233"/>
      <c r="AI27" s="233"/>
      <c r="AJ27" s="233"/>
      <c r="AK27" s="233"/>
      <c r="AL27" s="233"/>
      <c r="AM27" s="233"/>
      <c r="AN27" s="233"/>
      <c r="AO27" s="232" t="s">
        <v>556</v>
      </c>
      <c r="AP27" s="233"/>
      <c r="AQ27" s="233"/>
      <c r="AR27" s="233"/>
      <c r="AS27" s="233"/>
      <c r="AT27" s="233"/>
      <c r="AU27" s="233"/>
      <c r="AV27" s="233"/>
    </row>
    <row r="28" spans="1:48" ht="45" x14ac:dyDescent="0.25">
      <c r="A28" s="266" t="s">
        <v>598</v>
      </c>
      <c r="B28" s="233" t="s">
        <v>557</v>
      </c>
      <c r="C28" s="267" t="s">
        <v>558</v>
      </c>
      <c r="D28" s="268" t="s">
        <v>599</v>
      </c>
      <c r="E28" s="234" t="s">
        <v>504</v>
      </c>
      <c r="F28" s="234">
        <v>0</v>
      </c>
      <c r="G28" s="234">
        <v>0</v>
      </c>
      <c r="H28" s="234" t="s">
        <v>504</v>
      </c>
      <c r="I28" s="234">
        <v>0</v>
      </c>
      <c r="J28" s="234" t="s">
        <v>504</v>
      </c>
      <c r="K28" s="234" t="s">
        <v>504</v>
      </c>
      <c r="L28" s="234" t="s">
        <v>504</v>
      </c>
      <c r="M28" s="233" t="s">
        <v>559</v>
      </c>
      <c r="N28" s="269" t="s">
        <v>600</v>
      </c>
      <c r="O28" s="233" t="s">
        <v>601</v>
      </c>
      <c r="P28" s="270">
        <v>23662</v>
      </c>
      <c r="Q28" s="233" t="s">
        <v>561</v>
      </c>
      <c r="R28" s="270">
        <v>23662</v>
      </c>
      <c r="S28" s="267" t="s">
        <v>562</v>
      </c>
      <c r="T28" s="267" t="s">
        <v>602</v>
      </c>
      <c r="U28" s="267">
        <v>3</v>
      </c>
      <c r="V28" s="267">
        <v>3</v>
      </c>
      <c r="W28" s="267" t="s">
        <v>603</v>
      </c>
      <c r="X28" s="271">
        <v>23662</v>
      </c>
      <c r="Y28" s="233" t="s">
        <v>504</v>
      </c>
      <c r="Z28" s="267">
        <v>1</v>
      </c>
      <c r="AA28" s="270">
        <v>20666</v>
      </c>
      <c r="AB28" s="270">
        <v>20666</v>
      </c>
      <c r="AC28" s="267" t="s">
        <v>603</v>
      </c>
      <c r="AD28" s="273">
        <v>24800</v>
      </c>
      <c r="AE28" s="273">
        <v>7440</v>
      </c>
      <c r="AF28" s="272" t="s">
        <v>605</v>
      </c>
      <c r="AG28" s="267" t="s">
        <v>565</v>
      </c>
      <c r="AH28" s="267" t="s">
        <v>606</v>
      </c>
      <c r="AI28" s="267" t="s">
        <v>607</v>
      </c>
      <c r="AJ28" s="267" t="s">
        <v>608</v>
      </c>
      <c r="AK28" s="267" t="s">
        <v>609</v>
      </c>
      <c r="AL28" s="234" t="s">
        <v>504</v>
      </c>
      <c r="AM28" s="234" t="s">
        <v>504</v>
      </c>
      <c r="AN28" s="234" t="s">
        <v>504</v>
      </c>
      <c r="AO28" s="234" t="s">
        <v>504</v>
      </c>
      <c r="AP28" s="267" t="s">
        <v>610</v>
      </c>
      <c r="AQ28" s="267" t="s">
        <v>611</v>
      </c>
      <c r="AR28" s="267" t="s">
        <v>610</v>
      </c>
      <c r="AS28" s="267" t="s">
        <v>611</v>
      </c>
      <c r="AT28" s="267" t="s">
        <v>612</v>
      </c>
      <c r="AU28" s="234" t="s">
        <v>504</v>
      </c>
      <c r="AV28" s="234" t="s">
        <v>504</v>
      </c>
    </row>
    <row r="29" spans="1:48" x14ac:dyDescent="0.25">
      <c r="A29" s="282"/>
      <c r="B29" s="282"/>
      <c r="C29" s="282"/>
      <c r="D29" s="282"/>
      <c r="E29" s="282"/>
      <c r="F29" s="282"/>
      <c r="G29" s="282"/>
      <c r="H29" s="282"/>
      <c r="I29" s="282"/>
      <c r="J29" s="282"/>
      <c r="K29" s="282"/>
      <c r="L29" s="282"/>
      <c r="M29" s="282"/>
      <c r="N29" s="282"/>
      <c r="O29" s="282"/>
      <c r="P29" s="282"/>
      <c r="Q29" s="282"/>
      <c r="R29" s="282"/>
      <c r="S29" s="282"/>
      <c r="T29" s="282"/>
      <c r="U29" s="282"/>
      <c r="V29" s="282"/>
      <c r="W29" s="267" t="s">
        <v>564</v>
      </c>
      <c r="X29" s="271">
        <v>23662</v>
      </c>
      <c r="Y29" s="282"/>
      <c r="Z29" s="267"/>
      <c r="AA29" s="270">
        <v>20823</v>
      </c>
      <c r="AB29" s="270"/>
      <c r="AC29" s="282"/>
      <c r="AD29" s="282"/>
      <c r="AE29" s="282"/>
      <c r="AF29" s="282"/>
      <c r="AG29" s="282"/>
      <c r="AH29" s="282"/>
      <c r="AI29" s="282"/>
      <c r="AJ29" s="282"/>
      <c r="AK29" s="282"/>
      <c r="AL29" s="282"/>
      <c r="AM29" s="282"/>
      <c r="AN29" s="282"/>
      <c r="AO29" s="282"/>
      <c r="AP29" s="282"/>
      <c r="AQ29" s="282"/>
      <c r="AR29" s="282"/>
      <c r="AS29" s="282"/>
      <c r="AT29" s="282"/>
      <c r="AU29" s="282"/>
      <c r="AV29" s="282"/>
    </row>
    <row r="30" spans="1:48" x14ac:dyDescent="0.25">
      <c r="A30" s="282"/>
      <c r="B30" s="282"/>
      <c r="C30" s="282"/>
      <c r="D30" s="282"/>
      <c r="E30" s="282"/>
      <c r="F30" s="282"/>
      <c r="G30" s="282"/>
      <c r="H30" s="282"/>
      <c r="I30" s="282"/>
      <c r="J30" s="282"/>
      <c r="K30" s="282"/>
      <c r="L30" s="282"/>
      <c r="M30" s="282"/>
      <c r="N30" s="282"/>
      <c r="O30" s="282"/>
      <c r="P30" s="282"/>
      <c r="Q30" s="282"/>
      <c r="R30" s="282"/>
      <c r="S30" s="282"/>
      <c r="T30" s="282"/>
      <c r="U30" s="282"/>
      <c r="V30" s="282"/>
      <c r="W30" s="267" t="s">
        <v>604</v>
      </c>
      <c r="X30" s="271">
        <v>20833</v>
      </c>
      <c r="Y30" s="282"/>
      <c r="Z30" s="267"/>
      <c r="AA30" s="270">
        <v>20833</v>
      </c>
      <c r="AB30" s="270"/>
      <c r="AC30" s="282"/>
      <c r="AD30" s="282"/>
      <c r="AE30" s="282"/>
      <c r="AF30" s="282"/>
      <c r="AG30" s="282"/>
      <c r="AH30" s="282"/>
      <c r="AI30" s="282"/>
      <c r="AJ30" s="282"/>
      <c r="AK30" s="282"/>
      <c r="AL30" s="282"/>
      <c r="AM30" s="282"/>
      <c r="AN30" s="282"/>
      <c r="AO30" s="282"/>
      <c r="AP30" s="282"/>
      <c r="AQ30" s="282"/>
      <c r="AR30" s="282"/>
      <c r="AS30" s="282"/>
      <c r="AT30" s="282"/>
      <c r="AU30" s="282"/>
      <c r="AV30" s="282"/>
    </row>
    <row r="31" spans="1:48" s="281" customFormat="1" ht="63.75" x14ac:dyDescent="0.2">
      <c r="A31" s="274">
        <v>1</v>
      </c>
      <c r="B31" s="233" t="s">
        <v>557</v>
      </c>
      <c r="C31" s="275" t="s">
        <v>613</v>
      </c>
      <c r="D31" s="276">
        <v>45992</v>
      </c>
      <c r="E31" s="234" t="s">
        <v>504</v>
      </c>
      <c r="F31" s="234">
        <v>0</v>
      </c>
      <c r="G31" s="234">
        <v>0</v>
      </c>
      <c r="H31" s="234" t="s">
        <v>504</v>
      </c>
      <c r="I31" s="234">
        <v>0</v>
      </c>
      <c r="J31" s="234" t="s">
        <v>504</v>
      </c>
      <c r="K31" s="234" t="s">
        <v>504</v>
      </c>
      <c r="L31" s="234" t="s">
        <v>504</v>
      </c>
      <c r="M31" s="233" t="s">
        <v>559</v>
      </c>
      <c r="N31" s="275" t="s">
        <v>623</v>
      </c>
      <c r="O31" s="233" t="s">
        <v>557</v>
      </c>
      <c r="P31" s="277" t="s">
        <v>614</v>
      </c>
      <c r="Q31" s="233" t="s">
        <v>561</v>
      </c>
      <c r="R31" s="277" t="s">
        <v>615</v>
      </c>
      <c r="S31" s="277" t="s">
        <v>616</v>
      </c>
      <c r="T31" s="277" t="s">
        <v>616</v>
      </c>
      <c r="U31" s="278">
        <v>3</v>
      </c>
      <c r="V31" s="278">
        <v>3</v>
      </c>
      <c r="W31" s="277" t="s">
        <v>617</v>
      </c>
      <c r="X31" s="278">
        <v>23577</v>
      </c>
      <c r="Y31" s="277" t="s">
        <v>618</v>
      </c>
      <c r="Z31" s="277" t="s">
        <v>619</v>
      </c>
      <c r="AA31" s="278" t="s">
        <v>335</v>
      </c>
      <c r="AB31" s="278">
        <v>23577</v>
      </c>
      <c r="AC31" s="277" t="s">
        <v>617</v>
      </c>
      <c r="AD31" s="279">
        <v>28292</v>
      </c>
      <c r="AE31" s="279">
        <v>28292</v>
      </c>
      <c r="AF31" s="277" t="s">
        <v>620</v>
      </c>
      <c r="AG31" s="277" t="s">
        <v>620</v>
      </c>
      <c r="AH31" s="277" t="s">
        <v>620</v>
      </c>
      <c r="AI31" s="277" t="s">
        <v>620</v>
      </c>
      <c r="AJ31" s="277" t="s">
        <v>620</v>
      </c>
      <c r="AK31" s="277" t="s">
        <v>620</v>
      </c>
      <c r="AL31" s="277" t="s">
        <v>621</v>
      </c>
      <c r="AM31" s="277" t="s">
        <v>621</v>
      </c>
      <c r="AN31" s="277" t="s">
        <v>621</v>
      </c>
      <c r="AO31" s="277" t="s">
        <v>621</v>
      </c>
      <c r="AP31" s="277" t="s">
        <v>618</v>
      </c>
      <c r="AQ31" s="280">
        <v>46010</v>
      </c>
      <c r="AR31" s="277" t="s">
        <v>614</v>
      </c>
      <c r="AS31" s="280">
        <v>46020</v>
      </c>
      <c r="AT31" s="280">
        <v>46736</v>
      </c>
      <c r="AU31" s="234" t="s">
        <v>504</v>
      </c>
      <c r="AV31" s="275" t="s">
        <v>622</v>
      </c>
    </row>
    <row r="32" spans="1:48"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c r="W32" s="277" t="s">
        <v>624</v>
      </c>
      <c r="X32" s="278">
        <v>27042</v>
      </c>
      <c r="Y32" s="215"/>
      <c r="Z32" s="215"/>
      <c r="AA32" s="215"/>
      <c r="AB32" s="215"/>
      <c r="AC32" s="215"/>
      <c r="AD32" s="215"/>
      <c r="AE32" s="215"/>
      <c r="AF32" s="215"/>
      <c r="AG32" s="215"/>
      <c r="AH32" s="215"/>
      <c r="AI32" s="215"/>
      <c r="AJ32" s="215"/>
      <c r="AK32" s="215"/>
      <c r="AL32" s="215"/>
      <c r="AM32" s="215"/>
      <c r="AN32" s="215"/>
      <c r="AO32" s="215"/>
      <c r="AP32" s="215"/>
      <c r="AQ32" s="215"/>
      <c r="AR32" s="215"/>
      <c r="AS32" s="215"/>
      <c r="AT32" s="215"/>
      <c r="AU32" s="215"/>
      <c r="AV32" s="215"/>
    </row>
    <row r="33" spans="1:48" x14ac:dyDescent="0.25">
      <c r="A33" s="215"/>
      <c r="B33" s="215"/>
      <c r="C33" s="215"/>
      <c r="D33" s="215"/>
      <c r="E33" s="215"/>
      <c r="F33" s="215"/>
      <c r="G33" s="215"/>
      <c r="H33" s="215"/>
      <c r="I33" s="215"/>
      <c r="J33" s="215"/>
      <c r="K33" s="215"/>
      <c r="L33" s="215"/>
      <c r="M33" s="215"/>
      <c r="N33" s="215"/>
      <c r="O33" s="215"/>
      <c r="P33" s="215"/>
      <c r="Q33" s="215"/>
      <c r="R33" s="215"/>
      <c r="S33" s="215"/>
      <c r="T33" s="215"/>
      <c r="U33" s="215"/>
      <c r="V33" s="215"/>
      <c r="W33" s="277" t="s">
        <v>625</v>
      </c>
      <c r="X33" s="278">
        <v>30476</v>
      </c>
      <c r="Y33" s="215"/>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ignoredErrors>
    <ignoredError sqref="D28 A28 AF28:AK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91"/>
  <sheetViews>
    <sheetView tabSelected="1" view="pageBreakPreview" topLeftCell="A25" zoomScale="90" zoomScaleNormal="90" zoomScaleSheetLayoutView="90" workbookViewId="0">
      <selection activeCell="D30" sqref="D30"/>
    </sheetView>
  </sheetViews>
  <sheetFormatPr defaultRowHeight="15.75" x14ac:dyDescent="0.25"/>
  <cols>
    <col min="1" max="1" width="66.140625" style="123" customWidth="1"/>
    <col min="2" max="2" width="59.42578125" style="123" customWidth="1"/>
    <col min="3" max="253" width="9.140625" style="124"/>
    <col min="254" max="255" width="66.140625" style="124" customWidth="1"/>
    <col min="256" max="509" width="9.140625" style="124"/>
    <col min="510" max="511" width="66.140625" style="124" customWidth="1"/>
    <col min="512" max="765" width="9.140625" style="124"/>
    <col min="766" max="767" width="66.140625" style="124" customWidth="1"/>
    <col min="768" max="1021" width="9.140625" style="124"/>
    <col min="1022" max="1023" width="66.140625" style="124" customWidth="1"/>
    <col min="1024" max="1277" width="9.140625" style="124"/>
    <col min="1278" max="1279" width="66.140625" style="124" customWidth="1"/>
    <col min="1280" max="1533" width="9.140625" style="124"/>
    <col min="1534" max="1535" width="66.140625" style="124" customWidth="1"/>
    <col min="1536" max="1789" width="9.140625" style="124"/>
    <col min="1790" max="1791" width="66.140625" style="124" customWidth="1"/>
    <col min="1792" max="2045" width="9.140625" style="124"/>
    <col min="2046" max="2047" width="66.140625" style="124" customWidth="1"/>
    <col min="2048" max="2301" width="9.140625" style="124"/>
    <col min="2302" max="2303" width="66.140625" style="124" customWidth="1"/>
    <col min="2304" max="2557" width="9.140625" style="124"/>
    <col min="2558" max="2559" width="66.140625" style="124" customWidth="1"/>
    <col min="2560" max="2813" width="9.140625" style="124"/>
    <col min="2814" max="2815" width="66.140625" style="124" customWidth="1"/>
    <col min="2816" max="3069" width="9.140625" style="124"/>
    <col min="3070" max="3071" width="66.140625" style="124" customWidth="1"/>
    <col min="3072" max="3325" width="9.140625" style="124"/>
    <col min="3326" max="3327" width="66.140625" style="124" customWidth="1"/>
    <col min="3328" max="3581" width="9.140625" style="124"/>
    <col min="3582" max="3583" width="66.140625" style="124" customWidth="1"/>
    <col min="3584" max="3837" width="9.140625" style="124"/>
    <col min="3838" max="3839" width="66.140625" style="124" customWidth="1"/>
    <col min="3840" max="4093" width="9.140625" style="124"/>
    <col min="4094" max="4095" width="66.140625" style="124" customWidth="1"/>
    <col min="4096" max="4349" width="9.140625" style="124"/>
    <col min="4350" max="4351" width="66.140625" style="124" customWidth="1"/>
    <col min="4352" max="4605" width="9.140625" style="124"/>
    <col min="4606" max="4607" width="66.140625" style="124" customWidth="1"/>
    <col min="4608" max="4861" width="9.140625" style="124"/>
    <col min="4862" max="4863" width="66.140625" style="124" customWidth="1"/>
    <col min="4864" max="5117" width="9.140625" style="124"/>
    <col min="5118" max="5119" width="66.140625" style="124" customWidth="1"/>
    <col min="5120" max="5373" width="9.140625" style="124"/>
    <col min="5374" max="5375" width="66.140625" style="124" customWidth="1"/>
    <col min="5376" max="5629" width="9.140625" style="124"/>
    <col min="5630" max="5631" width="66.140625" style="124" customWidth="1"/>
    <col min="5632" max="5885" width="9.140625" style="124"/>
    <col min="5886" max="5887" width="66.140625" style="124" customWidth="1"/>
    <col min="5888" max="6141" width="9.140625" style="124"/>
    <col min="6142" max="6143" width="66.140625" style="124" customWidth="1"/>
    <col min="6144" max="6397" width="9.140625" style="124"/>
    <col min="6398" max="6399" width="66.140625" style="124" customWidth="1"/>
    <col min="6400" max="6653" width="9.140625" style="124"/>
    <col min="6654" max="6655" width="66.140625" style="124" customWidth="1"/>
    <col min="6656" max="6909" width="9.140625" style="124"/>
    <col min="6910" max="6911" width="66.140625" style="124" customWidth="1"/>
    <col min="6912" max="7165" width="9.140625" style="124"/>
    <col min="7166" max="7167" width="66.140625" style="124" customWidth="1"/>
    <col min="7168" max="7421" width="9.140625" style="124"/>
    <col min="7422" max="7423" width="66.140625" style="124" customWidth="1"/>
    <col min="7424" max="7677" width="9.140625" style="124"/>
    <col min="7678" max="7679" width="66.140625" style="124" customWidth="1"/>
    <col min="7680" max="7933" width="9.140625" style="124"/>
    <col min="7934" max="7935" width="66.140625" style="124" customWidth="1"/>
    <col min="7936" max="8189" width="9.140625" style="124"/>
    <col min="8190" max="8191" width="66.140625" style="124" customWidth="1"/>
    <col min="8192" max="8445" width="9.140625" style="124"/>
    <col min="8446" max="8447" width="66.140625" style="124" customWidth="1"/>
    <col min="8448" max="8701" width="9.140625" style="124"/>
    <col min="8702" max="8703" width="66.140625" style="124" customWidth="1"/>
    <col min="8704" max="8957" width="9.140625" style="124"/>
    <col min="8958" max="8959" width="66.140625" style="124" customWidth="1"/>
    <col min="8960" max="9213" width="9.140625" style="124"/>
    <col min="9214" max="9215" width="66.140625" style="124" customWidth="1"/>
    <col min="9216" max="9469" width="9.140625" style="124"/>
    <col min="9470" max="9471" width="66.140625" style="124" customWidth="1"/>
    <col min="9472" max="9725" width="9.140625" style="124"/>
    <col min="9726" max="9727" width="66.140625" style="124" customWidth="1"/>
    <col min="9728" max="9981" width="9.140625" style="124"/>
    <col min="9982" max="9983" width="66.140625" style="124" customWidth="1"/>
    <col min="9984" max="10237" width="9.140625" style="124"/>
    <col min="10238" max="10239" width="66.140625" style="124" customWidth="1"/>
    <col min="10240" max="10493" width="9.140625" style="124"/>
    <col min="10494" max="10495" width="66.140625" style="124" customWidth="1"/>
    <col min="10496" max="10749" width="9.140625" style="124"/>
    <col min="10750" max="10751" width="66.140625" style="124" customWidth="1"/>
    <col min="10752" max="11005" width="9.140625" style="124"/>
    <col min="11006" max="11007" width="66.140625" style="124" customWidth="1"/>
    <col min="11008" max="11261" width="9.140625" style="124"/>
    <col min="11262" max="11263" width="66.140625" style="124" customWidth="1"/>
    <col min="11264" max="11517" width="9.140625" style="124"/>
    <col min="11518" max="11519" width="66.140625" style="124" customWidth="1"/>
    <col min="11520" max="11773" width="9.140625" style="124"/>
    <col min="11774" max="11775" width="66.140625" style="124" customWidth="1"/>
    <col min="11776" max="12029" width="9.140625" style="124"/>
    <col min="12030" max="12031" width="66.140625" style="124" customWidth="1"/>
    <col min="12032" max="12285" width="9.140625" style="124"/>
    <col min="12286" max="12287" width="66.140625" style="124" customWidth="1"/>
    <col min="12288" max="12541" width="9.140625" style="124"/>
    <col min="12542" max="12543" width="66.140625" style="124" customWidth="1"/>
    <col min="12544" max="12797" width="9.140625" style="124"/>
    <col min="12798" max="12799" width="66.140625" style="124" customWidth="1"/>
    <col min="12800" max="13053" width="9.140625" style="124"/>
    <col min="13054" max="13055" width="66.140625" style="124" customWidth="1"/>
    <col min="13056" max="13309" width="9.140625" style="124"/>
    <col min="13310" max="13311" width="66.140625" style="124" customWidth="1"/>
    <col min="13312" max="13565" width="9.140625" style="124"/>
    <col min="13566" max="13567" width="66.140625" style="124" customWidth="1"/>
    <col min="13568" max="13821" width="9.140625" style="124"/>
    <col min="13822" max="13823" width="66.140625" style="124" customWidth="1"/>
    <col min="13824" max="14077" width="9.140625" style="124"/>
    <col min="14078" max="14079" width="66.140625" style="124" customWidth="1"/>
    <col min="14080" max="14333" width="9.140625" style="124"/>
    <col min="14334" max="14335" width="66.140625" style="124" customWidth="1"/>
    <col min="14336" max="14589" width="9.140625" style="124"/>
    <col min="14590" max="14591" width="66.140625" style="124" customWidth="1"/>
    <col min="14592" max="14845" width="9.140625" style="124"/>
    <col min="14846" max="14847" width="66.140625" style="124" customWidth="1"/>
    <col min="14848" max="15101" width="9.140625" style="124"/>
    <col min="15102" max="15103" width="66.140625" style="124" customWidth="1"/>
    <col min="15104" max="15357" width="9.140625" style="124"/>
    <col min="15358" max="15359" width="66.140625" style="124" customWidth="1"/>
    <col min="15360" max="15613" width="9.140625" style="124"/>
    <col min="15614" max="15615" width="66.140625" style="124" customWidth="1"/>
    <col min="15616" max="15869" width="9.140625" style="124"/>
    <col min="15870" max="15871" width="66.140625" style="124" customWidth="1"/>
    <col min="15872" max="16125" width="9.140625" style="124"/>
    <col min="16126" max="16127" width="66.140625" style="124" customWidth="1"/>
    <col min="16128" max="16384" width="9.140625" style="124"/>
  </cols>
  <sheetData>
    <row r="1" spans="1:5" ht="18.75" x14ac:dyDescent="0.25">
      <c r="B1" s="38" t="s">
        <v>69</v>
      </c>
    </row>
    <row r="2" spans="1:5" ht="18.75" x14ac:dyDescent="0.3">
      <c r="B2" s="15" t="s">
        <v>10</v>
      </c>
    </row>
    <row r="3" spans="1:5" ht="18.75" x14ac:dyDescent="0.3">
      <c r="B3" s="15" t="s">
        <v>491</v>
      </c>
    </row>
    <row r="4" spans="1:5" x14ac:dyDescent="0.25">
      <c r="B4" s="43"/>
    </row>
    <row r="5" spans="1:5" ht="18.75" x14ac:dyDescent="0.3">
      <c r="A5" s="473" t="str">
        <f>'1. паспорт местоположение'!A5:C5</f>
        <v>Год раскрытия информации: 2026 год</v>
      </c>
      <c r="B5" s="473"/>
      <c r="C5" s="68"/>
      <c r="D5" s="68"/>
      <c r="E5" s="68"/>
    </row>
    <row r="6" spans="1:5" ht="18.75" x14ac:dyDescent="0.3">
      <c r="A6" s="158"/>
      <c r="B6" s="158"/>
      <c r="C6" s="158"/>
      <c r="D6" s="158"/>
      <c r="E6" s="158"/>
    </row>
    <row r="7" spans="1:5" ht="18.75" x14ac:dyDescent="0.25">
      <c r="A7" s="290" t="s">
        <v>9</v>
      </c>
      <c r="B7" s="290"/>
      <c r="C7" s="157"/>
      <c r="D7" s="157"/>
      <c r="E7" s="157"/>
    </row>
    <row r="8" spans="1:5" ht="18.75" x14ac:dyDescent="0.25">
      <c r="A8" s="157"/>
      <c r="B8" s="157"/>
      <c r="C8" s="157"/>
      <c r="D8" s="157"/>
      <c r="E8" s="157"/>
    </row>
    <row r="9" spans="1:5" x14ac:dyDescent="0.25">
      <c r="A9" s="297" t="str">
        <f>'1. паспорт местоположение'!A9:C9</f>
        <v xml:space="preserve"> АО "Россети Тюмень" </v>
      </c>
      <c r="B9" s="297"/>
      <c r="C9" s="155"/>
      <c r="D9" s="155"/>
      <c r="E9" s="155"/>
    </row>
    <row r="10" spans="1:5" x14ac:dyDescent="0.25">
      <c r="A10" s="287" t="s">
        <v>8</v>
      </c>
      <c r="B10" s="287"/>
      <c r="C10" s="156"/>
      <c r="D10" s="156"/>
      <c r="E10" s="156"/>
    </row>
    <row r="11" spans="1:5" ht="18.75" x14ac:dyDescent="0.25">
      <c r="A11" s="157"/>
      <c r="B11" s="157"/>
      <c r="C11" s="157"/>
      <c r="D11" s="157"/>
      <c r="E11" s="157"/>
    </row>
    <row r="12" spans="1:5" ht="30.75" customHeight="1" x14ac:dyDescent="0.25">
      <c r="A12" s="297" t="str">
        <f>'1. паспорт местоположение'!A12:C12</f>
        <v>M_TP1200.VL.0036</v>
      </c>
      <c r="B12" s="297"/>
      <c r="C12" s="155"/>
      <c r="D12" s="155"/>
      <c r="E12" s="155"/>
    </row>
    <row r="13" spans="1:5" x14ac:dyDescent="0.25">
      <c r="A13" s="287" t="s">
        <v>7</v>
      </c>
      <c r="B13" s="287"/>
      <c r="C13" s="156"/>
      <c r="D13" s="156"/>
      <c r="E13" s="156"/>
    </row>
    <row r="14" spans="1:5" ht="18.75" x14ac:dyDescent="0.25">
      <c r="A14" s="11"/>
      <c r="B14" s="11"/>
      <c r="C14" s="11"/>
      <c r="D14" s="11"/>
      <c r="E14" s="11"/>
    </row>
    <row r="15" spans="1:5" ht="51" customHeight="1" x14ac:dyDescent="0.25">
      <c r="A15" s="31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315"/>
      <c r="C15" s="155"/>
      <c r="D15" s="155"/>
      <c r="E15" s="155"/>
    </row>
    <row r="16" spans="1:5" x14ac:dyDescent="0.25">
      <c r="A16" s="287" t="s">
        <v>6</v>
      </c>
      <c r="B16" s="287"/>
      <c r="C16" s="156"/>
      <c r="D16" s="156"/>
      <c r="E16" s="156"/>
    </row>
    <row r="17" spans="1:2" x14ac:dyDescent="0.25">
      <c r="B17" s="125"/>
    </row>
    <row r="18" spans="1:2" ht="33.75" customHeight="1" x14ac:dyDescent="0.25">
      <c r="A18" s="471" t="s">
        <v>473</v>
      </c>
      <c r="B18" s="472"/>
    </row>
    <row r="19" spans="1:2" x14ac:dyDescent="0.25">
      <c r="B19" s="43"/>
    </row>
    <row r="20" spans="1:2" ht="16.5" thickBot="1" x14ac:dyDescent="0.3">
      <c r="B20" s="126"/>
    </row>
    <row r="21" spans="1:2" ht="69" customHeight="1" thickBot="1" x14ac:dyDescent="0.3">
      <c r="A21" s="127" t="s">
        <v>342</v>
      </c>
      <c r="B21" s="128" t="str">
        <f>A15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row>
    <row r="22" spans="1:2" ht="16.5" thickBot="1" x14ac:dyDescent="0.3">
      <c r="A22" s="127" t="s">
        <v>343</v>
      </c>
      <c r="B22" s="129" t="s">
        <v>516</v>
      </c>
    </row>
    <row r="23" spans="1:2" ht="16.5" thickBot="1" x14ac:dyDescent="0.3">
      <c r="A23" s="127" t="s">
        <v>323</v>
      </c>
      <c r="B23" s="129" t="str">
        <f>'1. паспорт местоположение'!C22</f>
        <v>1.6.  Прочие инвестиционные проекты</v>
      </c>
    </row>
    <row r="24" spans="1:2" ht="16.5" thickBot="1" x14ac:dyDescent="0.3">
      <c r="A24" s="127" t="s">
        <v>344</v>
      </c>
      <c r="B24" s="129" t="s">
        <v>505</v>
      </c>
    </row>
    <row r="25" spans="1:2" ht="16.5" thickBot="1" x14ac:dyDescent="0.3">
      <c r="A25" s="130" t="s">
        <v>345</v>
      </c>
      <c r="B25" s="128">
        <v>2027</v>
      </c>
    </row>
    <row r="26" spans="1:2" ht="16.5" thickBot="1" x14ac:dyDescent="0.3">
      <c r="A26" s="131" t="s">
        <v>346</v>
      </c>
      <c r="B26" s="128" t="s">
        <v>592</v>
      </c>
    </row>
    <row r="27" spans="1:2" ht="29.25" thickBot="1" x14ac:dyDescent="0.3">
      <c r="A27" s="138" t="s">
        <v>591</v>
      </c>
      <c r="B27" s="184">
        <v>34.176767990000002</v>
      </c>
    </row>
    <row r="28" spans="1:2" ht="16.5" thickBot="1" x14ac:dyDescent="0.3">
      <c r="A28" s="133" t="s">
        <v>347</v>
      </c>
      <c r="B28" s="133"/>
    </row>
    <row r="29" spans="1:2" ht="29.25" thickBot="1" x14ac:dyDescent="0.3">
      <c r="A29" s="139" t="s">
        <v>348</v>
      </c>
      <c r="B29" s="220">
        <f>B30</f>
        <v>54.528000000000006</v>
      </c>
    </row>
    <row r="30" spans="1:2" ht="29.25" thickBot="1" x14ac:dyDescent="0.3">
      <c r="A30" s="259" t="s">
        <v>349</v>
      </c>
      <c r="B30" s="260">
        <f>B32</f>
        <v>54.528000000000006</v>
      </c>
    </row>
    <row r="31" spans="1:2" ht="16.5" thickBot="1" x14ac:dyDescent="0.3">
      <c r="A31" s="133" t="s">
        <v>350</v>
      </c>
      <c r="B31" s="133"/>
    </row>
    <row r="32" spans="1:2" ht="29.25" thickBot="1" x14ac:dyDescent="0.3">
      <c r="A32" s="261" t="s">
        <v>351</v>
      </c>
      <c r="B32" s="262">
        <f>B33+B37+B41</f>
        <v>54.528000000000006</v>
      </c>
    </row>
    <row r="33" spans="1:2" ht="30" x14ac:dyDescent="0.25">
      <c r="A33" s="216" t="s">
        <v>574</v>
      </c>
      <c r="B33" s="217">
        <v>1.4359999999999999</v>
      </c>
    </row>
    <row r="34" spans="1:2" x14ac:dyDescent="0.25">
      <c r="A34" s="218" t="s">
        <v>353</v>
      </c>
      <c r="B34" s="222">
        <f>B33/$B$27</f>
        <v>4.2016846075678321E-2</v>
      </c>
    </row>
    <row r="35" spans="1:2" x14ac:dyDescent="0.25">
      <c r="A35" s="218" t="s">
        <v>354</v>
      </c>
      <c r="B35" s="219">
        <v>1.4359999999999999</v>
      </c>
    </row>
    <row r="36" spans="1:2" x14ac:dyDescent="0.25">
      <c r="A36" s="218" t="s">
        <v>355</v>
      </c>
      <c r="B36" s="219">
        <v>1.1970000000000001</v>
      </c>
    </row>
    <row r="37" spans="1:2" ht="30" x14ac:dyDescent="0.25">
      <c r="A37" s="216" t="s">
        <v>596</v>
      </c>
      <c r="B37" s="265">
        <v>24.8</v>
      </c>
    </row>
    <row r="38" spans="1:2" x14ac:dyDescent="0.25">
      <c r="A38" s="218" t="s">
        <v>353</v>
      </c>
      <c r="B38" s="222">
        <f>B37/$B$27</f>
        <v>0.72563912442675649</v>
      </c>
    </row>
    <row r="39" spans="1:2" x14ac:dyDescent="0.25">
      <c r="A39" s="218" t="s">
        <v>354</v>
      </c>
      <c r="B39" s="219">
        <v>0</v>
      </c>
    </row>
    <row r="40" spans="1:2" x14ac:dyDescent="0.25">
      <c r="A40" s="218" t="s">
        <v>355</v>
      </c>
      <c r="B40" s="219">
        <v>0</v>
      </c>
    </row>
    <row r="41" spans="1:2" ht="30" x14ac:dyDescent="0.25">
      <c r="A41" s="216" t="s">
        <v>597</v>
      </c>
      <c r="B41" s="265">
        <v>28.292000000000002</v>
      </c>
    </row>
    <row r="42" spans="1:2" x14ac:dyDescent="0.25">
      <c r="A42" s="218" t="s">
        <v>353</v>
      </c>
      <c r="B42" s="222">
        <f>B41/$B$27</f>
        <v>0.82781379468878213</v>
      </c>
    </row>
    <row r="43" spans="1:2" x14ac:dyDescent="0.25">
      <c r="A43" s="218" t="s">
        <v>354</v>
      </c>
      <c r="B43" s="219">
        <v>0</v>
      </c>
    </row>
    <row r="44" spans="1:2" ht="16.5" thickBot="1" x14ac:dyDescent="0.3">
      <c r="A44" s="218" t="s">
        <v>355</v>
      </c>
      <c r="B44" s="219">
        <v>0</v>
      </c>
    </row>
    <row r="45" spans="1:2" ht="29.25" thickBot="1" x14ac:dyDescent="0.3">
      <c r="A45" s="261" t="s">
        <v>356</v>
      </c>
      <c r="B45" s="263"/>
    </row>
    <row r="46" spans="1:2" ht="16.5" thickBot="1" x14ac:dyDescent="0.3">
      <c r="A46" s="133" t="s">
        <v>352</v>
      </c>
      <c r="B46" s="133"/>
    </row>
    <row r="47" spans="1:2" ht="16.5" thickBot="1" x14ac:dyDescent="0.3">
      <c r="A47" s="133" t="s">
        <v>353</v>
      </c>
      <c r="B47" s="133"/>
    </row>
    <row r="48" spans="1:2" ht="16.5" thickBot="1" x14ac:dyDescent="0.3">
      <c r="A48" s="133" t="s">
        <v>354</v>
      </c>
      <c r="B48" s="133"/>
    </row>
    <row r="49" spans="1:2" ht="16.5" thickBot="1" x14ac:dyDescent="0.3">
      <c r="A49" s="133" t="s">
        <v>355</v>
      </c>
      <c r="B49" s="133"/>
    </row>
    <row r="50" spans="1:2" ht="29.25" thickBot="1" x14ac:dyDescent="0.3">
      <c r="A50" s="261" t="s">
        <v>357</v>
      </c>
      <c r="B50" s="263"/>
    </row>
    <row r="51" spans="1:2" ht="16.5" thickBot="1" x14ac:dyDescent="0.3">
      <c r="A51" s="133" t="s">
        <v>352</v>
      </c>
      <c r="B51" s="133"/>
    </row>
    <row r="52" spans="1:2" ht="16.5" thickBot="1" x14ac:dyDescent="0.3">
      <c r="A52" s="133" t="s">
        <v>353</v>
      </c>
      <c r="B52" s="133"/>
    </row>
    <row r="53" spans="1:2" ht="16.5" thickBot="1" x14ac:dyDescent="0.3">
      <c r="A53" s="133" t="s">
        <v>354</v>
      </c>
      <c r="B53" s="133"/>
    </row>
    <row r="54" spans="1:2" ht="16.5" thickBot="1" x14ac:dyDescent="0.3">
      <c r="A54" s="133" t="s">
        <v>355</v>
      </c>
      <c r="B54" s="133"/>
    </row>
    <row r="55" spans="1:2" ht="29.25" thickBot="1" x14ac:dyDescent="0.3">
      <c r="A55" s="132" t="s">
        <v>358</v>
      </c>
      <c r="B55" s="226">
        <v>1</v>
      </c>
    </row>
    <row r="56" spans="1:2" ht="16.5" thickBot="1" x14ac:dyDescent="0.3">
      <c r="A56" s="134" t="s">
        <v>350</v>
      </c>
      <c r="B56" s="140"/>
    </row>
    <row r="57" spans="1:2" ht="16.5" thickBot="1" x14ac:dyDescent="0.3">
      <c r="A57" s="134" t="s">
        <v>359</v>
      </c>
      <c r="B57" s="140"/>
    </row>
    <row r="58" spans="1:2" ht="16.5" thickBot="1" x14ac:dyDescent="0.3">
      <c r="A58" s="134" t="s">
        <v>360</v>
      </c>
      <c r="B58" s="140"/>
    </row>
    <row r="59" spans="1:2" x14ac:dyDescent="0.25">
      <c r="A59" s="134" t="s">
        <v>361</v>
      </c>
      <c r="B59" s="226">
        <v>1</v>
      </c>
    </row>
    <row r="60" spans="1:2" ht="16.5" thickBot="1" x14ac:dyDescent="0.3">
      <c r="A60" s="223" t="s">
        <v>362</v>
      </c>
      <c r="B60" s="251">
        <f>B61/$B$27</f>
        <v>4.3450568539263448E-2</v>
      </c>
    </row>
    <row r="61" spans="1:2" ht="16.5" thickBot="1" x14ac:dyDescent="0.3">
      <c r="A61" s="223" t="s">
        <v>363</v>
      </c>
      <c r="B61" s="225">
        <v>1.4850000000000001</v>
      </c>
    </row>
    <row r="62" spans="1:2" ht="16.5" thickBot="1" x14ac:dyDescent="0.3">
      <c r="A62" s="223" t="s">
        <v>364</v>
      </c>
      <c r="B62" s="251">
        <f>B63/'6.2. Паспорт фин осв ввод'!$C$30</f>
        <v>4.6002766983732464E-2</v>
      </c>
    </row>
    <row r="63" spans="1:2" ht="16.5" thickBot="1" x14ac:dyDescent="0.3">
      <c r="A63" s="223" t="s">
        <v>365</v>
      </c>
      <c r="B63" s="225">
        <v>1.246</v>
      </c>
    </row>
    <row r="64" spans="1:2" ht="15.75" customHeight="1" thickBot="1" x14ac:dyDescent="0.3">
      <c r="A64" s="223" t="s">
        <v>366</v>
      </c>
      <c r="B64" s="224" t="s">
        <v>552</v>
      </c>
    </row>
    <row r="65" spans="1:2" ht="30" x14ac:dyDescent="0.25">
      <c r="A65" s="136" t="s">
        <v>367</v>
      </c>
      <c r="B65" s="136" t="s">
        <v>515</v>
      </c>
    </row>
    <row r="66" spans="1:2" x14ac:dyDescent="0.25">
      <c r="A66" s="136" t="s">
        <v>368</v>
      </c>
      <c r="B66" s="136" t="s">
        <v>575</v>
      </c>
    </row>
    <row r="67" spans="1:2" x14ac:dyDescent="0.25">
      <c r="A67" s="136" t="s">
        <v>369</v>
      </c>
      <c r="B67" s="136"/>
    </row>
    <row r="68" spans="1:2" x14ac:dyDescent="0.25">
      <c r="A68" s="136" t="s">
        <v>370</v>
      </c>
      <c r="B68" s="136"/>
    </row>
    <row r="69" spans="1:2" ht="16.5" thickBot="1" x14ac:dyDescent="0.3">
      <c r="A69" s="137" t="s">
        <v>371</v>
      </c>
      <c r="B69" s="137"/>
    </row>
    <row r="70" spans="1:2" ht="30.75" thickBot="1" x14ac:dyDescent="0.3">
      <c r="A70" s="134" t="s">
        <v>372</v>
      </c>
      <c r="B70" s="135"/>
    </row>
    <row r="71" spans="1:2" ht="29.25" thickBot="1" x14ac:dyDescent="0.3">
      <c r="A71" s="130" t="s">
        <v>373</v>
      </c>
      <c r="B71" s="135"/>
    </row>
    <row r="72" spans="1:2" ht="16.5" thickBot="1" x14ac:dyDescent="0.3">
      <c r="A72" s="134" t="s">
        <v>350</v>
      </c>
      <c r="B72" s="142"/>
    </row>
    <row r="73" spans="1:2" ht="16.5" thickBot="1" x14ac:dyDescent="0.3">
      <c r="A73" s="134" t="s">
        <v>374</v>
      </c>
      <c r="B73" s="135"/>
    </row>
    <row r="74" spans="1:2" ht="16.5" thickBot="1" x14ac:dyDescent="0.3">
      <c r="A74" s="134" t="s">
        <v>375</v>
      </c>
      <c r="B74" s="142"/>
    </row>
    <row r="75" spans="1:2" ht="16.5" thickBot="1" x14ac:dyDescent="0.3">
      <c r="A75" s="143" t="s">
        <v>376</v>
      </c>
      <c r="B75" s="159"/>
    </row>
    <row r="76" spans="1:2" ht="16.5" thickBot="1" x14ac:dyDescent="0.3">
      <c r="A76" s="130" t="s">
        <v>377</v>
      </c>
      <c r="B76" s="141"/>
    </row>
    <row r="77" spans="1:2" ht="16.5" thickBot="1" x14ac:dyDescent="0.3">
      <c r="A77" s="136" t="s">
        <v>378</v>
      </c>
      <c r="B77" s="144"/>
    </row>
    <row r="78" spans="1:2" ht="16.5" thickBot="1" x14ac:dyDescent="0.3">
      <c r="A78" s="136" t="s">
        <v>379</v>
      </c>
      <c r="B78" s="144"/>
    </row>
    <row r="79" spans="1:2" ht="16.5" thickBot="1" x14ac:dyDescent="0.3">
      <c r="A79" s="136" t="s">
        <v>380</v>
      </c>
      <c r="B79" s="144"/>
    </row>
    <row r="80" spans="1:2" ht="29.25" thickBot="1" x14ac:dyDescent="0.3">
      <c r="A80" s="145" t="s">
        <v>381</v>
      </c>
      <c r="B80" s="142" t="s">
        <v>582</v>
      </c>
    </row>
    <row r="81" spans="1:2" ht="28.5" x14ac:dyDescent="0.25">
      <c r="A81" s="132" t="s">
        <v>382</v>
      </c>
      <c r="B81" s="468" t="s">
        <v>581</v>
      </c>
    </row>
    <row r="82" spans="1:2" x14ac:dyDescent="0.25">
      <c r="A82" s="136" t="s">
        <v>383</v>
      </c>
      <c r="B82" s="469"/>
    </row>
    <row r="83" spans="1:2" x14ac:dyDescent="0.25">
      <c r="A83" s="136" t="s">
        <v>384</v>
      </c>
      <c r="B83" s="469"/>
    </row>
    <row r="84" spans="1:2" x14ac:dyDescent="0.25">
      <c r="A84" s="136" t="s">
        <v>385</v>
      </c>
      <c r="B84" s="469"/>
    </row>
    <row r="85" spans="1:2" x14ac:dyDescent="0.25">
      <c r="A85" s="136" t="s">
        <v>386</v>
      </c>
      <c r="B85" s="469"/>
    </row>
    <row r="86" spans="1:2" ht="16.5" thickBot="1" x14ac:dyDescent="0.3">
      <c r="A86" s="146" t="s">
        <v>387</v>
      </c>
      <c r="B86" s="470"/>
    </row>
    <row r="89" spans="1:2" x14ac:dyDescent="0.25">
      <c r="A89" s="147"/>
      <c r="B89" s="148"/>
    </row>
    <row r="90" spans="1:2" x14ac:dyDescent="0.25">
      <c r="B90" s="149"/>
    </row>
    <row r="91" spans="1:2" x14ac:dyDescent="0.25">
      <c r="B91" s="150"/>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2026-04-21T13:43:01Z</dcterms:modified>
</cp:coreProperties>
</file>