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TP1200.VL.0041\"/>
    </mc:Choice>
  </mc:AlternateContent>
  <bookViews>
    <workbookView xWindow="0" yWindow="0" windowWidth="51600" windowHeight="171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6" i="15" l="1"/>
  <c r="D79" i="15"/>
  <c r="A14" i="25" l="1"/>
  <c r="A11" i="25"/>
  <c r="A4" i="25" l="1"/>
  <c r="AK25" i="25"/>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58" i="25"/>
  <c r="AK45" i="25"/>
  <c r="AK46" i="25" s="1"/>
  <c r="AK87" i="25"/>
  <c r="AK85" i="25" l="1"/>
  <c r="AK86" i="25"/>
  <c r="AK80" i="25"/>
  <c r="AK64" i="25"/>
  <c r="AM80" i="25" l="1"/>
  <c r="AM58" i="25"/>
  <c r="AM64" i="25"/>
  <c r="AN80" i="25" l="1"/>
  <c r="AN58" i="25"/>
  <c r="AN64" i="25"/>
  <c r="AO80" i="25" l="1"/>
  <c r="AO64" i="25"/>
  <c r="AO58" i="25"/>
  <c r="AP80" i="25" l="1"/>
  <c r="AP64" i="25"/>
  <c r="AP58" i="25"/>
  <c r="AQ80" i="25" l="1"/>
  <c r="AQ58" i="25"/>
  <c r="AQ64" i="25"/>
  <c r="AR58" i="25" l="1"/>
  <c r="AR80" i="25"/>
  <c r="AR64" i="25"/>
  <c r="AS80" i="25" l="1"/>
  <c r="AS64" i="25"/>
  <c r="AS58" i="25"/>
  <c r="AT80" i="25" l="1"/>
  <c r="AT64" i="25"/>
  <c r="AT58" i="25"/>
  <c r="AU80" i="25" l="1"/>
  <c r="AU58" i="25"/>
  <c r="AU64" i="25"/>
  <c r="AV80" i="25" l="1"/>
  <c r="AV58" i="25"/>
  <c r="AV64" i="25"/>
  <c r="AW80" i="25" l="1"/>
  <c r="AW64" i="25"/>
  <c r="AW58" i="25"/>
  <c r="AX80" i="25" l="1"/>
  <c r="AX64" i="25"/>
  <c r="AX58" i="25"/>
  <c r="AY80" i="25" l="1"/>
  <c r="AY58" i="25"/>
  <c r="AY64" i="25"/>
  <c r="AZ80" i="25" l="1"/>
  <c r="AZ58" i="25"/>
  <c r="AZ64" i="25"/>
  <c r="BA80" i="25" l="1"/>
  <c r="BA64" i="25"/>
  <c r="BA58" i="25"/>
  <c r="BB80" i="25" l="1"/>
  <c r="BB64" i="25"/>
  <c r="BB58" i="25"/>
  <c r="BC80" i="25" l="1"/>
  <c r="BC58" i="25"/>
  <c r="BC64" i="25"/>
  <c r="BD80" i="25" l="1"/>
  <c r="BD58" i="25"/>
  <c r="BD64" i="25"/>
  <c r="BE80" i="25" l="1"/>
  <c r="BE64" i="25"/>
  <c r="BE58" i="25"/>
  <c r="BF80" i="25" l="1"/>
  <c r="BF64" i="25"/>
  <c r="BF58" i="25"/>
  <c r="BG80" i="25" l="1"/>
  <c r="BG58" i="25"/>
  <c r="BG64" i="25"/>
  <c r="BH80" i="25" l="1"/>
  <c r="BH58" i="25"/>
  <c r="BH64" i="25"/>
  <c r="BI80" i="25" l="1"/>
  <c r="BI64" i="25"/>
  <c r="BI58" i="25"/>
  <c r="BJ80" i="25" l="1"/>
  <c r="BJ64" i="25"/>
  <c r="BJ58" i="25"/>
  <c r="BK80" i="25" l="1"/>
  <c r="BK58" i="25"/>
  <c r="BK64" i="25"/>
  <c r="BL80" i="25" l="1"/>
  <c r="BL58" i="25"/>
  <c r="BL64" i="25"/>
  <c r="BM80" i="25" l="1"/>
  <c r="BM64" i="25"/>
  <c r="BM58" i="25"/>
  <c r="BN80" i="25" l="1"/>
  <c r="BN64" i="25"/>
  <c r="BN58" i="25"/>
  <c r="BO80" i="25" l="1"/>
  <c r="BO58" i="25"/>
  <c r="BO64" i="25"/>
  <c r="BP80" i="25" l="1"/>
  <c r="BP58" i="25"/>
  <c r="BP64" i="25"/>
  <c r="BQ80" i="25" l="1"/>
  <c r="BQ64" i="25"/>
  <c r="BQ58" i="25"/>
  <c r="BR80" i="25" l="1"/>
  <c r="BR64" i="25"/>
  <c r="BR58" i="25"/>
  <c r="BS80" i="25" l="1"/>
  <c r="BS58" i="25"/>
  <c r="BS64" i="25"/>
  <c r="BT80" i="25" l="1"/>
  <c r="BT58" i="25"/>
  <c r="BT64" i="25"/>
  <c r="BU80" i="25" l="1"/>
  <c r="BU64" i="25"/>
  <c r="BU58" i="25"/>
  <c r="BV80" i="25" l="1"/>
  <c r="BV64" i="25"/>
  <c r="BV58" i="25"/>
  <c r="BW80" i="25" l="1"/>
  <c r="BW58" i="25"/>
  <c r="BW64" i="25"/>
  <c r="BX58" i="25" l="1"/>
  <c r="BX80" i="25"/>
  <c r="BX64" i="25"/>
  <c r="BY80" i="25" l="1"/>
  <c r="BY64" i="25"/>
  <c r="BY58" i="25"/>
  <c r="BZ80" i="25" l="1"/>
  <c r="BZ64" i="25"/>
  <c r="BZ58" i="25"/>
  <c r="CA80" i="25" l="1"/>
  <c r="CA58" i="25"/>
  <c r="CA64" i="25"/>
  <c r="CB80" i="25" l="1"/>
  <c r="CB58" i="25"/>
  <c r="CB64" i="25"/>
  <c r="CC80" i="25" l="1"/>
  <c r="CC64" i="25"/>
  <c r="CC58" i="25"/>
  <c r="CD80" i="25" l="1"/>
  <c r="CD64" i="25"/>
  <c r="CD58" i="25"/>
  <c r="CE80" i="25" l="1"/>
  <c r="CE58" i="25"/>
  <c r="CE64" i="25"/>
  <c r="CF80" i="25" l="1"/>
  <c r="CF58" i="25"/>
  <c r="CF64" i="25"/>
  <c r="CG80" i="25" l="1"/>
  <c r="CG64" i="25"/>
  <c r="CG58" i="25"/>
  <c r="CH80" i="25" l="1"/>
  <c r="CH64" i="25"/>
  <c r="CH58" i="25"/>
  <c r="CI80" i="25" l="1"/>
  <c r="CI58" i="25"/>
  <c r="CI64" i="25"/>
  <c r="CJ80" i="25" l="1"/>
  <c r="CJ58" i="25"/>
  <c r="CJ64" i="25"/>
  <c r="CK80" i="25" l="1"/>
  <c r="CK64" i="25"/>
  <c r="CK58" i="25"/>
  <c r="CL80" i="25" l="1"/>
  <c r="CL64" i="25"/>
  <c r="CL58" i="25"/>
  <c r="CM80" i="25" l="1"/>
  <c r="CM58" i="25"/>
  <c r="CM64" i="25"/>
  <c r="CN80" i="25" l="1"/>
  <c r="CN58" i="25"/>
  <c r="CN64" i="25"/>
  <c r="CO80" i="25" l="1"/>
  <c r="CO64" i="25"/>
  <c r="CO58" i="25"/>
  <c r="CP80" i="25" l="1"/>
  <c r="CP64" i="25"/>
  <c r="CP58" i="25"/>
  <c r="CQ80" i="25" l="1"/>
  <c r="CQ58" i="25"/>
  <c r="CQ64" i="25"/>
  <c r="AK29" i="25" l="1"/>
  <c r="AK32" i="25" l="1"/>
  <c r="BE81" i="25" l="1"/>
  <c r="BF81" i="25" l="1"/>
  <c r="BG81" i="25" l="1"/>
  <c r="BH81" i="25"/>
  <c r="BI81" i="25" l="1"/>
  <c r="BJ81" i="25" l="1"/>
  <c r="BL81" i="25" l="1"/>
  <c r="BK81" i="25"/>
  <c r="BM81" i="25" l="1"/>
  <c r="BN81" i="25" l="1"/>
  <c r="BO81" i="25" l="1"/>
  <c r="BQ81" i="25" l="1"/>
  <c r="BP81" i="25"/>
  <c r="BR81" i="25" l="1"/>
  <c r="BS81" i="25" l="1"/>
  <c r="BT81" i="25" l="1"/>
  <c r="BU81" i="25" l="1"/>
  <c r="BV81" i="25" l="1"/>
  <c r="BW81" i="25" l="1"/>
  <c r="BX81" i="25" l="1"/>
  <c r="BY81" i="25" l="1"/>
  <c r="BZ81" i="25" l="1"/>
  <c r="CA81" i="25" l="1"/>
  <c r="CB81" i="25" l="1"/>
  <c r="CC81" i="25" l="1"/>
  <c r="CE81" i="25" l="1"/>
  <c r="CD81" i="25"/>
  <c r="CF81" i="25" l="1"/>
  <c r="CH81" i="25" l="1"/>
  <c r="CG81" i="25"/>
  <c r="CI81" i="25" l="1"/>
  <c r="CJ81" i="25"/>
  <c r="CK81" i="25" l="1"/>
  <c r="CL81" i="25" l="1"/>
  <c r="CM81" i="25" l="1"/>
  <c r="CN81" i="25" l="1"/>
  <c r="CP81" i="25" l="1"/>
  <c r="CO81" i="25"/>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E85" i="25" s="1"/>
  <c r="BF85" i="25" l="1"/>
  <c r="BD81" i="25"/>
  <c r="BG85" i="25" l="1"/>
  <c r="BH85" i="25" s="1"/>
  <c r="BI85" i="25" l="1"/>
  <c r="BJ85" i="25" l="1"/>
  <c r="BK85" i="25" l="1"/>
  <c r="BL85" i="25" s="1"/>
  <c r="BM85" i="25" l="1"/>
  <c r="BN85" i="25" s="1"/>
  <c r="BO85" i="25" s="1"/>
  <c r="BP85" i="25" s="1"/>
  <c r="BQ85" i="25" s="1"/>
  <c r="BR85" i="25" s="1"/>
  <c r="BS85" i="25" l="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C25" i="6" l="1"/>
  <c r="C40" i="7"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2" i="14" l="1"/>
  <c r="A15" i="14" l="1"/>
  <c r="A9" i="14"/>
  <c r="A14" i="15" l="1"/>
  <c r="A15" i="6"/>
  <c r="A12" i="6" l="1"/>
  <c r="A15" i="22" l="1"/>
  <c r="B21" i="22" s="1"/>
  <c r="A12" i="22"/>
  <c r="A9" i="22"/>
  <c r="A5" i="22"/>
  <c r="A15" i="5"/>
  <c r="A12" i="5"/>
  <c r="A9" i="5"/>
  <c r="A5" i="5"/>
  <c r="A11" i="15"/>
  <c r="A8" i="15"/>
  <c r="A4" i="15"/>
  <c r="A15" i="16"/>
  <c r="A12" i="16"/>
  <c r="A9" i="16"/>
  <c r="A5" i="16"/>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l="1"/>
  <c r="AK66" i="25" s="1"/>
  <c r="AK72" i="25" s="1"/>
  <c r="AK74" i="25" s="1"/>
  <c r="AK81" i="25" s="1"/>
  <c r="AK89" i="25" s="1"/>
  <c r="AK94" i="25" l="1"/>
  <c r="AK90" i="25"/>
  <c r="AK95" i="25" s="1"/>
  <c r="AP26" i="25" s="1"/>
  <c r="AK92" i="25"/>
  <c r="AM49" i="25"/>
  <c r="AK93" i="25" l="1"/>
  <c r="AK96" i="25" s="1"/>
  <c r="AM93" i="25"/>
  <c r="AN93" i="25"/>
  <c r="AO93" i="25"/>
  <c r="AP93" i="25"/>
  <c r="AQ93" i="25"/>
  <c r="AR93" i="25"/>
  <c r="AS93" i="25"/>
  <c r="AT93" i="25"/>
  <c r="AU93" i="25"/>
  <c r="AV93" i="25"/>
  <c r="AW93" i="25"/>
  <c r="AP28" i="25" s="1"/>
  <c r="AP29" i="25" s="1"/>
  <c r="AX93" i="25"/>
  <c r="AY93" i="25"/>
  <c r="AZ93" i="25"/>
  <c r="BA93" i="25"/>
  <c r="BB93" i="25"/>
  <c r="BC93" i="25"/>
  <c r="BD93" i="25"/>
  <c r="BE93" i="25"/>
  <c r="BG93" i="25"/>
  <c r="BI93" i="25"/>
  <c r="BH93" i="25"/>
  <c r="BJ93" i="25"/>
  <c r="BL93" i="25"/>
  <c r="BK93" i="25"/>
  <c r="BM93" i="25"/>
  <c r="BO93" i="25"/>
  <c r="BN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P93" i="25"/>
  <c r="CQ93" i="25"/>
  <c r="AP27" i="25" s="1"/>
  <c r="AN49" i="25"/>
  <c r="AO49" i="25"/>
  <c r="AP49" i="25" l="1"/>
  <c r="AQ49" i="25" l="1"/>
  <c r="AR49" i="25" l="1"/>
  <c r="AS49" i="25" l="1"/>
  <c r="AT49" i="25" l="1"/>
  <c r="AU49" i="25" l="1"/>
  <c r="AV49" i="25" l="1"/>
  <c r="AW49" i="25" l="1"/>
  <c r="AX49" i="25" l="1"/>
  <c r="AY49" i="25"/>
  <c r="AZ49" i="25" l="1"/>
  <c r="BA49" i="25"/>
  <c r="BB49" i="25" l="1"/>
  <c r="BC49" i="25" l="1"/>
  <c r="BD49" i="25" l="1"/>
  <c r="BE49" i="25" l="1"/>
  <c r="BF49" i="25" l="1"/>
  <c r="BG49" i="25" l="1"/>
  <c r="BH49" i="25"/>
  <c r="BI49" i="25" l="1"/>
  <c r="BJ49" i="25" l="1"/>
  <c r="BK49" i="25" l="1"/>
  <c r="BL49" i="25" l="1"/>
  <c r="BM49" i="25" l="1"/>
  <c r="BN49" i="25" l="1"/>
  <c r="BO49" i="25" l="1"/>
  <c r="BP49" i="25" l="1"/>
  <c r="BQ49" i="25" l="1"/>
  <c r="BR49" i="25" l="1"/>
  <c r="BS49" i="25" s="1"/>
  <c r="BT49" i="25" l="1"/>
  <c r="BU49" i="25" l="1"/>
  <c r="BV49" i="25" l="1"/>
  <c r="BW49" i="25" l="1"/>
  <c r="BX49" i="25" l="1"/>
  <c r="BY49" i="25" l="1"/>
  <c r="BZ49" i="25" l="1"/>
  <c r="CA49" i="25" l="1"/>
  <c r="CB49" i="25" l="1"/>
  <c r="CC49" i="25" l="1"/>
  <c r="CD49" i="25" l="1"/>
  <c r="CE49" i="25" l="1"/>
  <c r="CF49" i="25" l="1"/>
  <c r="CG49" i="25" l="1"/>
  <c r="CH49" i="25" l="1"/>
  <c r="CI49" i="25" l="1"/>
  <c r="CJ49" i="25" l="1"/>
  <c r="CK49" i="25"/>
  <c r="CL49" i="25" l="1"/>
  <c r="CM49" i="25" l="1"/>
  <c r="CN49" i="25" l="1"/>
  <c r="CO49" i="25" l="1"/>
  <c r="CP49" i="25" l="1"/>
  <c r="CQ49" i="25" l="1"/>
  <c r="AK78" i="25" l="1"/>
  <c r="AM84" i="25" l="1"/>
  <c r="AN84" i="25" l="1"/>
  <c r="AO84" i="25"/>
  <c r="AP84" i="25" l="1"/>
  <c r="AQ84" i="25" s="1"/>
  <c r="AR84" i="25" l="1"/>
  <c r="AS84" i="25"/>
  <c r="AT84" i="25" l="1"/>
  <c r="AU84" i="25" l="1"/>
  <c r="AV84" i="25" s="1"/>
  <c r="AW84" i="25" s="1"/>
  <c r="AX84" i="25" l="1"/>
  <c r="AY84" i="25" s="1"/>
  <c r="AZ84" i="25" s="1"/>
  <c r="BA84" i="25" s="1"/>
  <c r="BB84" i="25" s="1"/>
  <c r="BC84" i="25" s="1"/>
  <c r="BD84" i="25" l="1"/>
  <c r="BE84" i="25" s="1"/>
  <c r="BF84" i="25" s="1"/>
  <c r="BF93" i="25" l="1"/>
  <c r="BG84" i="25"/>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<sst xmlns="http://schemas.openxmlformats.org/spreadsheetml/2006/main" count="1046" uniqueCount="577">
  <si>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</si>
  <si>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</si>
  <si>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</si>
  <si>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</si>
  <si>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</si>
  <si>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</si>
  <si>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</si>
  <si>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</si>
  <si>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</si>
  <si>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</si>
  <si>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</si>
  <si>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</si>
  <si>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</si>
  <si>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</si>
  <si>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</si>
  <si>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</si>
  <si>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</si>
  <si>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</si>
  <si>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</si>
  <si>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</si>
  <si>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</si>
  <si>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</si>
  <si>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</si>
  <si>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</si>
  <si>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</si>
  <si>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</si>
  <si>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</si>
  <si>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</si>
  <si>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</si>
  <si>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</si>
  <si>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</si>
  <si>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</si>
  <si>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</si>
  <si>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</si>
  <si>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</si>
  <si>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</si>
  <si>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</si>
  <si>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</si>
  <si>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</si>
  <si>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</si>
  <si>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</si>
  <si>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</si>
  <si>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</si>
  <si>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</si>
  <si>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</si>
  <si>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</si>
  <si>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</si>
  <si>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</si>
  <si>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</si>
  <si>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</si>
  <si>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</si>
  <si>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</si>
  <si>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</si>
  <si>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</si>
  <si>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</si>
  <si>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</si>
  <si>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</si>
  <si>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</si>
  <si>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</si>
  <si>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</si>
  <si>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</si>
  <si>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</si>
  <si>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</si>
  <si>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</si>
  <si>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</si>
  <si>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</si>
  <si>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</si>
  <si>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</si>
  <si>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</si>
  <si>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</si>
  <si>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</si>
  <si>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</si>
  <si>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</si>
  <si>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</si>
  <si>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</si>
  <si>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</si>
  <si>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</si>
  <si>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</si>
  <si>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</si>
  <si>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</si>
  <si>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</si>
  <si>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</si>
  <si>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</si>
  <si>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</si>
  <si>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</si>
  <si>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</si>
  <si>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</si>
  <si>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</si>
  <si>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</si>
  <si>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</si>
  <si>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</si>
  <si>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</si>
  <si>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</si>
  <si>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</si>
  <si>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</si>
  <si>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</si>
  <si>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</si>
  <si>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</si>
  <si>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</si>
  <si>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</si>
  <si>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</si>
  <si>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</si>
  <si>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</si>
  <si>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</si>
  <si>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</si>
  <si>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</si>
  <si>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</si>
  <si>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</si>
  <si>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</si>
  <si>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</si>
  <si>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</si>
  <si>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</si>
  <si>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</si>
  <si>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</si>
  <si>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</si>
  <si>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</si>
  <si>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</si>
  <si>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</si>
  <si>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</si>
  <si>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</si>
  <si>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</si>
  <si>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</si>
  <si>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</si>
  <si>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</si>
  <si>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</si>
  <si>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</si>
  <si>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</si>
  <si>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</si>
  <si>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</si>
  <si>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</si>
  <si>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</si>
  <si>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</si>
  <si>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</si>
  <si>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</si>
  <si>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</si>
  <si>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</si>
  <si>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</si>
  <si>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</si>
  <si>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</si>
  <si>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</si>
  <si>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</si>
  <si>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</si>
  <si>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</si>
  <si>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</si>
  <si>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</si>
  <si>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</si>
  <si>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</si>
  <si>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</si>
  <si>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</si>
  <si>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</si>
  <si>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</si>
  <si>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</si>
  <si>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</si>
  <si>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</si>
  <si>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</si>
  <si>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</si>
  <si>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</si>
  <si>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</si>
  <si>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</si>
  <si>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</si>
  <si>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</si>
  <si>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</si>
  <si>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</si>
  <si>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</si>
  <si>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</si>
  <si>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</si>
  <si>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</si>
  <si>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</si>
  <si>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</si>
  <si>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</si>
  <si>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</si>
  <si>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</si>
  <si>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</si>
  <si>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</si>
  <si>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</si>
  <si>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</si>
  <si>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</si>
  <si>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</si>
  <si>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</si>
  <si>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</si>
  <si>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</si>
  <si>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</si>
  <si>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</si>
  <si>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</si>
  <si>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</si>
  <si>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</si>
  <si>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</si>
  <si>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</si>
  <si>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</si>
  <si>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</si>
  <si>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</si>
  <si>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</si>
  <si>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</si>
  <si>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</si>
  <si>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</si>
  <si>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</si>
  <si>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</si>
  <si>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</si>
  <si>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</si>
  <si>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</si>
  <si>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</si>
  <si>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</si>
  <si>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</si>
  <si>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</si>
  <si>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</si>
  <si>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</si>
  <si>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</si>
  <si>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</si>
  <si>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</si>
  <si>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</si>
  <si>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</si>
  <si>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</si>
  <si>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</si>
  <si>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</si>
  <si>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</si>
  <si>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</si>
  <si>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</si>
  <si>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</si>
  <si>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</si>
  <si>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</si>
  <si>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</si>
  <si>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</si>
  <si>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</si>
  <si>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</si>
  <si>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</si>
  <si>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</si>
  <si>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</si>
  <si>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</si>
  <si>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</si>
  <si>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</si>
  <si>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</si>
  <si>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</si>
  <si>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</si>
  <si>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</si>
  <si>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</si>
  <si>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</si>
  <si>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</si>
  <si>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</si>
  <si>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</si>
  <si>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</si>
  <si>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</si>
  <si>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</si>
  <si>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</si>
  <si>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</si>
  <si>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</si>
  <si>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</si>
  <si>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</si>
  <si>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</si>
  <si>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</si>
  <si>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</si>
  <si>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</si>
  <si>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</si>
  <si>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</si>
  <si>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</si>
  <si>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</si>
  <si>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</si>
  <si>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</si>
  <si>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</si>
  <si>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</si>
  <si>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</si>
  <si>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</si>
  <si>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</si>
  <si>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</si>
  <si>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</si>
  <si>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</si>
  <si>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</si>
  <si>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</si>
  <si>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</si>
  <si>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</si>
  <si>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</si>
  <si>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</si>
  <si>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</si>
  <si>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</si>
  <si>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</si>
  <si>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</si>
  <si>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</si>
  <si>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</si>
  <si>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</si>
  <si>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</si>
  <si>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</si>
  <si>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</si>
  <si>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</si>
  <si>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</si>
  <si>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</si>
  <si>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</si>
  <si>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</si>
  <si>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</si>
  <si>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</si>
  <si>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</si>
  <si>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</si>
  <si>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</si>
  <si>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</si>
  <si>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</si>
  <si>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</si>
  <si>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</si>
  <si>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</si>
  <si>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</si>
  <si>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</si>
  <si>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</si>
  <si>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</si>
  <si>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</si>
  <si>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</si>
  <si>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</si>
  <si>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</si>
  <si>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</si>
  <si>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</si>
  <si>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</si>
  <si>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</si>
  <si>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</si>
  <si>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</si>
  <si>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</si>
  <si>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</si>
  <si>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</si>
  <si>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</si>
  <si>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</si>
  <si>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</si>
  <si>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</si>
  <si>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</si>
  <si>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</si>
  <si>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</si>
  <si>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</si>
  <si>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</si>
  <si>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</si>
  <si>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</si>
  <si>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</si>
  <si>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</si>
  <si>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</si>
  <si>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</si>
  <si>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</si>
  <si>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</si>
  <si>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</si>
  <si>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</si>
  <si>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</si>
  <si>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</si>
  <si>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</si>
  <si>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</si>
  <si>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</si>
  <si>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</si>
  <si>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</si>
  <si>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</si>
  <si>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</si>
  <si>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</si>
  <si>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</si>
  <si>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</si>
  <si>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</si>
  <si>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</si>
  <si>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</si>
  <si>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</si>
  <si>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</si>
  <si>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</si>
  <si>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</si>
  <si>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</si>
  <si>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</si>
  <si>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</si>
  <si>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</si>
  <si>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</si>
  <si>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</si>
  <si>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</si>
  <si>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</si>
  <si>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</si>
  <si>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</si>
  <si>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</si>
  <si>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</si>
  <si>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</si>
  <si>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</si>
  <si>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</si>
  <si>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</si>
  <si>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</si>
  <si>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</si>
  <si>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</si>
  <si>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</si>
  <si>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</si>
  <si>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</si>
  <si>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</si>
  <si>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</si>
  <si>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</si>
  <si>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</si>
  <si>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</si>
  <si>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</si>
  <si>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</si>
  <si>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</si>
  <si>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</si>
  <si>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</si>
  <si>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</si>
  <si>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</si>
  <si>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</si>
  <si>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</si>
  <si>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</si>
  <si>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</si>
  <si>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</si>
  <si>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</si>
  <si>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</si>
  <si>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</si>
  <si>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</si>
  <si>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</si>
  <si>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</si>
  <si>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</si>
  <si>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</si>
  <si>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</si>
  <si>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</si>
  <si>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</si>
  <si>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</si>
  <si>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</si>
  <si>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</si>
  <si>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</si>
  <si>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</si>
  <si>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</si>
  <si>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</si>
  <si>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</si>
  <si>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</si>
  <si>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</si>
  <si>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</si>
  <si>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</si>
  <si>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</si>
  <si>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</si>
  <si>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</si>
  <si>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</si>
  <si>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</si>
  <si>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</si>
  <si>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</si>
  <si>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</si>
  <si>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</si>
  <si>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</si>
  <si>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</si>
  <si>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</si>
  <si>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</si>
  <si>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</si>
  <si>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</si>
  <si>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</si>
  <si>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</si>
  <si>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</si>
  <si>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</si>
  <si>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</si>
  <si>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</si>
  <si>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</si>
  <si>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</si>
  <si>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</si>
  <si>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</si>
  <si>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</si>
  <si>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</si>
  <si>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</si>
  <si>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</si>
  <si>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</si>
  <si>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</si>
  <si>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</si>
  <si>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</si>
  <si>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</si>
  <si>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</si>
  <si>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</si>
  <si>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</si>
  <si>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</si>
  <si>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</si>
  <si>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</si>
  <si>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</si>
  <si>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</si>
  <si>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</si>
  <si>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</si>
  <si>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</si>
  <si>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</si>
  <si>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</si>
  <si>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</si>
  <si>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</si>
  <si>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</si>
  <si>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</si>
  <si>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</si>
  <si>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</si>
  <si>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</si>
  <si>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</si>
  <si>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</si>
  <si>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</si>
  <si>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</si>
  <si>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</si>
  <si>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</si>
  <si>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</si>
  <si>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</si>
  <si>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</si>
  <si>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</si>
  <si>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</si>
  <si>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</si>
  <si>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</si>
  <si>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</si>
  <si>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</si>
  <si>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</si>
  <si>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</si>
  <si>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</si>
  <si>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</si>
  <si>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</si>
  <si>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</si>
  <si>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</si>
  <si>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</si>
  <si>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</si>
  <si>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</si>
  <si>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ВЛ 110 кВ отпайка Речная от ВЛ Святогор – Средний Балык 1, 2</t>
  </si>
  <si>
    <t>ВЛ 110 кВ 2*16,5 км (0 км)</t>
  </si>
  <si>
    <t>в соответствии сметы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</si>
  <si>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</si>
  <si>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</si>
  <si>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</si>
  <si>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</si>
  <si>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</si>
  <si>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</si>
  <si>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</si>
  <si>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</si>
  <si>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</si>
  <si>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</si>
  <si>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</si>
  <si>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</si>
  <si>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</si>
  <si>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</si>
  <si>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</si>
  <si>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</si>
  <si>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</si>
  <si>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</si>
  <si>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</si>
  <si>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</si>
  <si>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</si>
  <si>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</si>
  <si>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</si>
  <si>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</si>
  <si>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</si>
  <si>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</si>
  <si>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</si>
  <si>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</si>
  <si>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</si>
  <si>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</si>
  <si>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</si>
  <si>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</si>
  <si>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</si>
  <si>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</si>
  <si>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</si>
  <si>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</si>
  <si>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</si>
  <si>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</si>
  <si>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</si>
  <si>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</si>
  <si>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</si>
  <si>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</si>
  <si>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</si>
  <si>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</si>
  <si>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</si>
  <si>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</si>
  <si>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2029</t>
  </si>
  <si>
    <t>2024</t>
  </si>
  <si>
    <t>Акт технического обследования №10 от 25.10.2024 г., проводилась комиссией НЮЭС</t>
  </si>
  <si>
    <t>Включить объект в перечень мероприятий ИПР 2025-2029 г.</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</si>
  <si>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</si>
  <si>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</si>
  <si>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</si>
  <si>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</si>
  <si>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</si>
  <si>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</si>
  <si>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</si>
  <si>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</si>
  <si>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</si>
  <si>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</si>
  <si>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</si>
  <si>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</si>
  <si>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</si>
  <si>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</si>
  <si>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</si>
  <si>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</si>
  <si>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</si>
  <si>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</si>
  <si>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</si>
  <si>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</si>
  <si>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</si>
  <si>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</si>
  <si>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</si>
  <si>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</si>
  <si>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Сметная стоимость проекта в ценах 2031 года с НДС, млн. руб.</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</si>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</sst>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
    <numFmt numFmtId="173" formatCode="_(* #,##0_);_(* \(#,##0\);_(* &quot;-&quot;_);_(@_)"/>
    <numFmt numFmtId="174" formatCode="_(* #,##0.00_);_(* \(#,##0.00\);_(* &quot;-&quot;_);_(@_)"/>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0" fontId="60" fillId="0" borderId="0"/>
    <xf numFmtId="0" fontId="1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30" xfId="2" applyFont="1" applyFill="1" applyBorder="1" applyAlignment="1">
      <alignment horizontal="left" vertical="top"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11" fillId="25" borderId="0" xfId="2" applyNumberFormat="1" applyFont="1" applyFill="1"/>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0" fontId="7" fillId="0" borderId="1" xfId="1" applyNumberFormat="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4" fontId="59" fillId="0" borderId="36" xfId="0" applyNumberFormat="1" applyFont="1" applyBorder="1" applyAlignment="1">
      <alignment horizontal="left" vertical="center" wrapText="1" indent="1"/>
    </xf>
    <xf numFmtId="0" fontId="41" fillId="0" borderId="29" xfId="2" applyFont="1" applyFill="1" applyBorder="1" applyAlignment="1">
      <alignment horizontal="left" indent="1"/>
    </xf>
    <xf numFmtId="0" fontId="41" fillId="0" borderId="30" xfId="2" applyFont="1" applyFill="1" applyBorder="1" applyAlignment="1">
      <alignment horizontal="left" indent="1"/>
    </xf>
    <xf numFmtId="168" fontId="41" fillId="0" borderId="29" xfId="2" applyNumberFormat="1" applyFont="1" applyFill="1" applyBorder="1" applyAlignment="1">
      <alignment horizontal="left" vertical="top" wrapText="1" indent="1"/>
    </xf>
    <xf numFmtId="0" fontId="41" fillId="0" borderId="29" xfId="2" applyFont="1" applyFill="1" applyBorder="1" applyAlignment="1">
      <alignment horizontal="left" vertical="top" wrapText="1" indent="1"/>
    </xf>
    <xf numFmtId="0" fontId="41" fillId="0" borderId="29" xfId="2" applyFont="1" applyFill="1" applyBorder="1" applyAlignment="1">
      <alignment horizontal="left" wrapText="1" indent="1"/>
    </xf>
    <xf numFmtId="0" fontId="41" fillId="0" borderId="34" xfId="2" applyFont="1" applyFill="1" applyBorder="1" applyAlignment="1">
      <alignment horizontal="left" vertical="top" wrapText="1" inden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64" fillId="0" borderId="0" xfId="71" applyFont="1" applyFill="1" applyAlignment="1"/>
    <xf numFmtId="0" fontId="64"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5"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27" xfId="70" applyNumberFormat="1" applyFont="1" applyFill="1" applyBorder="1" applyAlignment="1">
      <alignment horizontal="center"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3" fontId="42" fillId="0" borderId="1" xfId="70" applyNumberFormat="1" applyFont="1" applyBorder="1" applyAlignment="1">
      <alignment vertical="center"/>
    </xf>
    <xf numFmtId="173" fontId="41" fillId="0" borderId="1" xfId="70" applyNumberFormat="1" applyFont="1" applyBorder="1" applyAlignment="1">
      <alignment vertical="center"/>
    </xf>
    <xf numFmtId="173" fontId="42" fillId="0" borderId="23" xfId="70" applyNumberFormat="1" applyFont="1" applyBorder="1" applyAlignment="1">
      <alignment vertical="center"/>
    </xf>
    <xf numFmtId="0" fontId="66" fillId="0" borderId="0" xfId="70"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73" fontId="41" fillId="0" borderId="1" xfId="70" applyNumberFormat="1" applyFont="1" applyFill="1" applyBorder="1" applyAlignment="1">
      <alignment vertical="center"/>
    </xf>
    <xf numFmtId="171" fontId="41" fillId="0" borderId="1" xfId="70" applyNumberFormat="1" applyFont="1" applyBorder="1" applyAlignment="1">
      <alignment horizontal="center"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3" xfId="70" applyNumberFormat="1" applyFont="1" applyFill="1" applyBorder="1" applyAlignment="1">
      <alignment vertical="center"/>
    </xf>
    <xf numFmtId="173" fontId="11" fillId="0" borderId="0" xfId="70" applyNumberFormat="1" applyFont="1" applyAlignment="1">
      <alignment vertical="center"/>
    </xf>
    <xf numFmtId="175" fontId="11" fillId="0" borderId="0" xfId="70" applyNumberFormat="1" applyFont="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68"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0" borderId="0" xfId="70" applyFont="1" applyAlignment="1">
      <alignment horizontal="left" vertical="center"/>
    </xf>
    <xf numFmtId="1" fontId="43" fillId="0" borderId="45"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4" fontId="41" fillId="0" borderId="46"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14" fontId="7" fillId="25"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top" wrapText="1"/>
    </xf>
    <xf numFmtId="14" fontId="7"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14" fontId="7" fillId="25" borderId="1" xfId="0"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xf>
    <xf numFmtId="0" fontId="7" fillId="25"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70" applyNumberFormat="1" applyFont="1" applyFill="1" applyBorder="1" applyAlignment="1">
      <alignment horizontal="center" vertical="center" wrapText="1"/>
    </xf>
    <xf numFmtId="0" fontId="61" fillId="0" borderId="0" xfId="70"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58"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4" fontId="29" fillId="0" borderId="41" xfId="70" applyNumberFormat="1" applyFont="1" applyFill="1" applyBorder="1" applyAlignment="1">
      <alignment horizontal="center" vertical="center"/>
    </xf>
    <xf numFmtId="4"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9" xfId="70" applyFont="1" applyBorder="1" applyAlignment="1">
      <alignment horizontal="left" vertical="center"/>
    </xf>
    <xf numFmtId="0" fontId="11" fillId="0" borderId="50" xfId="70" applyFont="1" applyBorder="1" applyAlignment="1">
      <alignment horizontal="left" vertical="center"/>
    </xf>
    <xf numFmtId="0" fontId="11" fillId="0" borderId="1" xfId="7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1" xfId="70" applyNumberFormat="1" applyFont="1" applyFill="1" applyBorder="1" applyAlignment="1">
      <alignment horizontal="center" vertical="center" wrapText="1"/>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3" fontId="42" fillId="0" borderId="4" xfId="70" applyNumberFormat="1" applyFont="1" applyBorder="1" applyAlignment="1">
      <alignment horizontal="center" vertical="center"/>
    </xf>
    <xf numFmtId="173" fontId="42" fillId="0" borderId="3" xfId="70" applyNumberFormat="1" applyFont="1" applyBorder="1" applyAlignment="1">
      <alignment horizontal="center" vertical="center"/>
    </xf>
    <xf numFmtId="173" fontId="41" fillId="0" borderId="4" xfId="70" applyNumberFormat="1" applyFont="1" applyBorder="1" applyAlignment="1">
      <alignment horizontal="center" vertical="center"/>
    </xf>
    <xf numFmtId="173" fontId="41" fillId="0" borderId="3" xfId="7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3" fontId="42" fillId="0" borderId="53" xfId="70" applyNumberFormat="1" applyFont="1" applyBorder="1" applyAlignment="1">
      <alignment horizontal="center" vertical="center"/>
    </xf>
    <xf numFmtId="173" fontId="42" fillId="0" borderId="46" xfId="70" applyNumberFormat="1" applyFont="1" applyBorder="1" applyAlignment="1">
      <alignment horizontal="center" vertical="center"/>
    </xf>
    <xf numFmtId="173" fontId="41" fillId="0" borderId="4" xfId="70" applyNumberFormat="1" applyFont="1" applyFill="1" applyBorder="1" applyAlignment="1">
      <alignment horizontal="center" vertical="center"/>
    </xf>
    <xf numFmtId="173" fontId="41" fillId="0" borderId="3" xfId="70" applyNumberFormat="1" applyFont="1" applyFill="1" applyBorder="1" applyAlignment="1">
      <alignment horizontal="center" vertical="center"/>
    </xf>
    <xf numFmtId="167" fontId="67" fillId="0" borderId="50" xfId="70" applyNumberFormat="1" applyFont="1" applyBorder="1" applyAlignment="1">
      <alignment horizontal="center" vertical="center"/>
    </xf>
    <xf numFmtId="171" fontId="41" fillId="0" borderId="4" xfId="70" applyNumberFormat="1" applyFont="1" applyBorder="1" applyAlignment="1">
      <alignment horizontal="center" vertical="center"/>
    </xf>
    <xf numFmtId="171"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53" xfId="70" applyNumberFormat="1" applyFont="1" applyFill="1" applyBorder="1" applyAlignment="1">
      <alignment horizontal="center" vertical="center"/>
    </xf>
    <xf numFmtId="174"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эффек'!$AM$93:$AW$93</c:f>
              <c:numCache>
                <c:formatCode>_(* #.##0_);_(* \(#.##0\);_(* "-"_);_(@_)</c:formatCode>
                <c:ptCount val="11"/>
                <c:pt idx="0">
                  <c:v>-715850227.68727958</c:v>
                </c:pt>
                <c:pt idx="1">
                  <c:v>-720885203.44703794</c:v>
                </c:pt>
                <c:pt idx="2">
                  <c:v>-725055325.83535016</c:v>
                </c:pt>
                <c:pt idx="3">
                  <c:v>-728491532.90614784</c:v>
                </c:pt>
                <c:pt idx="4">
                  <c:v>-731306132.47275615</c:v>
                </c:pt>
                <c:pt idx="5">
                  <c:v>-733595360.63530529</c:v>
                </c:pt>
                <c:pt idx="6">
                  <c:v>-735370843.80434084</c:v>
                </c:pt>
                <c:pt idx="7">
                  <c:v>-736780025.26114285</c:v>
                </c:pt>
                <c:pt idx="8">
                  <c:v>-737882509.07116675</c:v>
                </c:pt>
                <c:pt idx="9">
                  <c:v>-738729099.32415462</c:v>
                </c:pt>
                <c:pt idx="10">
                  <c:v>-739363034.9784044</c:v>
                </c:pt>
              </c:numCache>
            </c:numRef>
          </c:val>
          <c:smooth val="0"/>
          <c:extLst>
            <c:ext xmlns:c16="http://schemas.microsoft.com/office/drawing/2014/chart" uri="{C3380CC4-5D6E-409C-BE32-E72D297353CC}">
              <c16:uniqueId val="{00000000-DD0D-40E5-B2DD-B771832D3531}"/>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эффек'!$AM$90:$AW$90</c:f>
              <c:numCache>
                <c:formatCode>_(* #.##0_);_(* \(#.##0\);_(* "-"_);_(@_)</c:formatCode>
                <c:ptCount val="11"/>
                <c:pt idx="0">
                  <c:v>-714405919.31722629</c:v>
                </c:pt>
                <c:pt idx="1">
                  <c:v>-720958560.83277857</c:v>
                </c:pt>
                <c:pt idx="2">
                  <c:v>-727149796.54468131</c:v>
                </c:pt>
                <c:pt idx="3">
                  <c:v>-732969721.3993597</c:v>
                </c:pt>
                <c:pt idx="4">
                  <c:v>-738408034.14109623</c:v>
                </c:pt>
                <c:pt idx="5">
                  <c:v>-743454021.46394444</c:v>
                </c:pt>
                <c:pt idx="6">
                  <c:v>-747918627.55316746</c:v>
                </c:pt>
                <c:pt idx="7">
                  <c:v>-751961062.31454432</c:v>
                </c:pt>
                <c:pt idx="8">
                  <c:v>-755568990.07353258</c:v>
                </c:pt>
                <c:pt idx="9">
                  <c:v>-758729581.72860789</c:v>
                </c:pt>
                <c:pt idx="10">
                  <c:v>-761429495.01418519</c:v>
                </c:pt>
              </c:numCache>
            </c:numRef>
          </c:val>
          <c:smooth val="0"/>
          <c:extLst>
            <c:ext xmlns:c16="http://schemas.microsoft.com/office/drawing/2014/chart" uri="{C3380CC4-5D6E-409C-BE32-E72D297353CC}">
              <c16:uniqueId val="{00000001-DD0D-40E5-B2DD-B771832D35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TP1200.VL.0041/M_TP1200.VL.0041%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TP1200.VL.0041+/M_TP1200.VL.0041%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ВЛ 110 кВ отпайка Речная от ВЛ Святогор – Средний Балык 1, 2 (замена 72 опор, 2х16,5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отпайка Речная от ВЛ Святогор – Средний Балык 1, 2 (замена 72 опор, 2х16,5 км провода)</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586471.19649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50" sqref="C50"/>
    </sheetView>
  </sheetViews>
  <sheetFormatPr defaultRowHeight="15" x14ac:dyDescent="0.25"/>
  <cols>
    <col min="1" max="1" width="6.140625" style="263" customWidth="1"/>
    <col min="2" max="2" width="53.5703125" style="263" customWidth="1"/>
    <col min="3" max="3" width="91.42578125" style="263" customWidth="1"/>
    <col min="4" max="4" width="12" style="263" customWidth="1"/>
    <col min="5" max="5" width="36.5703125" style="263" customWidth="1"/>
    <col min="6" max="6" width="20" style="263" customWidth="1"/>
    <col min="7" max="7" width="25.5703125" style="263" customWidth="1"/>
    <col min="8" max="8" width="16.42578125" style="263" customWidth="1"/>
    <col min="9" max="16384" width="9.140625" style="263"/>
  </cols>
  <sheetData>
    <row r="1" spans="1:21" s="16" customFormat="1" ht="18.75" customHeight="1" x14ac:dyDescent="0.2">
      <c r="A1" s="245"/>
      <c r="C1" s="246" t="s">
        <v>68</v>
      </c>
    </row>
    <row r="2" spans="1:21" s="16" customFormat="1" ht="18.75" customHeight="1" x14ac:dyDescent="0.3">
      <c r="A2" s="245"/>
      <c r="C2" s="247" t="s">
        <v>9</v>
      </c>
    </row>
    <row r="3" spans="1:21" s="16" customFormat="1" ht="18.75" x14ac:dyDescent="0.3">
      <c r="A3" s="248"/>
      <c r="C3" s="247" t="s">
        <v>67</v>
      </c>
    </row>
    <row r="4" spans="1:21" s="16" customFormat="1" ht="18.75" x14ac:dyDescent="0.3">
      <c r="A4" s="248"/>
      <c r="G4" s="247"/>
    </row>
    <row r="5" spans="1:21" s="16" customFormat="1" ht="15.75" x14ac:dyDescent="0.25">
      <c r="A5" s="305" t="s">
        <v>572</v>
      </c>
      <c r="B5" s="305"/>
      <c r="C5" s="305"/>
      <c r="D5" s="150"/>
      <c r="E5" s="150"/>
      <c r="F5" s="150"/>
      <c r="G5" s="150"/>
      <c r="H5" s="150"/>
      <c r="I5" s="150"/>
    </row>
    <row r="6" spans="1:21" s="16" customFormat="1" ht="18.75" x14ac:dyDescent="0.3">
      <c r="A6" s="248"/>
      <c r="G6" s="247"/>
    </row>
    <row r="7" spans="1:21" s="16" customFormat="1" ht="18.75" x14ac:dyDescent="0.2">
      <c r="A7" s="309" t="s">
        <v>8</v>
      </c>
      <c r="B7" s="309"/>
      <c r="C7" s="309"/>
      <c r="D7" s="249"/>
      <c r="E7" s="249"/>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50"/>
      <c r="E8" s="250"/>
      <c r="F8" s="250"/>
      <c r="G8" s="250"/>
      <c r="H8" s="249"/>
      <c r="I8" s="249"/>
      <c r="J8" s="249"/>
      <c r="K8" s="249"/>
      <c r="L8" s="249"/>
      <c r="M8" s="249"/>
      <c r="N8" s="249"/>
      <c r="O8" s="249"/>
      <c r="P8" s="249"/>
      <c r="Q8" s="249"/>
      <c r="R8" s="249"/>
      <c r="S8" s="249"/>
      <c r="T8" s="249"/>
      <c r="U8" s="249"/>
    </row>
    <row r="9" spans="1:21" s="16" customFormat="1" ht="18.75" x14ac:dyDescent="0.2">
      <c r="A9" s="308" t="s">
        <v>463</v>
      </c>
      <c r="B9" s="308"/>
      <c r="C9" s="308"/>
      <c r="D9" s="251"/>
      <c r="E9" s="251"/>
      <c r="F9" s="251"/>
      <c r="G9" s="251"/>
      <c r="H9" s="249"/>
      <c r="I9" s="249"/>
      <c r="J9" s="249"/>
      <c r="K9" s="249"/>
      <c r="L9" s="249"/>
      <c r="M9" s="249"/>
      <c r="N9" s="249"/>
      <c r="O9" s="249"/>
      <c r="P9" s="249"/>
      <c r="Q9" s="249"/>
      <c r="R9" s="249"/>
      <c r="S9" s="249"/>
      <c r="T9" s="249"/>
      <c r="U9" s="249"/>
    </row>
    <row r="10" spans="1:21" s="16" customFormat="1" ht="18.75" x14ac:dyDescent="0.2">
      <c r="A10" s="306" t="s">
        <v>7</v>
      </c>
      <c r="B10" s="306"/>
      <c r="C10" s="306"/>
      <c r="D10" s="252"/>
      <c r="E10" s="252"/>
      <c r="F10" s="252"/>
      <c r="G10" s="252"/>
      <c r="H10" s="249"/>
      <c r="I10" s="249"/>
      <c r="J10" s="249"/>
      <c r="K10" s="249"/>
      <c r="L10" s="249"/>
      <c r="M10" s="249"/>
      <c r="N10" s="249"/>
      <c r="O10" s="249"/>
      <c r="P10" s="249"/>
      <c r="Q10" s="249"/>
      <c r="R10" s="249"/>
      <c r="S10" s="249"/>
      <c r="T10" s="249"/>
      <c r="U10" s="249"/>
    </row>
    <row r="11" spans="1:21" s="16" customFormat="1" ht="18.75" x14ac:dyDescent="0.2">
      <c r="A11" s="250"/>
      <c r="B11" s="250"/>
      <c r="C11" s="250"/>
      <c r="D11" s="250"/>
      <c r="E11" s="250"/>
      <c r="F11" s="250"/>
      <c r="G11" s="250"/>
      <c r="H11" s="249"/>
      <c r="I11" s="249"/>
      <c r="J11" s="249"/>
      <c r="K11" s="249"/>
      <c r="L11" s="249"/>
      <c r="M11" s="249"/>
      <c r="N11" s="249"/>
      <c r="O11" s="249"/>
      <c r="P11" s="249"/>
      <c r="Q11" s="249"/>
      <c r="R11" s="249"/>
      <c r="S11" s="249"/>
      <c r="T11" s="249"/>
      <c r="U11" s="249"/>
    </row>
    <row r="12" spans="1:21" s="16" customFormat="1" ht="18.75" x14ac:dyDescent="0.2">
      <c r="A12" s="310" t="s">
        <v>482</v>
      </c>
      <c r="B12" s="311"/>
      <c r="C12" s="311"/>
      <c r="D12" s="251"/>
      <c r="E12" s="251"/>
      <c r="F12" s="251"/>
      <c r="G12" s="251"/>
      <c r="H12" s="249"/>
      <c r="I12" s="249"/>
      <c r="J12" s="249"/>
      <c r="K12" s="249"/>
      <c r="L12" s="249"/>
      <c r="M12" s="249"/>
      <c r="N12" s="249"/>
      <c r="O12" s="249"/>
      <c r="P12" s="249"/>
      <c r="Q12" s="249"/>
      <c r="R12" s="249"/>
      <c r="S12" s="249"/>
      <c r="T12" s="249"/>
      <c r="U12" s="249"/>
    </row>
    <row r="13" spans="1:21" s="16" customFormat="1" ht="18.75" x14ac:dyDescent="0.2">
      <c r="A13" s="306" t="s">
        <v>6</v>
      </c>
      <c r="B13" s="306"/>
      <c r="C13" s="306"/>
      <c r="D13" s="252"/>
      <c r="E13" s="252"/>
      <c r="F13" s="252"/>
      <c r="G13" s="252"/>
      <c r="H13" s="249"/>
      <c r="I13" s="249"/>
      <c r="J13" s="249"/>
      <c r="K13" s="249"/>
      <c r="L13" s="249"/>
      <c r="M13" s="249"/>
      <c r="N13" s="249"/>
      <c r="O13" s="249"/>
      <c r="P13" s="249"/>
      <c r="Q13" s="249"/>
      <c r="R13" s="249"/>
      <c r="S13" s="249"/>
      <c r="T13" s="249"/>
      <c r="U13" s="249"/>
    </row>
    <row r="14" spans="1:21"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row>
    <row r="15" spans="1:21" s="254" customFormat="1" ht="38.25" customHeight="1" x14ac:dyDescent="0.2">
      <c r="A15" s="312" t="s">
        <v>483</v>
      </c>
      <c r="B15" s="312"/>
      <c r="C15" s="312"/>
      <c r="D15" s="251"/>
      <c r="E15" s="251"/>
      <c r="F15" s="251"/>
      <c r="G15" s="251"/>
      <c r="H15" s="251"/>
      <c r="I15" s="251"/>
      <c r="J15" s="251"/>
      <c r="K15" s="251"/>
      <c r="L15" s="251"/>
      <c r="M15" s="251"/>
      <c r="N15" s="251"/>
      <c r="O15" s="251"/>
      <c r="P15" s="251"/>
      <c r="Q15" s="251"/>
      <c r="R15" s="251"/>
      <c r="S15" s="251"/>
      <c r="T15" s="251"/>
      <c r="U15" s="251"/>
    </row>
    <row r="16" spans="1:21" s="254" customFormat="1" ht="15" customHeight="1" x14ac:dyDescent="0.2">
      <c r="A16" s="306" t="s">
        <v>5</v>
      </c>
      <c r="B16" s="306"/>
      <c r="C16" s="306"/>
      <c r="D16" s="252"/>
      <c r="E16" s="252"/>
      <c r="F16" s="252"/>
      <c r="G16" s="252"/>
      <c r="H16" s="252"/>
      <c r="I16" s="252"/>
      <c r="J16" s="252"/>
      <c r="K16" s="252"/>
      <c r="L16" s="252"/>
      <c r="M16" s="252"/>
      <c r="N16" s="252"/>
      <c r="O16" s="252"/>
      <c r="P16" s="252"/>
      <c r="Q16" s="252"/>
      <c r="R16" s="252"/>
      <c r="S16" s="252"/>
      <c r="T16" s="252"/>
      <c r="U16" s="252"/>
    </row>
    <row r="17" spans="1:21" s="254" customFormat="1" ht="15" customHeight="1" x14ac:dyDescent="0.2">
      <c r="A17" s="255"/>
      <c r="B17" s="255"/>
      <c r="C17" s="255"/>
      <c r="D17" s="255"/>
      <c r="E17" s="255"/>
      <c r="F17" s="255"/>
      <c r="G17" s="255"/>
      <c r="H17" s="255"/>
      <c r="I17" s="255"/>
      <c r="J17" s="255"/>
      <c r="K17" s="255"/>
      <c r="L17" s="255"/>
      <c r="M17" s="255"/>
      <c r="N17" s="255"/>
      <c r="O17" s="255"/>
      <c r="P17" s="255"/>
      <c r="Q17" s="255"/>
      <c r="R17" s="255"/>
    </row>
    <row r="18" spans="1:21" s="254" customFormat="1" ht="15" customHeight="1" x14ac:dyDescent="0.2">
      <c r="A18" s="307" t="s">
        <v>445</v>
      </c>
      <c r="B18" s="308"/>
      <c r="C18" s="308"/>
      <c r="D18" s="256"/>
      <c r="E18" s="256"/>
      <c r="F18" s="256"/>
      <c r="G18" s="256"/>
      <c r="H18" s="256"/>
      <c r="I18" s="256"/>
      <c r="J18" s="256"/>
      <c r="K18" s="256"/>
      <c r="L18" s="256"/>
      <c r="M18" s="256"/>
      <c r="N18" s="256"/>
      <c r="O18" s="256"/>
      <c r="P18" s="256"/>
      <c r="Q18" s="256"/>
      <c r="R18" s="256"/>
      <c r="S18" s="256"/>
      <c r="T18" s="256"/>
      <c r="U18" s="256"/>
    </row>
    <row r="19" spans="1:21" s="254" customFormat="1" ht="15" customHeight="1" x14ac:dyDescent="0.2">
      <c r="A19" s="252"/>
      <c r="B19" s="252"/>
      <c r="C19" s="252"/>
      <c r="D19" s="252"/>
      <c r="E19" s="252"/>
      <c r="F19" s="252"/>
      <c r="G19" s="252"/>
      <c r="H19" s="255"/>
      <c r="I19" s="255"/>
      <c r="J19" s="255"/>
      <c r="K19" s="255"/>
      <c r="L19" s="255"/>
      <c r="M19" s="255"/>
      <c r="N19" s="255"/>
      <c r="O19" s="255"/>
      <c r="P19" s="255"/>
      <c r="Q19" s="255"/>
      <c r="R19" s="255"/>
    </row>
    <row r="20" spans="1:21" s="254" customFormat="1" ht="39.75" customHeight="1" x14ac:dyDescent="0.2">
      <c r="A20" s="257" t="s">
        <v>4</v>
      </c>
      <c r="B20" s="258" t="s">
        <v>66</v>
      </c>
      <c r="C20" s="156" t="s">
        <v>65</v>
      </c>
      <c r="D20" s="259"/>
      <c r="E20" s="259"/>
      <c r="F20" s="259"/>
      <c r="G20" s="259"/>
      <c r="H20" s="244"/>
      <c r="I20" s="244"/>
      <c r="J20" s="244"/>
      <c r="K20" s="244"/>
      <c r="L20" s="244"/>
      <c r="M20" s="244"/>
      <c r="N20" s="244"/>
      <c r="O20" s="244"/>
      <c r="P20" s="244"/>
      <c r="Q20" s="244"/>
      <c r="R20" s="244"/>
      <c r="S20" s="260"/>
      <c r="T20" s="260"/>
      <c r="U20" s="260"/>
    </row>
    <row r="21" spans="1:21" s="254" customFormat="1" ht="16.5" customHeight="1" x14ac:dyDescent="0.2">
      <c r="A21" s="156">
        <v>1</v>
      </c>
      <c r="B21" s="258">
        <v>2</v>
      </c>
      <c r="C21" s="156">
        <v>3</v>
      </c>
      <c r="D21" s="259"/>
      <c r="E21" s="259"/>
      <c r="F21" s="259"/>
      <c r="G21" s="259"/>
      <c r="H21" s="244"/>
      <c r="I21" s="244"/>
      <c r="J21" s="244"/>
      <c r="K21" s="244"/>
      <c r="L21" s="244"/>
      <c r="M21" s="244"/>
      <c r="N21" s="244"/>
      <c r="O21" s="244"/>
      <c r="P21" s="244"/>
      <c r="Q21" s="244"/>
      <c r="R21" s="244"/>
      <c r="S21" s="260"/>
      <c r="T21" s="260"/>
      <c r="U21" s="260"/>
    </row>
    <row r="22" spans="1:21" s="254" customFormat="1" ht="39" customHeight="1" x14ac:dyDescent="0.2">
      <c r="A22" s="28" t="s">
        <v>64</v>
      </c>
      <c r="B22" s="261" t="s">
        <v>295</v>
      </c>
      <c r="C22" s="156" t="s">
        <v>480</v>
      </c>
      <c r="D22" s="259"/>
      <c r="E22" s="259"/>
      <c r="F22" s="259"/>
      <c r="G22" s="259"/>
      <c r="H22" s="244"/>
      <c r="I22" s="244"/>
      <c r="J22" s="244"/>
      <c r="K22" s="244"/>
      <c r="L22" s="244"/>
      <c r="M22" s="244"/>
      <c r="N22" s="244"/>
      <c r="O22" s="244"/>
      <c r="P22" s="244"/>
      <c r="Q22" s="244"/>
      <c r="R22" s="244"/>
      <c r="S22" s="260"/>
      <c r="T22" s="260"/>
      <c r="U22" s="260"/>
    </row>
    <row r="23" spans="1:21" s="254" customFormat="1" ht="94.5" x14ac:dyDescent="0.2">
      <c r="A23" s="28" t="s">
        <v>62</v>
      </c>
      <c r="B23" s="35" t="s">
        <v>63</v>
      </c>
      <c r="C23" s="193" t="s">
        <v>529</v>
      </c>
      <c r="D23" s="259"/>
      <c r="E23" s="259"/>
      <c r="F23" s="259"/>
      <c r="G23" s="259"/>
      <c r="H23" s="244"/>
      <c r="I23" s="244"/>
      <c r="J23" s="244"/>
      <c r="K23" s="244"/>
      <c r="L23" s="244"/>
      <c r="M23" s="244"/>
      <c r="N23" s="244"/>
      <c r="O23" s="244"/>
      <c r="P23" s="244"/>
      <c r="Q23" s="244"/>
      <c r="R23" s="244"/>
      <c r="S23" s="260"/>
      <c r="T23" s="260"/>
      <c r="U23" s="260"/>
    </row>
    <row r="24" spans="1:21" s="254" customFormat="1" ht="22.5" customHeight="1" x14ac:dyDescent="0.2">
      <c r="A24" s="302"/>
      <c r="B24" s="303"/>
      <c r="C24" s="304"/>
      <c r="D24" s="259"/>
      <c r="E24" s="259"/>
      <c r="F24" s="259"/>
      <c r="G24" s="259"/>
      <c r="H24" s="244"/>
      <c r="I24" s="244"/>
      <c r="J24" s="244"/>
      <c r="K24" s="244"/>
      <c r="L24" s="244"/>
      <c r="M24" s="244"/>
      <c r="N24" s="244"/>
      <c r="O24" s="244"/>
      <c r="P24" s="244"/>
      <c r="Q24" s="244"/>
      <c r="R24" s="244"/>
      <c r="S24" s="260"/>
      <c r="T24" s="260"/>
      <c r="U24" s="260"/>
    </row>
    <row r="25" spans="1:21" s="254" customFormat="1" ht="58.5" customHeight="1" x14ac:dyDescent="0.2">
      <c r="A25" s="28" t="s">
        <v>61</v>
      </c>
      <c r="B25" s="147" t="s">
        <v>392</v>
      </c>
      <c r="C25" s="156" t="s">
        <v>465</v>
      </c>
      <c r="D25" s="259"/>
      <c r="E25" s="259"/>
      <c r="F25" s="259"/>
      <c r="G25" s="244"/>
      <c r="H25" s="244"/>
      <c r="I25" s="244"/>
      <c r="J25" s="244"/>
      <c r="K25" s="244"/>
      <c r="L25" s="244"/>
      <c r="M25" s="244"/>
      <c r="N25" s="244"/>
      <c r="O25" s="244"/>
      <c r="P25" s="244"/>
      <c r="Q25" s="244"/>
      <c r="R25" s="260"/>
      <c r="S25" s="260"/>
      <c r="T25" s="260"/>
      <c r="U25" s="260"/>
    </row>
    <row r="26" spans="1:21" s="254" customFormat="1" ht="42.75" customHeight="1" x14ac:dyDescent="0.2">
      <c r="A26" s="28" t="s">
        <v>60</v>
      </c>
      <c r="B26" s="147" t="s">
        <v>74</v>
      </c>
      <c r="C26" s="156" t="s">
        <v>473</v>
      </c>
      <c r="D26" s="259"/>
      <c r="E26" s="259"/>
      <c r="F26" s="259"/>
      <c r="G26" s="244"/>
      <c r="H26" s="244"/>
      <c r="I26" s="244"/>
      <c r="J26" s="244"/>
      <c r="K26" s="244"/>
      <c r="L26" s="244"/>
      <c r="M26" s="244"/>
      <c r="N26" s="244"/>
      <c r="O26" s="244"/>
      <c r="P26" s="244"/>
      <c r="Q26" s="244"/>
      <c r="R26" s="260"/>
      <c r="S26" s="260"/>
      <c r="T26" s="260"/>
      <c r="U26" s="260"/>
    </row>
    <row r="27" spans="1:21" s="254" customFormat="1" ht="51.75" customHeight="1" x14ac:dyDescent="0.2">
      <c r="A27" s="28" t="s">
        <v>58</v>
      </c>
      <c r="B27" s="147" t="s">
        <v>73</v>
      </c>
      <c r="C27" s="156" t="s">
        <v>472</v>
      </c>
      <c r="D27" s="259"/>
      <c r="E27" s="259"/>
      <c r="F27" s="259"/>
      <c r="G27" s="244"/>
      <c r="H27" s="244"/>
      <c r="I27" s="244"/>
      <c r="J27" s="244"/>
      <c r="K27" s="244"/>
      <c r="L27" s="244"/>
      <c r="M27" s="244"/>
      <c r="N27" s="244"/>
      <c r="O27" s="244"/>
      <c r="P27" s="244"/>
      <c r="Q27" s="244"/>
      <c r="R27" s="260"/>
      <c r="S27" s="260"/>
      <c r="T27" s="260"/>
      <c r="U27" s="260"/>
    </row>
    <row r="28" spans="1:21" s="254" customFormat="1" ht="42.75" customHeight="1" x14ac:dyDescent="0.2">
      <c r="A28" s="28" t="s">
        <v>57</v>
      </c>
      <c r="B28" s="147" t="s">
        <v>393</v>
      </c>
      <c r="C28" s="156" t="s">
        <v>466</v>
      </c>
      <c r="D28" s="259"/>
      <c r="E28" s="259"/>
      <c r="F28" s="259"/>
      <c r="G28" s="244"/>
      <c r="H28" s="244"/>
      <c r="I28" s="244"/>
      <c r="J28" s="244"/>
      <c r="K28" s="244"/>
      <c r="L28" s="244"/>
      <c r="M28" s="244"/>
      <c r="N28" s="244"/>
      <c r="O28" s="244"/>
      <c r="P28" s="244"/>
      <c r="Q28" s="244"/>
      <c r="R28" s="260"/>
      <c r="S28" s="260"/>
      <c r="T28" s="260"/>
      <c r="U28" s="260"/>
    </row>
    <row r="29" spans="1:21" s="254" customFormat="1" ht="51.75" customHeight="1" x14ac:dyDescent="0.2">
      <c r="A29" s="28" t="s">
        <v>55</v>
      </c>
      <c r="B29" s="147" t="s">
        <v>394</v>
      </c>
      <c r="C29" s="156" t="s">
        <v>466</v>
      </c>
      <c r="D29" s="259"/>
      <c r="E29" s="259"/>
      <c r="F29" s="259"/>
      <c r="G29" s="244"/>
      <c r="H29" s="244"/>
      <c r="I29" s="244"/>
      <c r="J29" s="244"/>
      <c r="K29" s="244"/>
      <c r="L29" s="244"/>
      <c r="M29" s="244"/>
      <c r="N29" s="244"/>
      <c r="O29" s="244"/>
      <c r="P29" s="244"/>
      <c r="Q29" s="244"/>
      <c r="R29" s="260"/>
      <c r="S29" s="260"/>
      <c r="T29" s="260"/>
      <c r="U29" s="260"/>
    </row>
    <row r="30" spans="1:21" s="254" customFormat="1" ht="51.75" customHeight="1" x14ac:dyDescent="0.2">
      <c r="A30" s="28" t="s">
        <v>53</v>
      </c>
      <c r="B30" s="147" t="s">
        <v>395</v>
      </c>
      <c r="C30" s="156" t="s">
        <v>466</v>
      </c>
      <c r="D30" s="259"/>
      <c r="E30" s="259"/>
      <c r="F30" s="259"/>
      <c r="G30" s="244"/>
      <c r="H30" s="244"/>
      <c r="I30" s="244"/>
      <c r="J30" s="244"/>
      <c r="K30" s="244"/>
      <c r="L30" s="244"/>
      <c r="M30" s="244"/>
      <c r="N30" s="244"/>
      <c r="O30" s="244"/>
      <c r="P30" s="244"/>
      <c r="Q30" s="244"/>
      <c r="R30" s="260"/>
      <c r="S30" s="260"/>
      <c r="T30" s="260"/>
      <c r="U30" s="260"/>
    </row>
    <row r="31" spans="1:21" s="254" customFormat="1" ht="51.75" customHeight="1" x14ac:dyDescent="0.2">
      <c r="A31" s="28" t="s">
        <v>72</v>
      </c>
      <c r="B31" s="147" t="s">
        <v>396</v>
      </c>
      <c r="C31" s="156" t="s">
        <v>306</v>
      </c>
      <c r="D31" s="259"/>
      <c r="E31" s="259"/>
      <c r="F31" s="259"/>
      <c r="G31" s="244"/>
      <c r="H31" s="244"/>
      <c r="I31" s="244"/>
      <c r="J31" s="244"/>
      <c r="K31" s="244"/>
      <c r="L31" s="244"/>
      <c r="M31" s="244"/>
      <c r="N31" s="244"/>
      <c r="O31" s="244"/>
      <c r="P31" s="244"/>
      <c r="Q31" s="244"/>
      <c r="R31" s="260"/>
      <c r="S31" s="260"/>
      <c r="T31" s="260"/>
      <c r="U31" s="260"/>
    </row>
    <row r="32" spans="1:21" s="254" customFormat="1" ht="51.75" customHeight="1" x14ac:dyDescent="0.2">
      <c r="A32" s="28" t="s">
        <v>70</v>
      </c>
      <c r="B32" s="147" t="s">
        <v>397</v>
      </c>
      <c r="C32" s="156" t="s">
        <v>306</v>
      </c>
      <c r="D32" s="259"/>
      <c r="E32" s="259"/>
      <c r="F32" s="259"/>
      <c r="G32" s="244"/>
      <c r="H32" s="244"/>
      <c r="I32" s="244"/>
      <c r="J32" s="244"/>
      <c r="K32" s="244"/>
      <c r="L32" s="244"/>
      <c r="M32" s="244"/>
      <c r="N32" s="244"/>
      <c r="O32" s="244"/>
      <c r="P32" s="244"/>
      <c r="Q32" s="244"/>
      <c r="R32" s="260"/>
      <c r="S32" s="260"/>
      <c r="T32" s="260"/>
      <c r="U32" s="260"/>
    </row>
    <row r="33" spans="1:21" s="254" customFormat="1" ht="101.25" customHeight="1" x14ac:dyDescent="0.2">
      <c r="A33" s="28" t="s">
        <v>69</v>
      </c>
      <c r="B33" s="147" t="s">
        <v>398</v>
      </c>
      <c r="C33" s="156" t="s">
        <v>474</v>
      </c>
      <c r="D33" s="259"/>
      <c r="E33" s="259"/>
      <c r="F33" s="259"/>
      <c r="G33" s="244"/>
      <c r="H33" s="244"/>
      <c r="I33" s="244"/>
      <c r="J33" s="244"/>
      <c r="K33" s="244"/>
      <c r="L33" s="244"/>
      <c r="M33" s="244"/>
      <c r="N33" s="244"/>
      <c r="O33" s="244"/>
      <c r="P33" s="244"/>
      <c r="Q33" s="244"/>
      <c r="R33" s="260"/>
      <c r="S33" s="260"/>
      <c r="T33" s="260"/>
      <c r="U33" s="260"/>
    </row>
    <row r="34" spans="1:21" ht="111" customHeight="1" x14ac:dyDescent="0.25">
      <c r="A34" s="28" t="s">
        <v>414</v>
      </c>
      <c r="B34" s="147" t="s">
        <v>399</v>
      </c>
      <c r="C34" s="156" t="s">
        <v>306</v>
      </c>
      <c r="D34" s="262"/>
      <c r="E34" s="262"/>
      <c r="F34" s="262"/>
      <c r="G34" s="262"/>
      <c r="H34" s="262"/>
      <c r="I34" s="262"/>
      <c r="J34" s="262"/>
      <c r="K34" s="262"/>
      <c r="L34" s="262"/>
      <c r="M34" s="262"/>
      <c r="N34" s="262"/>
      <c r="O34" s="262"/>
      <c r="P34" s="262"/>
      <c r="Q34" s="262"/>
      <c r="R34" s="262"/>
      <c r="S34" s="262"/>
      <c r="T34" s="262"/>
      <c r="U34" s="262"/>
    </row>
    <row r="35" spans="1:21" ht="58.5" customHeight="1" x14ac:dyDescent="0.25">
      <c r="A35" s="28" t="s">
        <v>402</v>
      </c>
      <c r="B35" s="147" t="s">
        <v>71</v>
      </c>
      <c r="C35" s="156" t="s">
        <v>466</v>
      </c>
      <c r="D35" s="262"/>
      <c r="E35" s="262"/>
      <c r="F35" s="262"/>
      <c r="G35" s="262"/>
      <c r="H35" s="262"/>
      <c r="I35" s="262"/>
      <c r="J35" s="262"/>
      <c r="K35" s="262"/>
      <c r="L35" s="262"/>
      <c r="M35" s="262"/>
      <c r="N35" s="262"/>
      <c r="O35" s="262"/>
      <c r="P35" s="262"/>
      <c r="Q35" s="262"/>
      <c r="R35" s="262"/>
      <c r="S35" s="262"/>
      <c r="T35" s="262"/>
      <c r="U35" s="262"/>
    </row>
    <row r="36" spans="1:21" ht="51.75" customHeight="1" x14ac:dyDescent="0.25">
      <c r="A36" s="28" t="s">
        <v>415</v>
      </c>
      <c r="B36" s="147" t="s">
        <v>400</v>
      </c>
      <c r="C36" s="156" t="s">
        <v>306</v>
      </c>
      <c r="D36" s="262"/>
      <c r="E36" s="262"/>
      <c r="F36" s="262"/>
      <c r="G36" s="262"/>
      <c r="H36" s="262"/>
      <c r="I36" s="262"/>
      <c r="J36" s="262"/>
      <c r="K36" s="262"/>
      <c r="L36" s="262"/>
      <c r="M36" s="262"/>
      <c r="N36" s="262"/>
      <c r="O36" s="262"/>
      <c r="P36" s="262"/>
      <c r="Q36" s="262"/>
      <c r="R36" s="262"/>
      <c r="S36" s="262"/>
      <c r="T36" s="262"/>
      <c r="U36" s="262"/>
    </row>
    <row r="37" spans="1:21" ht="43.5" customHeight="1" x14ac:dyDescent="0.25">
      <c r="A37" s="28" t="s">
        <v>403</v>
      </c>
      <c r="B37" s="147" t="s">
        <v>401</v>
      </c>
      <c r="C37" s="156" t="s">
        <v>306</v>
      </c>
      <c r="D37" s="262"/>
      <c r="E37" s="262"/>
      <c r="F37" s="262"/>
      <c r="G37" s="262"/>
      <c r="H37" s="262"/>
      <c r="I37" s="262"/>
      <c r="J37" s="262"/>
      <c r="K37" s="262"/>
      <c r="L37" s="262"/>
      <c r="M37" s="262"/>
      <c r="N37" s="262"/>
      <c r="O37" s="262"/>
      <c r="P37" s="262"/>
      <c r="Q37" s="262"/>
      <c r="R37" s="262"/>
      <c r="S37" s="262"/>
      <c r="T37" s="262"/>
      <c r="U37" s="262"/>
    </row>
    <row r="38" spans="1:21" ht="43.5" customHeight="1" x14ac:dyDescent="0.25">
      <c r="A38" s="28" t="s">
        <v>416</v>
      </c>
      <c r="B38" s="147" t="s">
        <v>236</v>
      </c>
      <c r="C38" s="156" t="s">
        <v>306</v>
      </c>
      <c r="D38" s="262"/>
      <c r="E38" s="262"/>
      <c r="F38" s="262"/>
      <c r="G38" s="262"/>
      <c r="H38" s="262"/>
      <c r="I38" s="262"/>
      <c r="J38" s="262"/>
      <c r="K38" s="262"/>
      <c r="L38" s="262"/>
      <c r="M38" s="262"/>
      <c r="N38" s="262"/>
      <c r="O38" s="262"/>
      <c r="P38" s="262"/>
      <c r="Q38" s="262"/>
      <c r="R38" s="262"/>
      <c r="S38" s="262"/>
      <c r="T38" s="262"/>
      <c r="U38" s="262"/>
    </row>
    <row r="39" spans="1:21" ht="23.25" customHeight="1" x14ac:dyDescent="0.25">
      <c r="A39" s="302"/>
      <c r="B39" s="303"/>
      <c r="C39" s="304"/>
      <c r="D39" s="262"/>
      <c r="E39" s="262"/>
      <c r="F39" s="262"/>
      <c r="G39" s="262"/>
      <c r="H39" s="262"/>
      <c r="I39" s="262"/>
      <c r="J39" s="262"/>
      <c r="K39" s="262"/>
      <c r="L39" s="262"/>
      <c r="M39" s="262"/>
      <c r="N39" s="262"/>
      <c r="O39" s="262"/>
      <c r="P39" s="262"/>
      <c r="Q39" s="262"/>
      <c r="R39" s="262"/>
      <c r="S39" s="262"/>
      <c r="T39" s="262"/>
      <c r="U39" s="262"/>
    </row>
    <row r="40" spans="1:21" ht="63" x14ac:dyDescent="0.25">
      <c r="A40" s="28" t="s">
        <v>404</v>
      </c>
      <c r="B40" s="147" t="s">
        <v>458</v>
      </c>
      <c r="C40" s="147" t="str">
        <f>CONCATENATE("Показатель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717,081</v>
      </c>
      <c r="D40" s="262"/>
      <c r="E40" s="262"/>
      <c r="F40" s="262"/>
      <c r="G40" s="262"/>
      <c r="H40" s="262"/>
      <c r="I40" s="262"/>
      <c r="J40" s="262"/>
      <c r="K40" s="262"/>
      <c r="L40" s="262"/>
      <c r="M40" s="262"/>
      <c r="N40" s="262"/>
      <c r="O40" s="262"/>
      <c r="P40" s="262"/>
      <c r="Q40" s="262"/>
      <c r="R40" s="262"/>
      <c r="S40" s="262"/>
      <c r="T40" s="262"/>
      <c r="U40" s="262"/>
    </row>
    <row r="41" spans="1:21" ht="105.75" customHeight="1" x14ac:dyDescent="0.25">
      <c r="A41" s="28" t="s">
        <v>417</v>
      </c>
      <c r="B41" s="147" t="s">
        <v>440</v>
      </c>
      <c r="C41" s="264" t="s">
        <v>475</v>
      </c>
      <c r="D41" s="262"/>
      <c r="E41" s="262"/>
      <c r="F41" s="262"/>
      <c r="G41" s="262"/>
      <c r="H41" s="262"/>
      <c r="I41" s="262"/>
      <c r="J41" s="262"/>
      <c r="K41" s="262"/>
      <c r="L41" s="262"/>
      <c r="M41" s="262"/>
      <c r="N41" s="262"/>
      <c r="O41" s="262"/>
      <c r="P41" s="262"/>
      <c r="Q41" s="262"/>
      <c r="R41" s="262"/>
      <c r="S41" s="262"/>
      <c r="T41" s="262"/>
      <c r="U41" s="262"/>
    </row>
    <row r="42" spans="1:21" ht="83.25" customHeight="1" x14ac:dyDescent="0.25">
      <c r="A42" s="28" t="s">
        <v>405</v>
      </c>
      <c r="B42" s="147" t="s">
        <v>455</v>
      </c>
      <c r="C42" s="265" t="s">
        <v>475</v>
      </c>
      <c r="D42" s="262"/>
      <c r="E42" s="262"/>
      <c r="F42" s="262"/>
      <c r="G42" s="262"/>
      <c r="H42" s="262"/>
      <c r="I42" s="262"/>
      <c r="J42" s="262"/>
      <c r="K42" s="262"/>
      <c r="L42" s="262"/>
      <c r="M42" s="262"/>
      <c r="N42" s="262"/>
      <c r="O42" s="262"/>
      <c r="P42" s="262"/>
      <c r="Q42" s="262"/>
      <c r="R42" s="262"/>
      <c r="S42" s="262"/>
      <c r="T42" s="262"/>
      <c r="U42" s="262"/>
    </row>
    <row r="43" spans="1:21" ht="186" customHeight="1" x14ac:dyDescent="0.25">
      <c r="A43" s="28" t="s">
        <v>420</v>
      </c>
      <c r="B43" s="147" t="s">
        <v>421</v>
      </c>
      <c r="C43" s="264" t="s">
        <v>475</v>
      </c>
      <c r="D43" s="262"/>
      <c r="E43" s="262"/>
      <c r="F43" s="262"/>
      <c r="G43" s="262"/>
      <c r="H43" s="262"/>
      <c r="I43" s="262"/>
      <c r="J43" s="262"/>
      <c r="K43" s="262"/>
      <c r="L43" s="262"/>
      <c r="M43" s="262"/>
      <c r="N43" s="262"/>
      <c r="O43" s="262"/>
      <c r="P43" s="262"/>
      <c r="Q43" s="262"/>
      <c r="R43" s="262"/>
      <c r="S43" s="262"/>
      <c r="T43" s="262"/>
      <c r="U43" s="262"/>
    </row>
    <row r="44" spans="1:21" ht="111" customHeight="1" x14ac:dyDescent="0.25">
      <c r="A44" s="28" t="s">
        <v>406</v>
      </c>
      <c r="B44" s="147" t="s">
        <v>446</v>
      </c>
      <c r="C44" s="156" t="s">
        <v>306</v>
      </c>
      <c r="D44" s="262"/>
      <c r="E44" s="262"/>
      <c r="F44" s="262"/>
      <c r="G44" s="262"/>
      <c r="H44" s="262"/>
      <c r="I44" s="262"/>
      <c r="J44" s="262"/>
      <c r="K44" s="262"/>
      <c r="L44" s="262"/>
      <c r="M44" s="262"/>
      <c r="N44" s="262"/>
      <c r="O44" s="262"/>
      <c r="P44" s="262"/>
      <c r="Q44" s="262"/>
      <c r="R44" s="262"/>
      <c r="S44" s="262"/>
      <c r="T44" s="262"/>
      <c r="U44" s="262"/>
    </row>
    <row r="45" spans="1:21" ht="120" customHeight="1" x14ac:dyDescent="0.25">
      <c r="A45" s="28" t="s">
        <v>441</v>
      </c>
      <c r="B45" s="147" t="s">
        <v>447</v>
      </c>
      <c r="C45" s="156" t="s">
        <v>306</v>
      </c>
      <c r="D45" s="262"/>
      <c r="E45" s="262"/>
      <c r="F45" s="262"/>
      <c r="G45" s="262"/>
      <c r="H45" s="262"/>
      <c r="I45" s="262"/>
      <c r="J45" s="262"/>
      <c r="K45" s="262"/>
      <c r="L45" s="262"/>
      <c r="M45" s="262"/>
      <c r="N45" s="262"/>
      <c r="O45" s="262"/>
      <c r="P45" s="262"/>
      <c r="Q45" s="262"/>
      <c r="R45" s="262"/>
      <c r="S45" s="262"/>
      <c r="T45" s="262"/>
      <c r="U45" s="262"/>
    </row>
    <row r="46" spans="1:21" ht="101.25" customHeight="1" x14ac:dyDescent="0.25">
      <c r="A46" s="28" t="s">
        <v>407</v>
      </c>
      <c r="B46" s="147" t="s">
        <v>448</v>
      </c>
      <c r="C46" s="265" t="s">
        <v>470</v>
      </c>
      <c r="D46" s="262"/>
      <c r="E46" s="262"/>
      <c r="F46" s="262"/>
      <c r="G46" s="262"/>
      <c r="H46" s="262"/>
      <c r="I46" s="262"/>
      <c r="J46" s="262"/>
      <c r="K46" s="262"/>
      <c r="L46" s="262"/>
      <c r="M46" s="262"/>
      <c r="N46" s="262"/>
      <c r="O46" s="262"/>
      <c r="P46" s="262"/>
      <c r="Q46" s="262"/>
      <c r="R46" s="262"/>
      <c r="S46" s="262"/>
      <c r="T46" s="262"/>
      <c r="U46" s="262"/>
    </row>
    <row r="47" spans="1:21" ht="18.75" customHeight="1" x14ac:dyDescent="0.25">
      <c r="A47" s="302"/>
      <c r="B47" s="303"/>
      <c r="C47" s="304"/>
      <c r="D47" s="262"/>
      <c r="E47" s="262"/>
      <c r="F47" s="262"/>
      <c r="G47" s="262"/>
      <c r="H47" s="262"/>
      <c r="I47" s="262"/>
      <c r="J47" s="262"/>
      <c r="K47" s="262"/>
      <c r="L47" s="262"/>
      <c r="M47" s="262"/>
      <c r="N47" s="262"/>
      <c r="O47" s="262"/>
      <c r="P47" s="262"/>
      <c r="Q47" s="262"/>
      <c r="R47" s="262"/>
      <c r="S47" s="262"/>
      <c r="T47" s="262"/>
      <c r="U47" s="262"/>
    </row>
    <row r="48" spans="1:21" ht="75.75" customHeight="1" x14ac:dyDescent="0.25">
      <c r="A48" s="28" t="s">
        <v>442</v>
      </c>
      <c r="B48" s="147" t="s">
        <v>456</v>
      </c>
      <c r="C48" s="266">
        <v>644.55057411999996</v>
      </c>
      <c r="D48" s="267"/>
      <c r="E48" s="262"/>
      <c r="F48" s="262"/>
      <c r="G48" s="262"/>
      <c r="H48" s="262"/>
      <c r="I48" s="262"/>
      <c r="J48" s="262"/>
      <c r="K48" s="262"/>
      <c r="L48" s="262"/>
      <c r="M48" s="262"/>
      <c r="N48" s="262"/>
      <c r="O48" s="262"/>
      <c r="P48" s="262"/>
      <c r="Q48" s="262"/>
      <c r="R48" s="262"/>
      <c r="S48" s="262"/>
      <c r="T48" s="262"/>
      <c r="U48" s="262"/>
    </row>
    <row r="49" spans="1:21" ht="71.25" customHeight="1" x14ac:dyDescent="0.25">
      <c r="A49" s="28" t="s">
        <v>408</v>
      </c>
      <c r="B49" s="147" t="s">
        <v>457</v>
      </c>
      <c r="C49" s="266">
        <v>531.90539256</v>
      </c>
      <c r="D49" s="267"/>
      <c r="E49" s="262"/>
      <c r="F49" s="262"/>
      <c r="G49" s="262"/>
      <c r="H49" s="262"/>
      <c r="I49" s="262"/>
      <c r="J49" s="262"/>
      <c r="K49" s="262"/>
      <c r="L49" s="262"/>
      <c r="M49" s="262"/>
      <c r="N49" s="262"/>
      <c r="O49" s="262"/>
      <c r="P49" s="262"/>
      <c r="Q49" s="262"/>
      <c r="R49" s="262"/>
      <c r="S49" s="262"/>
      <c r="T49" s="262"/>
      <c r="U49" s="262"/>
    </row>
    <row r="50" spans="1:21" x14ac:dyDescent="0.25">
      <c r="A50" s="262"/>
      <c r="B50" s="262"/>
      <c r="C50" s="262"/>
      <c r="D50" s="262"/>
      <c r="E50" s="262"/>
      <c r="F50" s="262"/>
      <c r="G50" s="262"/>
      <c r="H50" s="262"/>
      <c r="I50" s="262"/>
      <c r="J50" s="262"/>
      <c r="K50" s="262"/>
      <c r="L50" s="262"/>
      <c r="M50" s="262"/>
      <c r="N50" s="262"/>
      <c r="O50" s="262"/>
      <c r="P50" s="262"/>
      <c r="Q50" s="262"/>
      <c r="R50" s="262"/>
      <c r="S50" s="262"/>
      <c r="T50" s="262"/>
      <c r="U50" s="262"/>
    </row>
    <row r="51" spans="1:21" x14ac:dyDescent="0.25">
      <c r="A51" s="262"/>
      <c r="B51" s="262"/>
      <c r="C51" s="262"/>
      <c r="D51" s="262"/>
      <c r="E51" s="262"/>
      <c r="F51" s="262"/>
      <c r="G51" s="262"/>
      <c r="H51" s="262"/>
      <c r="I51" s="262"/>
      <c r="J51" s="262"/>
      <c r="K51" s="262"/>
      <c r="L51" s="262"/>
      <c r="M51" s="262"/>
      <c r="N51" s="262"/>
      <c r="O51" s="262"/>
      <c r="P51" s="262"/>
      <c r="Q51" s="262"/>
      <c r="R51" s="262"/>
      <c r="S51" s="262"/>
      <c r="T51" s="262"/>
      <c r="U51" s="262"/>
    </row>
    <row r="52" spans="1:21" x14ac:dyDescent="0.25">
      <c r="A52" s="262"/>
      <c r="B52" s="262"/>
      <c r="C52" s="262"/>
      <c r="D52" s="262"/>
      <c r="E52" s="262"/>
      <c r="F52" s="262"/>
      <c r="G52" s="262"/>
      <c r="H52" s="262"/>
      <c r="I52" s="262"/>
      <c r="J52" s="262"/>
      <c r="K52" s="262"/>
      <c r="L52" s="262"/>
      <c r="M52" s="262"/>
      <c r="N52" s="262"/>
      <c r="O52" s="262"/>
      <c r="P52" s="262"/>
      <c r="Q52" s="262"/>
      <c r="R52" s="262"/>
      <c r="S52" s="262"/>
      <c r="T52" s="262"/>
      <c r="U52" s="262"/>
    </row>
    <row r="53" spans="1:21" x14ac:dyDescent="0.25">
      <c r="A53" s="262"/>
      <c r="B53" s="262"/>
      <c r="C53" s="262"/>
      <c r="D53" s="262"/>
      <c r="E53" s="262"/>
      <c r="F53" s="262"/>
      <c r="G53" s="262"/>
      <c r="H53" s="262"/>
      <c r="I53" s="262"/>
      <c r="J53" s="262"/>
      <c r="K53" s="262"/>
      <c r="L53" s="262"/>
      <c r="M53" s="262"/>
      <c r="N53" s="262"/>
      <c r="O53" s="262"/>
      <c r="P53" s="262"/>
      <c r="Q53" s="262"/>
      <c r="R53" s="262"/>
      <c r="S53" s="262"/>
      <c r="T53" s="262"/>
      <c r="U53" s="262"/>
    </row>
    <row r="54" spans="1:21" x14ac:dyDescent="0.25">
      <c r="A54" s="262"/>
      <c r="B54" s="262"/>
      <c r="C54" s="262"/>
      <c r="D54" s="262"/>
      <c r="E54" s="262"/>
      <c r="F54" s="262"/>
      <c r="G54" s="262"/>
      <c r="H54" s="262"/>
      <c r="I54" s="262"/>
      <c r="J54" s="262"/>
      <c r="K54" s="262"/>
      <c r="L54" s="262"/>
      <c r="M54" s="262"/>
      <c r="N54" s="262"/>
      <c r="O54" s="262"/>
      <c r="P54" s="262"/>
      <c r="Q54" s="262"/>
      <c r="R54" s="262"/>
      <c r="S54" s="262"/>
      <c r="T54" s="262"/>
      <c r="U54" s="262"/>
    </row>
    <row r="55" spans="1:21" x14ac:dyDescent="0.25">
      <c r="A55" s="262"/>
      <c r="B55" s="262"/>
      <c r="C55" s="262"/>
      <c r="D55" s="262"/>
      <c r="E55" s="262"/>
      <c r="F55" s="262"/>
      <c r="G55" s="262"/>
      <c r="H55" s="262"/>
      <c r="I55" s="262"/>
      <c r="J55" s="262"/>
      <c r="K55" s="262"/>
      <c r="L55" s="262"/>
      <c r="M55" s="262"/>
      <c r="N55" s="262"/>
      <c r="O55" s="262"/>
      <c r="P55" s="262"/>
      <c r="Q55" s="262"/>
      <c r="R55" s="262"/>
      <c r="S55" s="262"/>
      <c r="T55" s="262"/>
      <c r="U55" s="262"/>
    </row>
    <row r="56" spans="1:21" x14ac:dyDescent="0.25">
      <c r="A56" s="262"/>
      <c r="B56" s="262"/>
      <c r="C56" s="262"/>
      <c r="D56" s="262"/>
      <c r="E56" s="262"/>
      <c r="F56" s="262"/>
      <c r="G56" s="262"/>
      <c r="H56" s="262"/>
      <c r="I56" s="262"/>
      <c r="J56" s="262"/>
      <c r="K56" s="262"/>
      <c r="L56" s="262"/>
      <c r="M56" s="262"/>
      <c r="N56" s="262"/>
      <c r="O56" s="262"/>
      <c r="P56" s="262"/>
      <c r="Q56" s="262"/>
      <c r="R56" s="262"/>
      <c r="S56" s="262"/>
      <c r="T56" s="262"/>
      <c r="U56" s="262"/>
    </row>
    <row r="57" spans="1:21" x14ac:dyDescent="0.25">
      <c r="A57" s="262"/>
      <c r="B57" s="262"/>
      <c r="C57" s="262"/>
      <c r="D57" s="262"/>
      <c r="E57" s="262"/>
      <c r="F57" s="262"/>
      <c r="G57" s="262"/>
      <c r="H57" s="262"/>
      <c r="I57" s="262"/>
      <c r="J57" s="262"/>
      <c r="K57" s="262"/>
      <c r="L57" s="262"/>
      <c r="M57" s="262"/>
      <c r="N57" s="262"/>
      <c r="O57" s="262"/>
      <c r="P57" s="262"/>
      <c r="Q57" s="262"/>
      <c r="R57" s="262"/>
      <c r="S57" s="262"/>
      <c r="T57" s="262"/>
      <c r="U57" s="262"/>
    </row>
    <row r="58" spans="1:21" x14ac:dyDescent="0.25">
      <c r="A58" s="262"/>
      <c r="B58" s="262"/>
      <c r="C58" s="262"/>
      <c r="D58" s="262"/>
      <c r="E58" s="262"/>
      <c r="F58" s="262"/>
      <c r="G58" s="262"/>
      <c r="H58" s="262"/>
      <c r="I58" s="262"/>
      <c r="J58" s="262"/>
      <c r="K58" s="262"/>
      <c r="L58" s="262"/>
      <c r="M58" s="262"/>
      <c r="N58" s="262"/>
      <c r="O58" s="262"/>
      <c r="P58" s="262"/>
      <c r="Q58" s="262"/>
      <c r="R58" s="262"/>
      <c r="S58" s="262"/>
      <c r="T58" s="262"/>
      <c r="U58" s="262"/>
    </row>
    <row r="59" spans="1:21" x14ac:dyDescent="0.25">
      <c r="A59" s="262"/>
      <c r="B59" s="262"/>
      <c r="C59" s="262"/>
      <c r="D59" s="262"/>
      <c r="E59" s="262"/>
      <c r="F59" s="262"/>
      <c r="G59" s="262"/>
      <c r="H59" s="262"/>
      <c r="I59" s="262"/>
      <c r="J59" s="262"/>
      <c r="K59" s="262"/>
      <c r="L59" s="262"/>
      <c r="M59" s="262"/>
      <c r="N59" s="262"/>
      <c r="O59" s="262"/>
      <c r="P59" s="262"/>
      <c r="Q59" s="262"/>
      <c r="R59" s="262"/>
      <c r="S59" s="262"/>
      <c r="T59" s="262"/>
      <c r="U59" s="262"/>
    </row>
    <row r="60" spans="1:21" x14ac:dyDescent="0.25">
      <c r="A60" s="262"/>
      <c r="B60" s="262"/>
      <c r="C60" s="262"/>
      <c r="D60" s="262"/>
      <c r="E60" s="262"/>
      <c r="F60" s="262"/>
      <c r="G60" s="262"/>
      <c r="H60" s="262"/>
      <c r="I60" s="262"/>
      <c r="J60" s="262"/>
      <c r="K60" s="262"/>
      <c r="L60" s="262"/>
      <c r="M60" s="262"/>
      <c r="N60" s="262"/>
      <c r="O60" s="262"/>
      <c r="P60" s="262"/>
      <c r="Q60" s="262"/>
      <c r="R60" s="262"/>
      <c r="S60" s="262"/>
      <c r="T60" s="262"/>
      <c r="U60" s="262"/>
    </row>
    <row r="61" spans="1:21" x14ac:dyDescent="0.25">
      <c r="A61" s="262"/>
      <c r="B61" s="262"/>
      <c r="C61" s="262"/>
      <c r="D61" s="262"/>
      <c r="E61" s="262"/>
      <c r="F61" s="262"/>
      <c r="G61" s="262"/>
      <c r="H61" s="262"/>
      <c r="I61" s="262"/>
      <c r="J61" s="262"/>
      <c r="K61" s="262"/>
      <c r="L61" s="262"/>
      <c r="M61" s="262"/>
      <c r="N61" s="262"/>
      <c r="O61" s="262"/>
      <c r="P61" s="262"/>
      <c r="Q61" s="262"/>
      <c r="R61" s="262"/>
      <c r="S61" s="262"/>
      <c r="T61" s="262"/>
      <c r="U61" s="262"/>
    </row>
    <row r="62" spans="1:21" x14ac:dyDescent="0.25">
      <c r="A62" s="262"/>
      <c r="B62" s="262"/>
      <c r="C62" s="262"/>
      <c r="D62" s="262"/>
      <c r="E62" s="262"/>
      <c r="F62" s="262"/>
      <c r="G62" s="262"/>
      <c r="H62" s="262"/>
      <c r="I62" s="262"/>
      <c r="J62" s="262"/>
      <c r="K62" s="262"/>
      <c r="L62" s="262"/>
      <c r="M62" s="262"/>
      <c r="N62" s="262"/>
      <c r="O62" s="262"/>
      <c r="P62" s="262"/>
      <c r="Q62" s="262"/>
      <c r="R62" s="262"/>
      <c r="S62" s="262"/>
      <c r="T62" s="262"/>
      <c r="U62" s="262"/>
    </row>
    <row r="63" spans="1:21" x14ac:dyDescent="0.25">
      <c r="A63" s="262"/>
      <c r="B63" s="262"/>
      <c r="C63" s="262"/>
      <c r="D63" s="262"/>
      <c r="E63" s="262"/>
      <c r="F63" s="262"/>
      <c r="G63" s="262"/>
      <c r="H63" s="262"/>
      <c r="I63" s="262"/>
      <c r="J63" s="262"/>
      <c r="K63" s="262"/>
      <c r="L63" s="262"/>
      <c r="M63" s="262"/>
      <c r="N63" s="262"/>
      <c r="O63" s="262"/>
      <c r="P63" s="262"/>
      <c r="Q63" s="262"/>
      <c r="R63" s="262"/>
      <c r="S63" s="262"/>
      <c r="T63" s="262"/>
      <c r="U63" s="262"/>
    </row>
    <row r="64" spans="1:21" x14ac:dyDescent="0.25">
      <c r="A64" s="262"/>
      <c r="B64" s="262"/>
      <c r="C64" s="262"/>
      <c r="D64" s="262"/>
      <c r="E64" s="262"/>
      <c r="F64" s="262"/>
      <c r="G64" s="262"/>
      <c r="H64" s="262"/>
      <c r="I64" s="262"/>
      <c r="J64" s="262"/>
      <c r="K64" s="262"/>
      <c r="L64" s="262"/>
      <c r="M64" s="262"/>
      <c r="N64" s="262"/>
      <c r="O64" s="262"/>
      <c r="P64" s="262"/>
      <c r="Q64" s="262"/>
      <c r="R64" s="262"/>
      <c r="S64" s="262"/>
      <c r="T64" s="262"/>
      <c r="U64" s="262"/>
    </row>
    <row r="65" spans="1:21" x14ac:dyDescent="0.25">
      <c r="A65" s="262"/>
      <c r="B65" s="262"/>
      <c r="C65" s="262"/>
      <c r="D65" s="262"/>
      <c r="E65" s="262"/>
      <c r="F65" s="262"/>
      <c r="G65" s="262"/>
      <c r="H65" s="262"/>
      <c r="I65" s="262"/>
      <c r="J65" s="262"/>
      <c r="K65" s="262"/>
      <c r="L65" s="262"/>
      <c r="M65" s="262"/>
      <c r="N65" s="262"/>
      <c r="O65" s="262"/>
      <c r="P65" s="262"/>
      <c r="Q65" s="262"/>
      <c r="R65" s="262"/>
      <c r="S65" s="262"/>
      <c r="T65" s="262"/>
      <c r="U65" s="262"/>
    </row>
    <row r="66" spans="1:21" x14ac:dyDescent="0.25">
      <c r="A66" s="262"/>
      <c r="B66" s="262"/>
      <c r="C66" s="262"/>
      <c r="D66" s="262"/>
      <c r="E66" s="262"/>
      <c r="F66" s="262"/>
      <c r="G66" s="262"/>
      <c r="H66" s="262"/>
      <c r="I66" s="262"/>
      <c r="J66" s="262"/>
      <c r="K66" s="262"/>
      <c r="L66" s="262"/>
      <c r="M66" s="262"/>
      <c r="N66" s="262"/>
      <c r="O66" s="262"/>
      <c r="P66" s="262"/>
      <c r="Q66" s="262"/>
      <c r="R66" s="262"/>
      <c r="S66" s="262"/>
      <c r="T66" s="262"/>
      <c r="U66" s="262"/>
    </row>
    <row r="67" spans="1:21" x14ac:dyDescent="0.25">
      <c r="A67" s="262"/>
      <c r="B67" s="262"/>
      <c r="C67" s="262"/>
      <c r="D67" s="262"/>
      <c r="E67" s="262"/>
      <c r="F67" s="262"/>
      <c r="G67" s="262"/>
      <c r="H67" s="262"/>
      <c r="I67" s="262"/>
      <c r="J67" s="262"/>
      <c r="K67" s="262"/>
      <c r="L67" s="262"/>
      <c r="M67" s="262"/>
      <c r="N67" s="262"/>
      <c r="O67" s="262"/>
      <c r="P67" s="262"/>
      <c r="Q67" s="262"/>
      <c r="R67" s="262"/>
      <c r="S67" s="262"/>
      <c r="T67" s="262"/>
      <c r="U67" s="262"/>
    </row>
    <row r="68" spans="1:21" x14ac:dyDescent="0.25">
      <c r="A68" s="262"/>
      <c r="B68" s="262"/>
      <c r="C68" s="262"/>
      <c r="D68" s="262"/>
      <c r="E68" s="262"/>
      <c r="F68" s="262"/>
      <c r="G68" s="262"/>
      <c r="H68" s="262"/>
      <c r="I68" s="262"/>
      <c r="J68" s="262"/>
      <c r="K68" s="262"/>
      <c r="L68" s="262"/>
      <c r="M68" s="262"/>
      <c r="N68" s="262"/>
      <c r="O68" s="262"/>
      <c r="P68" s="262"/>
      <c r="Q68" s="262"/>
      <c r="R68" s="262"/>
      <c r="S68" s="262"/>
      <c r="T68" s="262"/>
      <c r="U68" s="262"/>
    </row>
    <row r="69" spans="1:21" x14ac:dyDescent="0.25">
      <c r="A69" s="262"/>
      <c r="B69" s="262"/>
      <c r="C69" s="262"/>
      <c r="D69" s="262"/>
      <c r="E69" s="262"/>
      <c r="F69" s="262"/>
      <c r="G69" s="262"/>
      <c r="H69" s="262"/>
      <c r="I69" s="262"/>
      <c r="J69" s="262"/>
      <c r="K69" s="262"/>
      <c r="L69" s="262"/>
      <c r="M69" s="262"/>
      <c r="N69" s="262"/>
      <c r="O69" s="262"/>
      <c r="P69" s="262"/>
      <c r="Q69" s="262"/>
      <c r="R69" s="262"/>
      <c r="S69" s="262"/>
      <c r="T69" s="262"/>
      <c r="U69" s="262"/>
    </row>
    <row r="70" spans="1:21" x14ac:dyDescent="0.25">
      <c r="A70" s="262"/>
      <c r="B70" s="262"/>
      <c r="C70" s="262"/>
      <c r="D70" s="262"/>
      <c r="E70" s="262"/>
      <c r="F70" s="262"/>
      <c r="G70" s="262"/>
      <c r="H70" s="262"/>
      <c r="I70" s="262"/>
      <c r="J70" s="262"/>
      <c r="K70" s="262"/>
      <c r="L70" s="262"/>
      <c r="M70" s="262"/>
      <c r="N70" s="262"/>
      <c r="O70" s="262"/>
      <c r="P70" s="262"/>
      <c r="Q70" s="262"/>
      <c r="R70" s="262"/>
      <c r="S70" s="262"/>
      <c r="T70" s="262"/>
      <c r="U70" s="262"/>
    </row>
    <row r="71" spans="1:21" x14ac:dyDescent="0.25">
      <c r="A71" s="262"/>
      <c r="B71" s="262"/>
      <c r="C71" s="262"/>
      <c r="D71" s="262"/>
      <c r="E71" s="262"/>
      <c r="F71" s="262"/>
      <c r="G71" s="262"/>
      <c r="H71" s="262"/>
      <c r="I71" s="262"/>
      <c r="J71" s="262"/>
      <c r="K71" s="262"/>
      <c r="L71" s="262"/>
      <c r="M71" s="262"/>
      <c r="N71" s="262"/>
      <c r="O71" s="262"/>
      <c r="P71" s="262"/>
      <c r="Q71" s="262"/>
      <c r="R71" s="262"/>
      <c r="S71" s="262"/>
      <c r="T71" s="262"/>
      <c r="U71" s="262"/>
    </row>
    <row r="72" spans="1:21" x14ac:dyDescent="0.25">
      <c r="A72" s="262"/>
      <c r="B72" s="262"/>
      <c r="C72" s="262"/>
      <c r="D72" s="262"/>
      <c r="E72" s="262"/>
      <c r="F72" s="262"/>
      <c r="G72" s="262"/>
      <c r="H72" s="262"/>
      <c r="I72" s="262"/>
      <c r="J72" s="262"/>
      <c r="K72" s="262"/>
      <c r="L72" s="262"/>
      <c r="M72" s="262"/>
      <c r="N72" s="262"/>
      <c r="O72" s="262"/>
      <c r="P72" s="262"/>
      <c r="Q72" s="262"/>
      <c r="R72" s="262"/>
      <c r="S72" s="262"/>
      <c r="T72" s="262"/>
      <c r="U72" s="262"/>
    </row>
    <row r="73" spans="1:21" x14ac:dyDescent="0.25">
      <c r="A73" s="262"/>
      <c r="B73" s="262"/>
      <c r="C73" s="262"/>
      <c r="D73" s="262"/>
      <c r="E73" s="262"/>
      <c r="F73" s="262"/>
      <c r="G73" s="262"/>
      <c r="H73" s="262"/>
      <c r="I73" s="262"/>
      <c r="J73" s="262"/>
      <c r="K73" s="262"/>
      <c r="L73" s="262"/>
      <c r="M73" s="262"/>
      <c r="N73" s="262"/>
      <c r="O73" s="262"/>
      <c r="P73" s="262"/>
      <c r="Q73" s="262"/>
      <c r="R73" s="262"/>
      <c r="S73" s="262"/>
      <c r="T73" s="262"/>
      <c r="U73" s="262"/>
    </row>
    <row r="74" spans="1:21" x14ac:dyDescent="0.25">
      <c r="A74" s="262"/>
      <c r="B74" s="262"/>
      <c r="C74" s="262"/>
      <c r="D74" s="262"/>
      <c r="E74" s="262"/>
      <c r="F74" s="262"/>
      <c r="G74" s="262"/>
      <c r="H74" s="262"/>
      <c r="I74" s="262"/>
      <c r="J74" s="262"/>
      <c r="K74" s="262"/>
      <c r="L74" s="262"/>
      <c r="M74" s="262"/>
      <c r="N74" s="262"/>
      <c r="O74" s="262"/>
      <c r="P74" s="262"/>
      <c r="Q74" s="262"/>
      <c r="R74" s="262"/>
      <c r="S74" s="262"/>
      <c r="T74" s="262"/>
      <c r="U74" s="262"/>
    </row>
    <row r="75" spans="1:21" x14ac:dyDescent="0.25">
      <c r="A75" s="262"/>
      <c r="B75" s="262"/>
      <c r="C75" s="262"/>
      <c r="D75" s="262"/>
      <c r="E75" s="262"/>
      <c r="F75" s="262"/>
      <c r="G75" s="262"/>
      <c r="H75" s="262"/>
      <c r="I75" s="262"/>
      <c r="J75" s="262"/>
      <c r="K75" s="262"/>
      <c r="L75" s="262"/>
      <c r="M75" s="262"/>
      <c r="N75" s="262"/>
      <c r="O75" s="262"/>
      <c r="P75" s="262"/>
      <c r="Q75" s="262"/>
      <c r="R75" s="262"/>
      <c r="S75" s="262"/>
      <c r="T75" s="262"/>
      <c r="U75" s="262"/>
    </row>
    <row r="76" spans="1:21" x14ac:dyDescent="0.25">
      <c r="A76" s="262"/>
      <c r="B76" s="262"/>
      <c r="C76" s="262"/>
      <c r="D76" s="262"/>
      <c r="E76" s="262"/>
      <c r="F76" s="262"/>
      <c r="G76" s="262"/>
      <c r="H76" s="262"/>
      <c r="I76" s="262"/>
      <c r="J76" s="262"/>
      <c r="K76" s="262"/>
      <c r="L76" s="262"/>
      <c r="M76" s="262"/>
      <c r="N76" s="262"/>
      <c r="O76" s="262"/>
      <c r="P76" s="262"/>
      <c r="Q76" s="262"/>
      <c r="R76" s="262"/>
      <c r="S76" s="262"/>
      <c r="T76" s="262"/>
      <c r="U76" s="262"/>
    </row>
    <row r="77" spans="1:21" x14ac:dyDescent="0.25">
      <c r="A77" s="262"/>
      <c r="B77" s="262"/>
      <c r="C77" s="262"/>
      <c r="D77" s="262"/>
      <c r="E77" s="262"/>
      <c r="F77" s="262"/>
      <c r="G77" s="262"/>
      <c r="H77" s="262"/>
      <c r="I77" s="262"/>
      <c r="J77" s="262"/>
      <c r="K77" s="262"/>
      <c r="L77" s="262"/>
      <c r="M77" s="262"/>
      <c r="N77" s="262"/>
      <c r="O77" s="262"/>
      <c r="P77" s="262"/>
      <c r="Q77" s="262"/>
      <c r="R77" s="262"/>
      <c r="S77" s="262"/>
      <c r="T77" s="262"/>
      <c r="U77" s="262"/>
    </row>
    <row r="78" spans="1:21" x14ac:dyDescent="0.25">
      <c r="A78" s="262"/>
      <c r="B78" s="262"/>
      <c r="C78" s="262"/>
      <c r="D78" s="262"/>
      <c r="E78" s="262"/>
      <c r="F78" s="262"/>
      <c r="G78" s="262"/>
      <c r="H78" s="262"/>
      <c r="I78" s="262"/>
      <c r="J78" s="262"/>
      <c r="K78" s="262"/>
      <c r="L78" s="262"/>
      <c r="M78" s="262"/>
      <c r="N78" s="262"/>
      <c r="O78" s="262"/>
      <c r="P78" s="262"/>
      <c r="Q78" s="262"/>
      <c r="R78" s="262"/>
      <c r="S78" s="262"/>
      <c r="T78" s="262"/>
      <c r="U78" s="262"/>
    </row>
    <row r="79" spans="1:21" x14ac:dyDescent="0.25">
      <c r="A79" s="262"/>
      <c r="B79" s="262"/>
      <c r="C79" s="262"/>
      <c r="D79" s="262"/>
      <c r="E79" s="262"/>
      <c r="F79" s="262"/>
      <c r="G79" s="262"/>
      <c r="H79" s="262"/>
      <c r="I79" s="262"/>
      <c r="J79" s="262"/>
      <c r="K79" s="262"/>
      <c r="L79" s="262"/>
      <c r="M79" s="262"/>
      <c r="N79" s="262"/>
      <c r="O79" s="262"/>
      <c r="P79" s="262"/>
      <c r="Q79" s="262"/>
      <c r="R79" s="262"/>
      <c r="S79" s="262"/>
      <c r="T79" s="262"/>
      <c r="U79" s="262"/>
    </row>
    <row r="80" spans="1:21" x14ac:dyDescent="0.25">
      <c r="A80" s="262"/>
      <c r="B80" s="262"/>
      <c r="C80" s="262"/>
      <c r="D80" s="262"/>
      <c r="E80" s="262"/>
      <c r="F80" s="262"/>
      <c r="G80" s="262"/>
      <c r="H80" s="262"/>
      <c r="I80" s="262"/>
      <c r="J80" s="262"/>
      <c r="K80" s="262"/>
      <c r="L80" s="262"/>
      <c r="M80" s="262"/>
      <c r="N80" s="262"/>
      <c r="O80" s="262"/>
      <c r="P80" s="262"/>
      <c r="Q80" s="262"/>
      <c r="R80" s="262"/>
      <c r="S80" s="262"/>
      <c r="T80" s="262"/>
      <c r="U80" s="262"/>
    </row>
    <row r="81" spans="1:21" x14ac:dyDescent="0.25">
      <c r="A81" s="262"/>
      <c r="B81" s="262"/>
      <c r="C81" s="262"/>
      <c r="D81" s="262"/>
      <c r="E81" s="262"/>
      <c r="F81" s="262"/>
      <c r="G81" s="262"/>
      <c r="H81" s="262"/>
      <c r="I81" s="262"/>
      <c r="J81" s="262"/>
      <c r="K81" s="262"/>
      <c r="L81" s="262"/>
      <c r="M81" s="262"/>
      <c r="N81" s="262"/>
      <c r="O81" s="262"/>
      <c r="P81" s="262"/>
      <c r="Q81" s="262"/>
      <c r="R81" s="262"/>
      <c r="S81" s="262"/>
      <c r="T81" s="262"/>
      <c r="U81" s="262"/>
    </row>
    <row r="82" spans="1:21" x14ac:dyDescent="0.25">
      <c r="A82" s="262"/>
      <c r="B82" s="262"/>
      <c r="C82" s="262"/>
      <c r="D82" s="262"/>
      <c r="E82" s="262"/>
      <c r="F82" s="262"/>
      <c r="G82" s="262"/>
      <c r="H82" s="262"/>
      <c r="I82" s="262"/>
      <c r="J82" s="262"/>
      <c r="K82" s="262"/>
      <c r="L82" s="262"/>
      <c r="M82" s="262"/>
      <c r="N82" s="262"/>
      <c r="O82" s="262"/>
      <c r="P82" s="262"/>
      <c r="Q82" s="262"/>
      <c r="R82" s="262"/>
      <c r="S82" s="262"/>
      <c r="T82" s="262"/>
      <c r="U82" s="262"/>
    </row>
    <row r="83" spans="1:21" x14ac:dyDescent="0.25">
      <c r="A83" s="262"/>
      <c r="B83" s="262"/>
      <c r="C83" s="262"/>
      <c r="D83" s="262"/>
      <c r="E83" s="262"/>
      <c r="F83" s="262"/>
      <c r="G83" s="262"/>
      <c r="H83" s="262"/>
      <c r="I83" s="262"/>
      <c r="J83" s="262"/>
      <c r="K83" s="262"/>
      <c r="L83" s="262"/>
      <c r="M83" s="262"/>
      <c r="N83" s="262"/>
      <c r="O83" s="262"/>
      <c r="P83" s="262"/>
      <c r="Q83" s="262"/>
      <c r="R83" s="262"/>
      <c r="S83" s="262"/>
      <c r="T83" s="262"/>
      <c r="U83" s="262"/>
    </row>
    <row r="84" spans="1:21" x14ac:dyDescent="0.25">
      <c r="A84" s="262"/>
      <c r="B84" s="262"/>
      <c r="C84" s="262"/>
      <c r="D84" s="262"/>
      <c r="E84" s="262"/>
      <c r="F84" s="262"/>
      <c r="G84" s="262"/>
      <c r="H84" s="262"/>
      <c r="I84" s="262"/>
      <c r="J84" s="262"/>
      <c r="K84" s="262"/>
      <c r="L84" s="262"/>
      <c r="M84" s="262"/>
      <c r="N84" s="262"/>
      <c r="O84" s="262"/>
      <c r="P84" s="262"/>
      <c r="Q84" s="262"/>
      <c r="R84" s="262"/>
      <c r="S84" s="262"/>
      <c r="T84" s="262"/>
      <c r="U84" s="262"/>
    </row>
    <row r="85" spans="1:21" x14ac:dyDescent="0.25">
      <c r="A85" s="262"/>
      <c r="B85" s="262"/>
      <c r="C85" s="262"/>
      <c r="D85" s="262"/>
      <c r="E85" s="262"/>
      <c r="F85" s="262"/>
      <c r="G85" s="262"/>
      <c r="H85" s="262"/>
      <c r="I85" s="262"/>
      <c r="J85" s="262"/>
      <c r="K85" s="262"/>
      <c r="L85" s="262"/>
      <c r="M85" s="262"/>
      <c r="N85" s="262"/>
      <c r="O85" s="262"/>
      <c r="P85" s="262"/>
      <c r="Q85" s="262"/>
      <c r="R85" s="262"/>
      <c r="S85" s="262"/>
      <c r="T85" s="262"/>
      <c r="U85" s="262"/>
    </row>
    <row r="86" spans="1:21" x14ac:dyDescent="0.25">
      <c r="A86" s="262"/>
      <c r="B86" s="262"/>
      <c r="C86" s="262"/>
      <c r="D86" s="262"/>
      <c r="E86" s="262"/>
      <c r="F86" s="262"/>
      <c r="G86" s="262"/>
      <c r="H86" s="262"/>
      <c r="I86" s="262"/>
      <c r="J86" s="262"/>
      <c r="K86" s="262"/>
      <c r="L86" s="262"/>
      <c r="M86" s="262"/>
      <c r="N86" s="262"/>
      <c r="O86" s="262"/>
      <c r="P86" s="262"/>
      <c r="Q86" s="262"/>
      <c r="R86" s="262"/>
      <c r="S86" s="262"/>
      <c r="T86" s="262"/>
      <c r="U86" s="262"/>
    </row>
    <row r="87" spans="1:21" x14ac:dyDescent="0.25">
      <c r="A87" s="262"/>
      <c r="B87" s="262"/>
      <c r="C87" s="262"/>
      <c r="D87" s="262"/>
      <c r="E87" s="262"/>
      <c r="F87" s="262"/>
      <c r="G87" s="262"/>
      <c r="H87" s="262"/>
      <c r="I87" s="262"/>
      <c r="J87" s="262"/>
      <c r="K87" s="262"/>
      <c r="L87" s="262"/>
      <c r="M87" s="262"/>
      <c r="N87" s="262"/>
      <c r="O87" s="262"/>
      <c r="P87" s="262"/>
      <c r="Q87" s="262"/>
      <c r="R87" s="262"/>
      <c r="S87" s="262"/>
      <c r="T87" s="262"/>
      <c r="U87" s="262"/>
    </row>
    <row r="88" spans="1:21" x14ac:dyDescent="0.25">
      <c r="A88" s="262"/>
      <c r="B88" s="262"/>
      <c r="C88" s="262"/>
      <c r="D88" s="262"/>
      <c r="E88" s="262"/>
      <c r="F88" s="262"/>
      <c r="G88" s="262"/>
      <c r="H88" s="262"/>
      <c r="I88" s="262"/>
      <c r="J88" s="262"/>
      <c r="K88" s="262"/>
      <c r="L88" s="262"/>
      <c r="M88" s="262"/>
      <c r="N88" s="262"/>
      <c r="O88" s="262"/>
      <c r="P88" s="262"/>
      <c r="Q88" s="262"/>
      <c r="R88" s="262"/>
      <c r="S88" s="262"/>
      <c r="T88" s="262"/>
      <c r="U88" s="262"/>
    </row>
    <row r="89" spans="1:21" x14ac:dyDescent="0.25">
      <c r="A89" s="262"/>
      <c r="B89" s="262"/>
      <c r="C89" s="262"/>
      <c r="D89" s="262"/>
      <c r="E89" s="262"/>
      <c r="F89" s="262"/>
      <c r="G89" s="262"/>
      <c r="H89" s="262"/>
      <c r="I89" s="262"/>
      <c r="J89" s="262"/>
      <c r="K89" s="262"/>
      <c r="L89" s="262"/>
      <c r="M89" s="262"/>
      <c r="N89" s="262"/>
      <c r="O89" s="262"/>
      <c r="P89" s="262"/>
      <c r="Q89" s="262"/>
      <c r="R89" s="262"/>
      <c r="S89" s="262"/>
      <c r="T89" s="262"/>
      <c r="U89" s="262"/>
    </row>
    <row r="90" spans="1:21" x14ac:dyDescent="0.25">
      <c r="A90" s="262"/>
      <c r="B90" s="262"/>
      <c r="C90" s="262"/>
      <c r="D90" s="262"/>
      <c r="E90" s="262"/>
      <c r="F90" s="262"/>
      <c r="G90" s="262"/>
      <c r="H90" s="262"/>
      <c r="I90" s="262"/>
      <c r="J90" s="262"/>
      <c r="K90" s="262"/>
      <c r="L90" s="262"/>
      <c r="M90" s="262"/>
      <c r="N90" s="262"/>
      <c r="O90" s="262"/>
      <c r="P90" s="262"/>
      <c r="Q90" s="262"/>
      <c r="R90" s="262"/>
      <c r="S90" s="262"/>
      <c r="T90" s="262"/>
      <c r="U90" s="262"/>
    </row>
    <row r="91" spans="1:21" x14ac:dyDescent="0.25">
      <c r="A91" s="262"/>
      <c r="B91" s="262"/>
      <c r="C91" s="262"/>
      <c r="D91" s="262"/>
      <c r="E91" s="262"/>
      <c r="F91" s="262"/>
      <c r="G91" s="262"/>
      <c r="H91" s="262"/>
      <c r="I91" s="262"/>
      <c r="J91" s="262"/>
      <c r="K91" s="262"/>
      <c r="L91" s="262"/>
      <c r="M91" s="262"/>
      <c r="N91" s="262"/>
      <c r="O91" s="262"/>
      <c r="P91" s="262"/>
      <c r="Q91" s="262"/>
      <c r="R91" s="262"/>
      <c r="S91" s="262"/>
      <c r="T91" s="262"/>
      <c r="U91" s="262"/>
    </row>
    <row r="92" spans="1:21" x14ac:dyDescent="0.25">
      <c r="A92" s="262"/>
      <c r="B92" s="262"/>
      <c r="C92" s="262"/>
      <c r="D92" s="262"/>
      <c r="E92" s="262"/>
      <c r="F92" s="262"/>
      <c r="G92" s="262"/>
      <c r="H92" s="262"/>
      <c r="I92" s="262"/>
      <c r="J92" s="262"/>
      <c r="K92" s="262"/>
      <c r="L92" s="262"/>
      <c r="M92" s="262"/>
      <c r="N92" s="262"/>
      <c r="O92" s="262"/>
      <c r="P92" s="262"/>
      <c r="Q92" s="262"/>
      <c r="R92" s="262"/>
      <c r="S92" s="262"/>
      <c r="T92" s="262"/>
      <c r="U92" s="262"/>
    </row>
    <row r="93" spans="1:21" x14ac:dyDescent="0.25">
      <c r="A93" s="262"/>
      <c r="B93" s="262"/>
      <c r="C93" s="262"/>
      <c r="D93" s="262"/>
      <c r="E93" s="262"/>
      <c r="F93" s="262"/>
      <c r="G93" s="262"/>
      <c r="H93" s="262"/>
      <c r="I93" s="262"/>
      <c r="J93" s="262"/>
      <c r="K93" s="262"/>
      <c r="L93" s="262"/>
      <c r="M93" s="262"/>
      <c r="N93" s="262"/>
      <c r="O93" s="262"/>
      <c r="P93" s="262"/>
      <c r="Q93" s="262"/>
      <c r="R93" s="262"/>
      <c r="S93" s="262"/>
      <c r="T93" s="262"/>
      <c r="U93" s="262"/>
    </row>
    <row r="94" spans="1:21" x14ac:dyDescent="0.25">
      <c r="A94" s="262"/>
      <c r="B94" s="262"/>
      <c r="C94" s="262"/>
      <c r="D94" s="262"/>
      <c r="E94" s="262"/>
      <c r="F94" s="262"/>
      <c r="G94" s="262"/>
      <c r="H94" s="262"/>
      <c r="I94" s="262"/>
      <c r="J94" s="262"/>
      <c r="K94" s="262"/>
      <c r="L94" s="262"/>
      <c r="M94" s="262"/>
      <c r="N94" s="262"/>
      <c r="O94" s="262"/>
      <c r="P94" s="262"/>
      <c r="Q94" s="262"/>
      <c r="R94" s="262"/>
      <c r="S94" s="262"/>
      <c r="T94" s="262"/>
      <c r="U94" s="262"/>
    </row>
    <row r="95" spans="1:21" x14ac:dyDescent="0.25">
      <c r="A95" s="262"/>
      <c r="B95" s="262"/>
      <c r="C95" s="262"/>
      <c r="D95" s="262"/>
      <c r="E95" s="262"/>
      <c r="F95" s="262"/>
      <c r="G95" s="262"/>
      <c r="H95" s="262"/>
      <c r="I95" s="262"/>
      <c r="J95" s="262"/>
      <c r="K95" s="262"/>
      <c r="L95" s="262"/>
      <c r="M95" s="262"/>
      <c r="N95" s="262"/>
      <c r="O95" s="262"/>
      <c r="P95" s="262"/>
      <c r="Q95" s="262"/>
      <c r="R95" s="262"/>
      <c r="S95" s="262"/>
      <c r="T95" s="262"/>
      <c r="U95" s="262"/>
    </row>
    <row r="96" spans="1:21" x14ac:dyDescent="0.25">
      <c r="A96" s="262"/>
      <c r="B96" s="262"/>
      <c r="C96" s="262"/>
      <c r="D96" s="262"/>
      <c r="E96" s="262"/>
      <c r="F96" s="262"/>
      <c r="G96" s="262"/>
      <c r="H96" s="262"/>
      <c r="I96" s="262"/>
      <c r="J96" s="262"/>
      <c r="K96" s="262"/>
      <c r="L96" s="262"/>
      <c r="M96" s="262"/>
      <c r="N96" s="262"/>
      <c r="O96" s="262"/>
      <c r="P96" s="262"/>
      <c r="Q96" s="262"/>
      <c r="R96" s="262"/>
      <c r="S96" s="262"/>
      <c r="T96" s="262"/>
      <c r="U96" s="262"/>
    </row>
    <row r="97" spans="1:21" x14ac:dyDescent="0.25">
      <c r="A97" s="262"/>
      <c r="B97" s="262"/>
      <c r="C97" s="262"/>
      <c r="D97" s="262"/>
      <c r="E97" s="262"/>
      <c r="F97" s="262"/>
      <c r="G97" s="262"/>
      <c r="H97" s="262"/>
      <c r="I97" s="262"/>
      <c r="J97" s="262"/>
      <c r="K97" s="262"/>
      <c r="L97" s="262"/>
      <c r="M97" s="262"/>
      <c r="N97" s="262"/>
      <c r="O97" s="262"/>
      <c r="P97" s="262"/>
      <c r="Q97" s="262"/>
      <c r="R97" s="262"/>
      <c r="S97" s="262"/>
      <c r="T97" s="262"/>
      <c r="U97" s="262"/>
    </row>
    <row r="98" spans="1:21" x14ac:dyDescent="0.25">
      <c r="A98" s="262"/>
      <c r="B98" s="262"/>
      <c r="C98" s="262"/>
      <c r="D98" s="262"/>
      <c r="E98" s="262"/>
      <c r="F98" s="262"/>
      <c r="G98" s="262"/>
      <c r="H98" s="262"/>
      <c r="I98" s="262"/>
      <c r="J98" s="262"/>
      <c r="K98" s="262"/>
      <c r="L98" s="262"/>
      <c r="M98" s="262"/>
      <c r="N98" s="262"/>
      <c r="O98" s="262"/>
      <c r="P98" s="262"/>
      <c r="Q98" s="262"/>
      <c r="R98" s="262"/>
      <c r="S98" s="262"/>
      <c r="T98" s="262"/>
      <c r="U98" s="262"/>
    </row>
    <row r="99" spans="1:21" x14ac:dyDescent="0.25">
      <c r="A99" s="262"/>
      <c r="B99" s="262"/>
      <c r="C99" s="262"/>
      <c r="D99" s="262"/>
      <c r="E99" s="262"/>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8" t="s">
        <v>8</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 xml:space="preserve"> АО "Россети Тюмень" </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M_TP1200.VL.0041</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Реконструкция ВЛ 110 кВ отпайка Речная от ВЛ Святогор – Средний Балык 1, 2 (замена 72 опор, 2х16,5 км провода)</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1" t="s">
        <v>4</v>
      </c>
      <c r="B19" s="321" t="s">
        <v>107</v>
      </c>
      <c r="C19" s="322" t="s">
        <v>312</v>
      </c>
      <c r="D19" s="321" t="s">
        <v>311</v>
      </c>
      <c r="E19" s="321" t="s">
        <v>106</v>
      </c>
      <c r="F19" s="321" t="s">
        <v>105</v>
      </c>
      <c r="G19" s="321" t="s">
        <v>307</v>
      </c>
      <c r="H19" s="321" t="s">
        <v>104</v>
      </c>
      <c r="I19" s="321" t="s">
        <v>103</v>
      </c>
      <c r="J19" s="321" t="s">
        <v>102</v>
      </c>
      <c r="K19" s="321" t="s">
        <v>101</v>
      </c>
      <c r="L19" s="321" t="s">
        <v>100</v>
      </c>
      <c r="M19" s="321" t="s">
        <v>99</v>
      </c>
      <c r="N19" s="321" t="s">
        <v>98</v>
      </c>
      <c r="O19" s="321" t="s">
        <v>97</v>
      </c>
      <c r="P19" s="321" t="s">
        <v>96</v>
      </c>
      <c r="Q19" s="321" t="s">
        <v>310</v>
      </c>
      <c r="R19" s="321"/>
      <c r="S19" s="324" t="s">
        <v>411</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0" t="s">
        <v>308</v>
      </c>
      <c r="R20" s="41" t="s">
        <v>309</v>
      </c>
      <c r="S20" s="324"/>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412</v>
      </c>
      <c r="H22" s="45"/>
      <c r="I22" s="45"/>
      <c r="J22" s="45"/>
      <c r="K22" s="45"/>
      <c r="L22" s="45"/>
      <c r="M22" s="45"/>
      <c r="N22" s="45"/>
      <c r="O22" s="45"/>
      <c r="P22" s="45"/>
      <c r="Q22" s="37"/>
      <c r="R22" s="5"/>
      <c r="S22" s="140"/>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4"/>
      <c r="B25" s="45" t="s">
        <v>91</v>
      </c>
      <c r="C25" s="45"/>
      <c r="D25" s="45"/>
      <c r="E25" s="45" t="s">
        <v>90</v>
      </c>
      <c r="F25" s="45" t="s">
        <v>89</v>
      </c>
      <c r="G25" s="45" t="s">
        <v>413</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1"/>
      <c r="B29" s="45" t="s">
        <v>305</v>
      </c>
      <c r="C29" s="45"/>
      <c r="D29" s="45"/>
      <c r="E29" s="101" t="s">
        <v>306</v>
      </c>
      <c r="F29" s="101" t="s">
        <v>306</v>
      </c>
      <c r="G29" s="101" t="s">
        <v>306</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2026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 xml:space="preserve"> 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M_TP1200.VL.0041</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3" t="str">
        <f>'1. паспорт местоположение'!A15:C15</f>
        <v>Реконструкция ВЛ 110 кВ отпайка Речная от ВЛ Святогор – Средний Балык 1, 2 (замена 72 опор, 2х16,5 км провода)</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20" t="s">
        <v>424</v>
      </c>
      <c r="B19" s="320"/>
      <c r="C19" s="320"/>
      <c r="D19" s="320"/>
      <c r="E19" s="320"/>
      <c r="F19" s="320"/>
      <c r="G19" s="320"/>
      <c r="H19" s="320"/>
      <c r="I19" s="320"/>
      <c r="J19" s="320"/>
      <c r="K19" s="320"/>
      <c r="L19" s="320"/>
      <c r="M19" s="320"/>
      <c r="N19" s="320"/>
      <c r="O19" s="320"/>
      <c r="P19" s="320"/>
      <c r="Q19" s="320"/>
      <c r="R19" s="320"/>
      <c r="S19" s="320"/>
      <c r="T19" s="320"/>
    </row>
    <row r="20" spans="1:113" s="57"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4</v>
      </c>
      <c r="B21" s="332" t="s">
        <v>227</v>
      </c>
      <c r="C21" s="333"/>
      <c r="D21" s="336" t="s">
        <v>129</v>
      </c>
      <c r="E21" s="332" t="s">
        <v>453</v>
      </c>
      <c r="F21" s="333"/>
      <c r="G21" s="332" t="s">
        <v>246</v>
      </c>
      <c r="H21" s="333"/>
      <c r="I21" s="332" t="s">
        <v>128</v>
      </c>
      <c r="J21" s="333"/>
      <c r="K21" s="336" t="s">
        <v>127</v>
      </c>
      <c r="L21" s="332" t="s">
        <v>126</v>
      </c>
      <c r="M21" s="333"/>
      <c r="N21" s="332" t="s">
        <v>449</v>
      </c>
      <c r="O21" s="333"/>
      <c r="P21" s="336" t="s">
        <v>125</v>
      </c>
      <c r="Q21" s="325" t="s">
        <v>124</v>
      </c>
      <c r="R21" s="326"/>
      <c r="S21" s="325" t="s">
        <v>123</v>
      </c>
      <c r="T21" s="327"/>
    </row>
    <row r="22" spans="1:113" ht="204.75" customHeight="1" x14ac:dyDescent="0.25">
      <c r="A22" s="330"/>
      <c r="B22" s="334"/>
      <c r="C22" s="335"/>
      <c r="D22" s="339"/>
      <c r="E22" s="334"/>
      <c r="F22" s="335"/>
      <c r="G22" s="334"/>
      <c r="H22" s="335"/>
      <c r="I22" s="334"/>
      <c r="J22" s="335"/>
      <c r="K22" s="337"/>
      <c r="L22" s="334"/>
      <c r="M22" s="335"/>
      <c r="N22" s="334"/>
      <c r="O22" s="335"/>
      <c r="P22" s="337"/>
      <c r="Q22" s="92" t="s">
        <v>122</v>
      </c>
      <c r="R22" s="92" t="s">
        <v>423</v>
      </c>
      <c r="S22" s="92" t="s">
        <v>121</v>
      </c>
      <c r="T22" s="92" t="s">
        <v>120</v>
      </c>
    </row>
    <row r="23" spans="1:113" ht="51.75" customHeight="1" x14ac:dyDescent="0.25">
      <c r="A23" s="331"/>
      <c r="B23" s="148" t="s">
        <v>118</v>
      </c>
      <c r="C23" s="148" t="s">
        <v>119</v>
      </c>
      <c r="D23" s="337"/>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1"/>
      <c r="R25" s="59"/>
      <c r="S25" s="151"/>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38" t="s">
        <v>459</v>
      </c>
      <c r="C29" s="338"/>
      <c r="D29" s="338"/>
      <c r="E29" s="338"/>
      <c r="F29" s="338"/>
      <c r="G29" s="338"/>
      <c r="H29" s="338"/>
      <c r="I29" s="338"/>
      <c r="J29" s="338"/>
      <c r="K29" s="338"/>
      <c r="L29" s="338"/>
      <c r="M29" s="338"/>
      <c r="N29" s="338"/>
      <c r="O29" s="338"/>
      <c r="P29" s="338"/>
      <c r="Q29" s="338"/>
      <c r="R29" s="33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6" zoomScaleSheetLayoutView="100" workbookViewId="0">
      <selection activeCell="S25" sqref="S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7" s="12"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row>
    <row r="8" spans="1:27" s="12" customFormat="1" ht="18.75" customHeight="1" x14ac:dyDescent="0.2">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row>
    <row r="9" spans="1:27" s="12" customFormat="1" ht="18.75" customHeight="1"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customHeight="1" x14ac:dyDescent="0.2">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row>
    <row r="12" spans="1:27" s="12" customFormat="1" ht="18.75" customHeight="1" x14ac:dyDescent="0.2">
      <c r="A12" s="348" t="str">
        <f>'1. паспорт местоположение'!A12:C12</f>
        <v>M_TP1200.VL.0041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row>
    <row r="15" spans="1:27" s="3" customFormat="1" ht="15" customHeight="1" x14ac:dyDescent="0.2">
      <c r="A15" s="313" t="str">
        <f>'1. паспорт местоположение'!A15:C15</f>
        <v>Реконструкция ВЛ 110 кВ отпайка Речная от ВЛ Святогор – Средний Балык 1, 2 (замена 72 опор, 2х16,5 км провода)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row>
    <row r="18" spans="1:27"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row>
    <row r="19" spans="1:27" ht="25.5" customHeight="1" x14ac:dyDescent="0.25">
      <c r="A19" s="320" t="s">
        <v>426</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7" customFormat="1" ht="21" customHeight="1" x14ac:dyDescent="0.25"/>
    <row r="21" spans="1:27" ht="15.75" customHeight="1" x14ac:dyDescent="0.25">
      <c r="A21" s="344" t="s">
        <v>4</v>
      </c>
      <c r="B21" s="340" t="s">
        <v>433</v>
      </c>
      <c r="C21" s="341"/>
      <c r="D21" s="340" t="s">
        <v>435</v>
      </c>
      <c r="E21" s="341"/>
      <c r="F21" s="325" t="s">
        <v>101</v>
      </c>
      <c r="G21" s="327"/>
      <c r="H21" s="327"/>
      <c r="I21" s="326"/>
      <c r="J21" s="344" t="s">
        <v>436</v>
      </c>
      <c r="K21" s="340" t="s">
        <v>437</v>
      </c>
      <c r="L21" s="341"/>
      <c r="M21" s="340" t="s">
        <v>438</v>
      </c>
      <c r="N21" s="341"/>
      <c r="O21" s="340" t="s">
        <v>425</v>
      </c>
      <c r="P21" s="341"/>
      <c r="Q21" s="340" t="s">
        <v>134</v>
      </c>
      <c r="R21" s="341"/>
      <c r="S21" s="344" t="s">
        <v>133</v>
      </c>
      <c r="T21" s="344" t="s">
        <v>439</v>
      </c>
      <c r="U21" s="344" t="s">
        <v>434</v>
      </c>
      <c r="V21" s="340" t="s">
        <v>132</v>
      </c>
      <c r="W21" s="341"/>
      <c r="X21" s="325" t="s">
        <v>124</v>
      </c>
      <c r="Y21" s="327"/>
      <c r="Z21" s="325" t="s">
        <v>123</v>
      </c>
      <c r="AA21" s="327"/>
    </row>
    <row r="22" spans="1:27" ht="216" customHeight="1" x14ac:dyDescent="0.25">
      <c r="A22" s="350"/>
      <c r="B22" s="342"/>
      <c r="C22" s="343"/>
      <c r="D22" s="342"/>
      <c r="E22" s="343"/>
      <c r="F22" s="325" t="s">
        <v>131</v>
      </c>
      <c r="G22" s="326"/>
      <c r="H22" s="325" t="s">
        <v>130</v>
      </c>
      <c r="I22" s="326"/>
      <c r="J22" s="345"/>
      <c r="K22" s="342"/>
      <c r="L22" s="343"/>
      <c r="M22" s="342"/>
      <c r="N22" s="343"/>
      <c r="O22" s="342"/>
      <c r="P22" s="343"/>
      <c r="Q22" s="342"/>
      <c r="R22" s="343"/>
      <c r="S22" s="345"/>
      <c r="T22" s="345"/>
      <c r="U22" s="345"/>
      <c r="V22" s="342"/>
      <c r="W22" s="343"/>
      <c r="X22" s="92" t="s">
        <v>122</v>
      </c>
      <c r="Y22" s="92" t="s">
        <v>423</v>
      </c>
      <c r="Z22" s="92" t="s">
        <v>121</v>
      </c>
      <c r="AA22" s="92" t="s">
        <v>120</v>
      </c>
    </row>
    <row r="23" spans="1:27" ht="60" customHeight="1" x14ac:dyDescent="0.25">
      <c r="A23" s="345"/>
      <c r="B23" s="146" t="s">
        <v>118</v>
      </c>
      <c r="C23" s="146"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0">
        <v>1</v>
      </c>
      <c r="B25" s="159" t="s">
        <v>484</v>
      </c>
      <c r="C25" s="159" t="s">
        <v>484</v>
      </c>
      <c r="D25" s="159" t="s">
        <v>484</v>
      </c>
      <c r="E25" s="159" t="s">
        <v>484</v>
      </c>
      <c r="F25" s="162">
        <v>110</v>
      </c>
      <c r="G25" s="160">
        <v>110</v>
      </c>
      <c r="H25" s="160">
        <v>110</v>
      </c>
      <c r="I25" s="160">
        <v>110</v>
      </c>
      <c r="J25" s="158" t="s">
        <v>485</v>
      </c>
      <c r="K25" s="158" t="s">
        <v>62</v>
      </c>
      <c r="L25" s="163" t="s">
        <v>62</v>
      </c>
      <c r="M25" s="163" t="s">
        <v>486</v>
      </c>
      <c r="N25" s="163" t="s">
        <v>486</v>
      </c>
      <c r="O25" s="161" t="s">
        <v>467</v>
      </c>
      <c r="P25" s="161" t="s">
        <v>467</v>
      </c>
      <c r="Q25" s="161" t="s">
        <v>487</v>
      </c>
      <c r="R25" s="161" t="s">
        <v>487</v>
      </c>
      <c r="S25" s="158" t="s">
        <v>306</v>
      </c>
      <c r="T25" s="158" t="s">
        <v>542</v>
      </c>
      <c r="U25" s="158" t="s">
        <v>408</v>
      </c>
      <c r="V25" s="164" t="s">
        <v>468</v>
      </c>
      <c r="W25" s="164" t="s">
        <v>468</v>
      </c>
      <c r="X25" s="159" t="s">
        <v>488</v>
      </c>
      <c r="Y25" s="159" t="s">
        <v>489</v>
      </c>
      <c r="Z25" s="159" t="s">
        <v>543</v>
      </c>
      <c r="AA25" s="159" t="s">
        <v>544</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2026 год</v>
      </c>
      <c r="B5" s="305"/>
      <c r="C5" s="305"/>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18" t="s">
        <v>8</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 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M_TP1200.VL.0041</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5.75" x14ac:dyDescent="0.2">
      <c r="A15" s="351" t="str">
        <f>'1. паспорт местоположение'!A15:C15</f>
        <v>Реконструкция ВЛ 110 кВ отпайка Речная от ВЛ Святогор – Средний Балык 1, 2 (замена 72 опор, 2х16,5 км провода)</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431</v>
      </c>
      <c r="C22" s="194" t="s">
        <v>540</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451</v>
      </c>
      <c r="C24" s="29" t="s">
        <v>483</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452</v>
      </c>
      <c r="C25" s="195" t="str">
        <f>CONCATENATE(ROUND('6.2. Паспорт фин осв ввод'!D30/32.964,3)," млн.руб./","км")</f>
        <v>17,944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29" t="s">
        <v>471</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432</v>
      </c>
      <c r="C27" s="29" t="s">
        <v>469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481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3"/>
      <c r="AB6" s="143"/>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3"/>
      <c r="AB7" s="143"/>
    </row>
    <row r="8" spans="1:28" ht="15.75" x14ac:dyDescent="0.25">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4"/>
      <c r="AB8" s="144"/>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5"/>
      <c r="AB9" s="145"/>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3"/>
      <c r="AB10" s="143"/>
    </row>
    <row r="11" spans="1:28" ht="15.75" x14ac:dyDescent="0.25">
      <c r="A11" s="313" t="str">
        <f>'1. паспорт местоположение'!A12:C12</f>
        <v>M_TP1200.VL.0041</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4"/>
      <c r="AB11" s="144"/>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5"/>
      <c r="AB12" s="145"/>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3" t="str">
        <f>'1. паспорт местоположение'!A15:C15</f>
        <v>Реконструкция ВЛ 110 кВ отпайка Речная от ВЛ Святогор – Средний Балык 1, 2 (замена 72 опор, 2х16,5 км провода)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4"/>
      <c r="AB14" s="144"/>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5"/>
      <c r="AB15" s="145"/>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53"/>
      <c r="AB16" s="15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53"/>
      <c r="AB17" s="15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53"/>
      <c r="AB18" s="15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53"/>
      <c r="AB19" s="153"/>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54"/>
      <c r="AB20" s="154"/>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54"/>
      <c r="AB21" s="154"/>
    </row>
    <row r="22" spans="1:28" x14ac:dyDescent="0.25">
      <c r="A22" s="354" t="s">
        <v>450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55"/>
      <c r="AB22" s="155"/>
    </row>
    <row r="23" spans="1:28" ht="32.25" customHeight="1" x14ac:dyDescent="0.25">
      <c r="A23" s="356" t="s">
        <v>303</v>
      </c>
      <c r="B23" s="357"/>
      <c r="C23" s="357"/>
      <c r="D23" s="357"/>
      <c r="E23" s="357"/>
      <c r="F23" s="357"/>
      <c r="G23" s="357"/>
      <c r="H23" s="357"/>
      <c r="I23" s="357"/>
      <c r="J23" s="357"/>
      <c r="K23" s="357"/>
      <c r="L23" s="358"/>
      <c r="M23" s="355" t="s">
        <v>304</v>
      </c>
      <c r="N23" s="355"/>
      <c r="O23" s="355"/>
      <c r="P23" s="355"/>
      <c r="Q23" s="355"/>
      <c r="R23" s="355"/>
      <c r="S23" s="355"/>
      <c r="T23" s="355"/>
      <c r="U23" s="355"/>
      <c r="V23" s="355"/>
      <c r="W23" s="355"/>
      <c r="X23" s="355"/>
      <c r="Y23" s="355"/>
      <c r="Z23" s="355"/>
    </row>
    <row r="24" spans="1:28" ht="151.5" customHeight="1" x14ac:dyDescent="0.25">
      <c r="A24" s="172" t="s">
        <v>237</v>
      </c>
      <c r="B24" s="90" t="s">
        <v>244</v>
      </c>
      <c r="C24" s="172" t="s">
        <v>297</v>
      </c>
      <c r="D24" s="172" t="s">
        <v>238</v>
      </c>
      <c r="E24" s="172" t="s">
        <v>298</v>
      </c>
      <c r="F24" s="172" t="s">
        <v>300</v>
      </c>
      <c r="G24" s="172" t="s">
        <v>299</v>
      </c>
      <c r="H24" s="172" t="s">
        <v>239</v>
      </c>
      <c r="I24" s="172" t="s">
        <v>301</v>
      </c>
      <c r="J24" s="172" t="s">
        <v>245</v>
      </c>
      <c r="K24" s="90" t="s">
        <v>243</v>
      </c>
      <c r="L24" s="90" t="s">
        <v>240</v>
      </c>
      <c r="M24" s="91" t="s">
        <v>252</v>
      </c>
      <c r="N24" s="90" t="s">
        <v>461</v>
      </c>
      <c r="O24" s="172" t="s">
        <v>250</v>
      </c>
      <c r="P24" s="172" t="s">
        <v>251</v>
      </c>
      <c r="Q24" s="172" t="s">
        <v>249</v>
      </c>
      <c r="R24" s="172" t="s">
        <v>239</v>
      </c>
      <c r="S24" s="172" t="s">
        <v>248</v>
      </c>
      <c r="T24" s="172" t="s">
        <v>247</v>
      </c>
      <c r="U24" s="172" t="s">
        <v>296</v>
      </c>
      <c r="V24" s="172" t="s">
        <v>249</v>
      </c>
      <c r="W24" s="98" t="s">
        <v>242</v>
      </c>
      <c r="X24" s="98" t="s">
        <v>254</v>
      </c>
      <c r="Y24" s="98" t="s">
        <v>255</v>
      </c>
      <c r="Z24" s="100" t="s">
        <v>253</v>
      </c>
    </row>
    <row r="25" spans="1:28" ht="16.5" customHeight="1" x14ac:dyDescent="0.25">
      <c r="A25" s="172">
        <v>1</v>
      </c>
      <c r="B25" s="90">
        <v>2</v>
      </c>
      <c r="C25" s="172">
        <v>3</v>
      </c>
      <c r="D25" s="90">
        <v>4</v>
      </c>
      <c r="E25" s="172">
        <v>5</v>
      </c>
      <c r="F25" s="90">
        <v>6</v>
      </c>
      <c r="G25" s="172">
        <v>7</v>
      </c>
      <c r="H25" s="90">
        <v>8</v>
      </c>
      <c r="I25" s="172">
        <v>9</v>
      </c>
      <c r="J25" s="90">
        <v>10</v>
      </c>
      <c r="K25" s="172">
        <v>11</v>
      </c>
      <c r="L25" s="90">
        <v>12</v>
      </c>
      <c r="M25" s="172">
        <v>13</v>
      </c>
      <c r="N25" s="90">
        <v>14</v>
      </c>
      <c r="O25" s="172">
        <v>15</v>
      </c>
      <c r="P25" s="90">
        <v>16</v>
      </c>
      <c r="Q25" s="172">
        <v>17</v>
      </c>
      <c r="R25" s="90">
        <v>18</v>
      </c>
      <c r="S25" s="172">
        <v>19</v>
      </c>
      <c r="T25" s="90">
        <v>20</v>
      </c>
      <c r="U25" s="172">
        <v>21</v>
      </c>
      <c r="V25" s="90">
        <v>22</v>
      </c>
      <c r="W25" s="172">
        <v>23</v>
      </c>
      <c r="X25" s="90">
        <v>24</v>
      </c>
      <c r="Y25" s="172">
        <v>25</v>
      </c>
      <c r="Z25" s="90">
        <v>26</v>
      </c>
    </row>
    <row r="26" spans="1:28" ht="60" x14ac:dyDescent="0.25">
      <c r="A26" s="165"/>
      <c r="B26" s="166"/>
      <c r="C26" s="165">
        <f>(C27+C29+C31)/3</f>
        <v>0</v>
      </c>
      <c r="D26" s="165">
        <f t="shared" ref="D26" si="0">(D27+D29+D31)/3</f>
        <v>0</v>
      </c>
      <c r="E26" s="165">
        <f>(E27+E29+E31)/3</f>
        <v>0</v>
      </c>
      <c r="F26" s="166">
        <f>C26*D26</f>
        <v>0</v>
      </c>
      <c r="G26" s="165">
        <f>C26*E26</f>
        <v>0</v>
      </c>
      <c r="H26" s="166">
        <v>226773</v>
      </c>
      <c r="I26" s="167">
        <f>F26/H26</f>
        <v>0</v>
      </c>
      <c r="J26" s="167">
        <f>D26/H26</f>
        <v>0</v>
      </c>
      <c r="K26" s="165"/>
      <c r="L26" s="166"/>
      <c r="M26" s="168">
        <v>2028</v>
      </c>
      <c r="N26" s="167">
        <v>0</v>
      </c>
      <c r="O26" s="167">
        <v>0</v>
      </c>
      <c r="P26" s="167">
        <v>0</v>
      </c>
      <c r="Q26" s="167">
        <v>0</v>
      </c>
      <c r="R26" s="167">
        <v>226773</v>
      </c>
      <c r="S26" s="167">
        <v>0</v>
      </c>
      <c r="T26" s="167">
        <v>0</v>
      </c>
      <c r="U26" s="167">
        <v>0</v>
      </c>
      <c r="V26" s="167">
        <v>0</v>
      </c>
      <c r="W26" s="167">
        <f>S26-I26</f>
        <v>0</v>
      </c>
      <c r="X26" s="167">
        <f>T26-J26</f>
        <v>0</v>
      </c>
      <c r="Y26" s="167"/>
      <c r="Z26" s="169" t="s">
        <v>491</v>
      </c>
    </row>
    <row r="27" spans="1:28" ht="37.5" customHeight="1" x14ac:dyDescent="0.25">
      <c r="A27" s="84" t="s">
        <v>545</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7.25" customHeight="1" x14ac:dyDescent="0.25">
      <c r="A28" s="83" t="s">
        <v>546</v>
      </c>
      <c r="B28" s="84" t="s">
        <v>492</v>
      </c>
      <c r="C28" s="86">
        <v>0</v>
      </c>
      <c r="D28" s="86">
        <v>0</v>
      </c>
      <c r="E28" s="86">
        <v>0</v>
      </c>
      <c r="F28" s="86">
        <f>C28*D28</f>
        <v>0</v>
      </c>
      <c r="G28" s="86"/>
      <c r="H28" s="86"/>
      <c r="I28" s="86"/>
      <c r="J28" s="86"/>
      <c r="K28" s="170"/>
      <c r="L28" s="171"/>
      <c r="M28" s="87"/>
      <c r="N28" s="83"/>
      <c r="O28" s="83"/>
      <c r="P28" s="83"/>
      <c r="Q28" s="83"/>
      <c r="R28" s="83"/>
      <c r="S28" s="83"/>
      <c r="T28" s="83"/>
      <c r="U28" s="83"/>
      <c r="V28" s="83"/>
      <c r="W28" s="83"/>
      <c r="X28" s="83"/>
      <c r="Y28" s="83"/>
      <c r="Z28" s="83"/>
    </row>
    <row r="29" spans="1:28" ht="37.5" customHeight="1" x14ac:dyDescent="0.25">
      <c r="A29" s="89" t="s">
        <v>547</v>
      </c>
      <c r="B29" s="89"/>
      <c r="C29" s="86">
        <f>SUM(C30:C30)</f>
        <v>0</v>
      </c>
      <c r="D29" s="86">
        <f t="shared" ref="D29:F29" si="2">SUM(D30:D30)</f>
        <v>0</v>
      </c>
      <c r="E29" s="86">
        <f t="shared" si="2"/>
        <v>0</v>
      </c>
      <c r="F29" s="86">
        <f t="shared" si="2"/>
        <v>0</v>
      </c>
      <c r="G29" s="86"/>
      <c r="H29" s="86"/>
      <c r="I29" s="86"/>
      <c r="J29" s="86"/>
      <c r="K29" s="171"/>
      <c r="L29" s="171"/>
      <c r="M29" s="83"/>
      <c r="N29" s="83"/>
      <c r="O29" s="83"/>
      <c r="P29" s="83"/>
      <c r="Q29" s="83"/>
      <c r="R29" s="83"/>
      <c r="S29" s="83"/>
      <c r="T29" s="83"/>
      <c r="U29" s="83"/>
      <c r="V29" s="83"/>
      <c r="W29" s="83"/>
      <c r="X29" s="83"/>
      <c r="Y29" s="83"/>
      <c r="Z29" s="83"/>
    </row>
    <row r="30" spans="1:28" ht="45" customHeight="1" x14ac:dyDescent="0.25">
      <c r="A30" s="83" t="s">
        <v>548</v>
      </c>
      <c r="B30" s="84" t="s">
        <v>492</v>
      </c>
      <c r="C30" s="86">
        <v>0</v>
      </c>
      <c r="D30" s="86">
        <v>0</v>
      </c>
      <c r="E30" s="86">
        <v>0</v>
      </c>
      <c r="F30" s="86">
        <f>C30*D30</f>
        <v>0</v>
      </c>
      <c r="G30" s="86"/>
      <c r="H30" s="86"/>
      <c r="I30" s="86"/>
      <c r="J30" s="86"/>
      <c r="K30" s="171"/>
      <c r="L30" s="171"/>
      <c r="M30" s="83"/>
      <c r="N30" s="83"/>
      <c r="O30" s="83"/>
      <c r="P30" s="83"/>
      <c r="Q30" s="83"/>
      <c r="R30" s="83"/>
      <c r="S30" s="83"/>
      <c r="T30" s="83"/>
      <c r="U30" s="83"/>
      <c r="V30" s="83"/>
      <c r="W30" s="83"/>
      <c r="X30" s="83"/>
      <c r="Y30" s="83"/>
      <c r="Z30" s="83"/>
    </row>
    <row r="31" spans="1:28" ht="37.5" customHeight="1" x14ac:dyDescent="0.25">
      <c r="A31" s="89" t="s">
        <v>549</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7.25" customHeight="1" x14ac:dyDescent="0.25">
      <c r="A32" s="83" t="s">
        <v>550</v>
      </c>
      <c r="B32" s="84" t="s">
        <v>492</v>
      </c>
      <c r="C32" s="86">
        <v>0</v>
      </c>
      <c r="D32" s="86">
        <v>0</v>
      </c>
      <c r="E32" s="86">
        <v>0</v>
      </c>
      <c r="F32" s="86">
        <v>0</v>
      </c>
      <c r="G32" s="86"/>
      <c r="H32" s="86"/>
      <c r="I32" s="86"/>
      <c r="J32" s="86"/>
      <c r="K32" s="171"/>
      <c r="L32" s="171"/>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26" sqref="H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18" t="s">
        <v>8</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M_TP1200.VL.0041</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8.75" x14ac:dyDescent="0.2">
      <c r="A15" s="320" t="str">
        <f>'1. паспорт местоположение'!A15:C15</f>
        <v>Реконструкция ВЛ 110 кВ отпайка Речная от ВЛ Святогор – Средний Балык 1, 2 (замена 72 опор, 2х16,5 км провода)</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9" t="s">
        <v>427</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1" t="s">
        <v>85</v>
      </c>
      <c r="F19" s="362"/>
      <c r="G19" s="362"/>
      <c r="H19" s="362"/>
      <c r="I19" s="363"/>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BA33" sqref="BA33"/>
    </sheetView>
  </sheetViews>
  <sheetFormatPr defaultRowHeight="15.75" outlineLevelRow="1" x14ac:dyDescent="0.25"/>
  <cols>
    <col min="1" max="1" width="61.7109375" style="204" customWidth="1"/>
    <col min="2" max="3" width="4.140625" style="204" customWidth="1"/>
    <col min="4" max="4" width="4.28515625" style="204" customWidth="1"/>
    <col min="5" max="22" width="4.140625" style="204" hidden="1" customWidth="1"/>
    <col min="23" max="36" width="5" style="204" hidden="1" customWidth="1"/>
    <col min="37" max="37" width="5" style="204" customWidth="1"/>
    <col min="38" max="38" width="11.7109375" style="204" customWidth="1"/>
    <col min="39" max="39" width="16.7109375" style="204" customWidth="1"/>
    <col min="40" max="40" width="22.140625" style="204" customWidth="1"/>
    <col min="41" max="41" width="20.28515625" style="204" customWidth="1"/>
    <col min="42" max="55" width="16.7109375" style="204" customWidth="1"/>
    <col min="56" max="56" width="18.85546875" style="204" customWidth="1"/>
    <col min="57" max="57" width="20.5703125" style="204" customWidth="1"/>
    <col min="58" max="59" width="16.7109375" style="204" customWidth="1"/>
    <col min="60" max="60" width="26.28515625" style="204" customWidth="1"/>
    <col min="61" max="79" width="16.7109375" style="204" customWidth="1"/>
    <col min="80" max="95" width="17.85546875" style="204" customWidth="1"/>
    <col min="96" max="125" width="16.7109375" style="204" customWidth="1"/>
    <col min="126" max="16384" width="9.140625" style="204"/>
  </cols>
  <sheetData>
    <row r="1" spans="1:111" s="203" customFormat="1" ht="12.75" customHeight="1" x14ac:dyDescent="0.2">
      <c r="A1" s="364"/>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202"/>
      <c r="AM1" s="202"/>
      <c r="AN1" s="202"/>
      <c r="AO1" s="202"/>
      <c r="AP1" s="202"/>
      <c r="AQ1" s="202"/>
      <c r="AR1" s="202"/>
      <c r="AS1" s="202"/>
      <c r="AT1" s="202"/>
      <c r="AU1" s="202"/>
      <c r="AV1" s="202"/>
      <c r="AW1" s="38" t="s">
        <v>68</v>
      </c>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row>
    <row r="2" spans="1:111" s="203" customFormat="1" ht="20.25" customHeight="1" x14ac:dyDescent="0.3">
      <c r="A2" s="364"/>
      <c r="B2" s="301"/>
      <c r="C2" s="301"/>
      <c r="D2" s="301"/>
      <c r="E2" s="301"/>
      <c r="F2" s="301"/>
      <c r="G2" s="301"/>
      <c r="H2" s="301"/>
      <c r="I2" s="301"/>
      <c r="J2" s="301"/>
      <c r="K2" s="301"/>
      <c r="L2" s="301"/>
      <c r="M2" s="301"/>
      <c r="N2" s="301"/>
      <c r="O2" s="301"/>
      <c r="P2" s="301"/>
      <c r="Q2" s="301"/>
      <c r="R2" s="301"/>
      <c r="S2" s="301"/>
      <c r="T2" s="301"/>
      <c r="U2" s="301"/>
      <c r="V2" s="301"/>
      <c r="W2" s="301"/>
      <c r="X2" s="301"/>
      <c r="Y2" s="301"/>
      <c r="Z2" s="301"/>
      <c r="AA2" s="301"/>
      <c r="AB2" s="301"/>
      <c r="AC2" s="301"/>
      <c r="AD2" s="301"/>
      <c r="AE2" s="301"/>
      <c r="AF2" s="301"/>
      <c r="AG2" s="301"/>
      <c r="AH2" s="301"/>
      <c r="AI2" s="301"/>
      <c r="AJ2" s="301"/>
      <c r="AK2" s="301"/>
      <c r="AL2" s="202"/>
      <c r="AM2" s="202"/>
      <c r="AN2" s="202"/>
      <c r="AO2" s="202"/>
      <c r="AP2" s="202"/>
      <c r="AQ2" s="202"/>
      <c r="AR2" s="202"/>
      <c r="AS2" s="202"/>
      <c r="AT2" s="202"/>
      <c r="AU2" s="202"/>
      <c r="AV2" s="202"/>
      <c r="AW2" s="15" t="s">
        <v>9</v>
      </c>
      <c r="AX2" s="202"/>
      <c r="AY2" s="202"/>
      <c r="AZ2" s="202"/>
      <c r="BA2" s="202"/>
      <c r="BB2" s="202"/>
      <c r="BC2" s="202"/>
      <c r="BD2" s="202"/>
      <c r="BE2" s="202"/>
      <c r="BF2" s="202"/>
      <c r="BG2" s="202"/>
      <c r="BH2" s="202"/>
      <c r="BI2" s="202"/>
      <c r="BJ2" s="202"/>
      <c r="BK2" s="202"/>
      <c r="BL2" s="202"/>
      <c r="BM2" s="202"/>
      <c r="BN2" s="202"/>
      <c r="BO2" s="202"/>
      <c r="BP2" s="202"/>
      <c r="BQ2" s="202"/>
      <c r="BR2" s="202"/>
      <c r="BS2" s="202"/>
      <c r="BT2" s="202"/>
      <c r="BU2" s="202"/>
      <c r="BV2" s="202"/>
      <c r="BW2" s="202"/>
      <c r="BX2" s="202"/>
      <c r="BY2" s="202"/>
      <c r="BZ2" s="202"/>
      <c r="CA2" s="202"/>
      <c r="CB2" s="202"/>
      <c r="CC2" s="202"/>
      <c r="CD2" s="202"/>
      <c r="CE2" s="202"/>
      <c r="CF2" s="202"/>
      <c r="CG2" s="202"/>
      <c r="CH2" s="202"/>
      <c r="CI2" s="202"/>
      <c r="CJ2" s="202"/>
      <c r="CK2" s="202"/>
      <c r="CL2" s="202"/>
      <c r="CM2" s="202"/>
      <c r="CN2" s="202"/>
      <c r="CO2" s="202"/>
      <c r="CP2" s="202"/>
      <c r="CQ2" s="202"/>
      <c r="CR2" s="202"/>
      <c r="CS2" s="202"/>
      <c r="CT2" s="202"/>
      <c r="CU2" s="202"/>
      <c r="CV2" s="202"/>
      <c r="CW2" s="202"/>
      <c r="CX2" s="202"/>
      <c r="CY2" s="202"/>
      <c r="CZ2" s="202"/>
      <c r="DA2" s="202"/>
      <c r="DB2" s="202"/>
      <c r="DC2" s="202"/>
      <c r="DD2" s="202"/>
      <c r="DE2" s="202"/>
      <c r="DF2" s="202"/>
      <c r="DG2" s="202"/>
    </row>
    <row r="3" spans="1:111" ht="18.75" x14ac:dyDescent="0.3">
      <c r="A3" s="364"/>
      <c r="B3" s="301"/>
      <c r="C3" s="301"/>
      <c r="D3" s="301"/>
      <c r="E3" s="301"/>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c r="AF3" s="301"/>
      <c r="AG3" s="301"/>
      <c r="AH3" s="301"/>
      <c r="AI3" s="301"/>
      <c r="AJ3" s="301"/>
      <c r="AK3" s="301"/>
      <c r="AW3" s="15" t="s">
        <v>67</v>
      </c>
    </row>
    <row r="4" spans="1:111" s="297" customFormat="1" ht="18.75" customHeight="1" x14ac:dyDescent="0.2">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c r="AD4" s="365"/>
      <c r="AE4" s="365"/>
      <c r="AF4" s="365"/>
      <c r="AG4" s="365"/>
      <c r="AH4" s="365"/>
      <c r="AI4" s="365"/>
      <c r="AJ4" s="365"/>
      <c r="AK4" s="365"/>
      <c r="AL4" s="365"/>
      <c r="AM4" s="365"/>
      <c r="AN4" s="365"/>
      <c r="AO4" s="365"/>
      <c r="AP4" s="365"/>
      <c r="AQ4" s="365"/>
      <c r="AR4" s="365"/>
    </row>
    <row r="5" spans="1:111" s="297" customFormat="1" ht="18.75" x14ac:dyDescent="0.3">
      <c r="A5" s="17"/>
      <c r="I5" s="16"/>
      <c r="J5" s="16"/>
      <c r="K5" s="15"/>
    </row>
    <row r="6" spans="1:111" s="297" customFormat="1" ht="18.75" x14ac:dyDescent="0.2">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8"/>
      <c r="AK6" s="318"/>
      <c r="AL6" s="318"/>
      <c r="AM6" s="318"/>
      <c r="AN6" s="318"/>
      <c r="AO6" s="318"/>
      <c r="AP6" s="318"/>
      <c r="AQ6" s="318"/>
      <c r="AR6" s="318"/>
    </row>
    <row r="7" spans="1:111" s="297" customFormat="1" ht="18.75" x14ac:dyDescent="0.2">
      <c r="A7" s="294"/>
      <c r="B7" s="294"/>
      <c r="C7" s="294"/>
      <c r="D7" s="294"/>
      <c r="E7" s="294"/>
      <c r="F7" s="294"/>
      <c r="G7" s="294"/>
      <c r="H7" s="294"/>
      <c r="I7" s="294"/>
      <c r="J7" s="294"/>
      <c r="K7" s="294"/>
      <c r="L7" s="143"/>
      <c r="M7" s="143"/>
      <c r="N7" s="143"/>
      <c r="O7" s="143"/>
      <c r="P7" s="143"/>
      <c r="Q7" s="143"/>
      <c r="R7" s="143"/>
      <c r="S7" s="143"/>
      <c r="T7" s="143"/>
      <c r="U7" s="143"/>
      <c r="V7" s="143"/>
      <c r="W7" s="143"/>
      <c r="X7" s="143"/>
      <c r="Y7" s="143"/>
    </row>
    <row r="8" spans="1:111" s="297" customFormat="1" ht="18.75" customHeight="1" x14ac:dyDescent="0.2">
      <c r="A8" s="366" t="s">
        <v>551</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row>
    <row r="9" spans="1:111" s="297" customFormat="1" ht="18.75" customHeight="1" x14ac:dyDescent="0.2">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111" s="297" customFormat="1" ht="18.75" x14ac:dyDescent="0.2">
      <c r="A10" s="294"/>
      <c r="B10" s="294"/>
      <c r="C10" s="294"/>
      <c r="D10" s="294"/>
      <c r="E10" s="294"/>
      <c r="F10" s="294"/>
      <c r="G10" s="294"/>
      <c r="H10" s="294"/>
      <c r="I10" s="294"/>
      <c r="J10" s="294"/>
      <c r="K10" s="294"/>
      <c r="L10" s="143"/>
      <c r="M10" s="143"/>
      <c r="N10" s="143"/>
      <c r="O10" s="143"/>
      <c r="P10" s="143"/>
      <c r="Q10" s="143"/>
      <c r="R10" s="143"/>
      <c r="S10" s="143"/>
      <c r="T10" s="143"/>
      <c r="U10" s="143"/>
      <c r="V10" s="143"/>
      <c r="W10" s="143"/>
      <c r="X10" s="143"/>
      <c r="Y10" s="143"/>
    </row>
    <row r="11" spans="1:111" s="297" customFormat="1" ht="18.75" customHeight="1" x14ac:dyDescent="0.2">
      <c r="A11" s="367" t="str">
        <f>'1. паспорт местоположение'!A12:C12</f>
        <v>M_TP1200.VL.0041</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row>
    <row r="12" spans="1:111" s="297" customFormat="1" ht="18.75" customHeight="1" x14ac:dyDescent="0.2">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111" s="29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row>
    <row r="14" spans="1:111" s="298" customFormat="1" ht="12" x14ac:dyDescent="0.2">
      <c r="A14" s="367" t="str">
        <f>'1. паспорт местоположение'!A15:C15</f>
        <v>Реконструкция ВЛ 110 кВ отпайка Речная от ВЛ Святогор – Средний Балык 1, 2 (замена 72 опор, 2х16,5 км провода)</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row>
    <row r="15" spans="1:111" s="298"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111" s="298"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296"/>
      <c r="U16" s="296"/>
      <c r="V16" s="296"/>
    </row>
    <row r="17" spans="1:61" s="298" customFormat="1" ht="15" customHeight="1" x14ac:dyDescent="0.2">
      <c r="A17" s="320" t="s">
        <v>428</v>
      </c>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row>
    <row r="18" spans="1:61" s="297" customFormat="1" ht="18.75" customHeight="1" x14ac:dyDescent="0.2">
      <c r="A18" s="18"/>
      <c r="I18" s="16"/>
      <c r="J18" s="16"/>
      <c r="K18" s="38"/>
      <c r="AR18" s="38"/>
    </row>
    <row r="19" spans="1:61" s="297" customFormat="1" ht="18.75" customHeight="1" x14ac:dyDescent="0.3">
      <c r="A19" s="18"/>
      <c r="I19" s="16"/>
      <c r="J19" s="16"/>
      <c r="K19" s="15"/>
      <c r="AR19" s="15"/>
    </row>
    <row r="20" spans="1:61" s="297" customFormat="1" ht="18.75" x14ac:dyDescent="0.3">
      <c r="A20" s="17"/>
      <c r="I20" s="16"/>
      <c r="J20" s="16"/>
      <c r="K20" s="15"/>
      <c r="AR20" s="15"/>
    </row>
    <row r="21" spans="1:61" s="297" customFormat="1" ht="18.75" x14ac:dyDescent="0.3">
      <c r="A21" s="17"/>
      <c r="I21" s="16"/>
      <c r="J21" s="16"/>
      <c r="K21" s="15"/>
    </row>
    <row r="22" spans="1:61" ht="27.75" x14ac:dyDescent="0.4">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U22" s="208"/>
      <c r="BD22" s="205"/>
      <c r="BE22" s="206"/>
      <c r="BF22" s="206"/>
      <c r="BG22" s="206"/>
      <c r="BH22" s="206"/>
      <c r="BI22" s="206"/>
    </row>
    <row r="23" spans="1:61" ht="27.75" x14ac:dyDescent="0.4">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U23" s="208"/>
      <c r="BD23" s="205"/>
      <c r="BE23" s="206"/>
      <c r="BF23" s="206"/>
      <c r="BG23" s="206"/>
      <c r="BH23" s="206"/>
      <c r="BI23" s="206"/>
    </row>
    <row r="24" spans="1:61" ht="18.75" customHeight="1" thickBot="1" x14ac:dyDescent="0.3">
      <c r="A24" s="273" t="s">
        <v>293</v>
      </c>
      <c r="B24" s="209"/>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L24" s="209"/>
      <c r="AN24" s="210"/>
      <c r="AO24" s="211"/>
      <c r="AP24" s="211"/>
      <c r="AQ24" s="211"/>
      <c r="AR24" s="211"/>
    </row>
    <row r="25" spans="1:61" ht="18.75" customHeight="1" x14ac:dyDescent="0.25">
      <c r="A25" s="377" t="s">
        <v>530</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9"/>
      <c r="AK25" s="380">
        <f>'6.2. Паспорт фин осв ввод'!D30*1000000</f>
        <v>591498229.68999994</v>
      </c>
      <c r="AL25" s="381"/>
      <c r="AN25" s="207" t="s">
        <v>292</v>
      </c>
      <c r="AO25" s="212"/>
      <c r="AP25" s="212"/>
    </row>
    <row r="26" spans="1:61" ht="15.75" customHeight="1" x14ac:dyDescent="0.25">
      <c r="A26" s="368" t="s">
        <v>291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70"/>
      <c r="AK26" s="371"/>
      <c r="AL26" s="372"/>
      <c r="AN26" s="373" t="s">
        <v>290</v>
      </c>
      <c r="AO26" s="374"/>
      <c r="AP26" s="213">
        <f>SUM(AK95:CQ95)</f>
        <v>0</v>
      </c>
    </row>
    <row r="27" spans="1:61" x14ac:dyDescent="0.25">
      <c r="A27" s="368" t="s">
        <v>289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5">
        <v>57</v>
      </c>
      <c r="AL27" s="376"/>
      <c r="AN27" s="373" t="s">
        <v>288</v>
      </c>
      <c r="AO27" s="374"/>
      <c r="AP27" s="213" t="str">
        <f>IF(SUM(AK96:CQ96)=0,"не окупается",SUM(AK96:CQ96))</f>
        <v>не окупается</v>
      </c>
    </row>
    <row r="28" spans="1:61" ht="15" customHeight="1" x14ac:dyDescent="0.25">
      <c r="A28" s="368" t="s">
        <v>287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5">
        <v>1</v>
      </c>
      <c r="AL28" s="376"/>
      <c r="AN28" s="373" t="s">
        <v>531</v>
      </c>
      <c r="AO28" s="374"/>
      <c r="AP28" s="214">
        <f>AW93</f>
        <v>-739363034.9784044</v>
      </c>
      <c r="AU28" s="215"/>
      <c r="AW28" s="216"/>
      <c r="AX28" s="216"/>
    </row>
    <row r="29" spans="1:61" ht="15" customHeight="1" x14ac:dyDescent="0.25">
      <c r="A29" s="368" t="s">
        <v>286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82">
        <f>AM52*1000/1.2</f>
        <v>-2460640.0000000005</v>
      </c>
      <c r="AL29" s="383"/>
      <c r="AN29" s="373" t="s">
        <v>532</v>
      </c>
      <c r="AO29" s="374"/>
      <c r="AP29" s="217" t="str">
        <f>IF(AP28&gt;0,"да","нет")</f>
        <v>нет</v>
      </c>
      <c r="AU29" s="215"/>
    </row>
    <row r="30" spans="1:61" ht="15" customHeight="1" x14ac:dyDescent="0.25">
      <c r="A30" s="368" t="s">
        <v>533</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70"/>
      <c r="AK30" s="382">
        <v>1</v>
      </c>
      <c r="AL30" s="383"/>
      <c r="AU30" s="215"/>
    </row>
    <row r="31" spans="1:61" x14ac:dyDescent="0.25">
      <c r="A31" s="368" t="s">
        <v>285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70"/>
      <c r="AK31" s="384">
        <v>1</v>
      </c>
      <c r="AL31" s="385"/>
      <c r="AU31" s="215"/>
    </row>
    <row r="32" spans="1:61" x14ac:dyDescent="0.25">
      <c r="A32" s="368" t="s">
        <v>269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70"/>
      <c r="AK32" s="384">
        <f>-AM68</f>
        <v>0</v>
      </c>
      <c r="AL32" s="385"/>
    </row>
    <row r="33" spans="1:95" x14ac:dyDescent="0.25">
      <c r="A33" s="368" t="s">
        <v>284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70"/>
      <c r="AK33" s="384">
        <v>1</v>
      </c>
      <c r="AL33" s="385"/>
    </row>
    <row r="34" spans="1:95" x14ac:dyDescent="0.25">
      <c r="A34" s="368" t="s">
        <v>283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70"/>
      <c r="AK34" s="384">
        <v>1</v>
      </c>
      <c r="AL34" s="385"/>
    </row>
    <row r="35" spans="1:95"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70"/>
      <c r="AK35" s="388"/>
      <c r="AL35" s="389"/>
    </row>
    <row r="36" spans="1:95" x14ac:dyDescent="0.25">
      <c r="A36" s="368" t="s">
        <v>262</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70"/>
      <c r="AK36" s="386">
        <v>0.25</v>
      </c>
      <c r="AL36" s="387"/>
    </row>
    <row r="37" spans="1:95" x14ac:dyDescent="0.25">
      <c r="A37" s="368" t="s">
        <v>528</v>
      </c>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70"/>
      <c r="AK37" s="384">
        <v>0</v>
      </c>
      <c r="AL37" s="385"/>
    </row>
    <row r="38" spans="1:95" x14ac:dyDescent="0.25">
      <c r="A38" s="368" t="s">
        <v>282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70"/>
      <c r="AK38" s="388"/>
      <c r="AL38" s="389"/>
    </row>
    <row r="39" spans="1:95" x14ac:dyDescent="0.25">
      <c r="A39" s="368" t="s">
        <v>281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70"/>
      <c r="AK39" s="390">
        <v>0</v>
      </c>
      <c r="AL39" s="391"/>
    </row>
    <row r="40" spans="1:95" x14ac:dyDescent="0.25">
      <c r="A40" s="368" t="s">
        <v>552</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70"/>
      <c r="AK40" s="388"/>
      <c r="AL40" s="389"/>
    </row>
    <row r="41" spans="1:95" x14ac:dyDescent="0.25">
      <c r="A41" s="368" t="s">
        <v>280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70"/>
      <c r="AK41" s="386">
        <v>0</v>
      </c>
      <c r="AL41" s="387"/>
    </row>
    <row r="42" spans="1:95" x14ac:dyDescent="0.25">
      <c r="A42" s="368" t="s">
        <v>279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70"/>
      <c r="AK42" s="386">
        <v>0</v>
      </c>
      <c r="AL42" s="387"/>
    </row>
    <row r="43" spans="1:95" x14ac:dyDescent="0.25">
      <c r="A43" s="368" t="s">
        <v>278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70"/>
      <c r="AK43" s="386">
        <v>0</v>
      </c>
      <c r="AL43" s="387"/>
      <c r="BJ43" s="218"/>
    </row>
    <row r="44" spans="1:95" x14ac:dyDescent="0.25">
      <c r="A44" s="368" t="s">
        <v>277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70"/>
      <c r="AK44" s="386">
        <v>0.14080000000000001</v>
      </c>
      <c r="AL44" s="387"/>
      <c r="BE44" s="219"/>
      <c r="BF44" s="219"/>
      <c r="BG44" s="219"/>
      <c r="BH44" s="219"/>
      <c r="BI44" s="219"/>
      <c r="BJ44" s="219"/>
    </row>
    <row r="45" spans="1:95" x14ac:dyDescent="0.25">
      <c r="A45" s="368" t="s">
        <v>276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70"/>
      <c r="AK45" s="386">
        <f>1-AK43</f>
        <v>1</v>
      </c>
      <c r="AL45" s="387"/>
    </row>
    <row r="46" spans="1:95" ht="16.5" thickBot="1" x14ac:dyDescent="0.3">
      <c r="A46" s="399" t="s">
        <v>553</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1"/>
      <c r="AK46" s="402">
        <f>AK45*AK44+AK43*AK42*(1-AK36)</f>
        <v>0.14080000000000001</v>
      </c>
      <c r="AL46" s="403"/>
    </row>
    <row r="47" spans="1:95" x14ac:dyDescent="0.25">
      <c r="A47" s="404" t="s">
        <v>275</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v>2030</v>
      </c>
      <c r="AL47" s="408"/>
      <c r="AM47" s="274">
        <v>2031</v>
      </c>
      <c r="AN47" s="220">
        <v>2032</v>
      </c>
      <c r="AO47" s="220">
        <v>2033</v>
      </c>
      <c r="AP47" s="220">
        <v>2034</v>
      </c>
      <c r="AQ47" s="220">
        <v>2035</v>
      </c>
      <c r="AR47" s="220">
        <v>2036</v>
      </c>
      <c r="AS47" s="220">
        <v>2037</v>
      </c>
      <c r="AT47" s="220">
        <v>2038</v>
      </c>
      <c r="AU47" s="220">
        <v>2039</v>
      </c>
      <c r="AV47" s="220">
        <v>2040</v>
      </c>
      <c r="AW47" s="220">
        <v>2041</v>
      </c>
      <c r="AX47" s="220">
        <v>2042</v>
      </c>
      <c r="AY47" s="220">
        <v>2043</v>
      </c>
      <c r="AZ47" s="220">
        <v>2044</v>
      </c>
      <c r="BA47" s="220">
        <v>2045</v>
      </c>
      <c r="BB47" s="220">
        <v>2046</v>
      </c>
      <c r="BC47" s="220">
        <v>2047</v>
      </c>
      <c r="BD47" s="220">
        <v>2048</v>
      </c>
      <c r="BE47" s="220">
        <v>2049</v>
      </c>
      <c r="BF47" s="220">
        <v>2050</v>
      </c>
      <c r="BG47" s="220">
        <v>2051</v>
      </c>
      <c r="BH47" s="220">
        <v>2052</v>
      </c>
      <c r="BI47" s="220">
        <v>2053</v>
      </c>
      <c r="BJ47" s="220">
        <v>2054</v>
      </c>
      <c r="BK47" s="220">
        <v>2055</v>
      </c>
      <c r="BL47" s="220">
        <v>2056</v>
      </c>
      <c r="BM47" s="220">
        <v>2057</v>
      </c>
      <c r="BN47" s="220">
        <v>2058</v>
      </c>
      <c r="BO47" s="220">
        <v>2059</v>
      </c>
      <c r="BP47" s="220">
        <v>2060</v>
      </c>
      <c r="BQ47" s="220">
        <v>2061</v>
      </c>
      <c r="BR47" s="220">
        <v>2062</v>
      </c>
      <c r="BS47" s="220">
        <v>2063</v>
      </c>
      <c r="BT47" s="220">
        <v>2064</v>
      </c>
      <c r="BU47" s="220">
        <v>2065</v>
      </c>
      <c r="BV47" s="220">
        <v>2066</v>
      </c>
      <c r="BW47" s="220">
        <v>2067</v>
      </c>
      <c r="BX47" s="220">
        <v>2068</v>
      </c>
      <c r="BY47" s="220">
        <v>2069</v>
      </c>
      <c r="BZ47" s="220">
        <v>2070</v>
      </c>
      <c r="CA47" s="220">
        <v>2071</v>
      </c>
      <c r="CB47" s="220">
        <v>2072</v>
      </c>
      <c r="CC47" s="220">
        <v>2073</v>
      </c>
      <c r="CD47" s="220">
        <v>2074</v>
      </c>
      <c r="CE47" s="220">
        <v>2075</v>
      </c>
      <c r="CF47" s="220">
        <v>2076</v>
      </c>
      <c r="CG47" s="220">
        <v>2077</v>
      </c>
      <c r="CH47" s="220">
        <v>2078</v>
      </c>
      <c r="CI47" s="220">
        <v>2079</v>
      </c>
      <c r="CJ47" s="220">
        <v>2080</v>
      </c>
      <c r="CK47" s="220">
        <v>2081</v>
      </c>
      <c r="CL47" s="220">
        <v>2082</v>
      </c>
      <c r="CM47" s="220">
        <v>2083</v>
      </c>
      <c r="CN47" s="220">
        <v>2084</v>
      </c>
      <c r="CO47" s="220">
        <v>2085</v>
      </c>
      <c r="CP47" s="220">
        <v>2086</v>
      </c>
      <c r="CQ47" s="220">
        <v>2087</v>
      </c>
    </row>
    <row r="48" spans="1:95" outlineLevel="1" x14ac:dyDescent="0.25">
      <c r="A48" s="368" t="s">
        <v>274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70"/>
      <c r="AK48" s="392">
        <v>0.04</v>
      </c>
      <c r="AL48" s="393"/>
      <c r="AM48" s="275">
        <v>0.04</v>
      </c>
      <c r="AN48" s="275">
        <v>0.04</v>
      </c>
      <c r="AO48" s="275">
        <v>0.04</v>
      </c>
      <c r="AP48" s="275">
        <v>0.04</v>
      </c>
      <c r="AQ48" s="275">
        <v>0.04</v>
      </c>
      <c r="AR48" s="275">
        <v>0.04</v>
      </c>
      <c r="AS48" s="275">
        <v>0.04</v>
      </c>
      <c r="AT48" s="275">
        <v>0.04</v>
      </c>
      <c r="AU48" s="275">
        <v>0.04</v>
      </c>
      <c r="AV48" s="275">
        <v>0.04</v>
      </c>
      <c r="AW48" s="275">
        <v>0.04</v>
      </c>
      <c r="AX48" s="275">
        <v>0.04</v>
      </c>
      <c r="AY48" s="275">
        <v>0.04</v>
      </c>
      <c r="AZ48" s="275">
        <v>0.04</v>
      </c>
      <c r="BA48" s="275">
        <v>0.04</v>
      </c>
      <c r="BB48" s="275">
        <v>0.04</v>
      </c>
      <c r="BC48" s="275">
        <v>0.04</v>
      </c>
      <c r="BD48" s="275">
        <v>0.04</v>
      </c>
      <c r="BE48" s="275">
        <v>0.04</v>
      </c>
      <c r="BF48" s="275">
        <v>0.04</v>
      </c>
      <c r="BG48" s="275">
        <v>0.04</v>
      </c>
      <c r="BH48" s="275">
        <v>0.04</v>
      </c>
      <c r="BI48" s="275">
        <v>0.04</v>
      </c>
      <c r="BJ48" s="275">
        <v>0.04</v>
      </c>
      <c r="BK48" s="275">
        <v>0.04</v>
      </c>
      <c r="BL48" s="275">
        <v>0.04</v>
      </c>
      <c r="BM48" s="275">
        <v>0.04</v>
      </c>
      <c r="BN48" s="275">
        <v>0.04</v>
      </c>
      <c r="BO48" s="275">
        <v>0.04</v>
      </c>
      <c r="BP48" s="275">
        <v>0.04</v>
      </c>
      <c r="BQ48" s="275">
        <v>0.04</v>
      </c>
      <c r="BR48" s="275">
        <v>0.04</v>
      </c>
      <c r="BS48" s="275">
        <v>0.04</v>
      </c>
      <c r="BT48" s="275">
        <v>0.04</v>
      </c>
      <c r="BU48" s="275">
        <v>0.04</v>
      </c>
      <c r="BV48" s="275">
        <v>0.04</v>
      </c>
      <c r="BW48" s="275">
        <v>0.04</v>
      </c>
      <c r="BX48" s="275">
        <v>0.04</v>
      </c>
      <c r="BY48" s="275">
        <v>0.04</v>
      </c>
      <c r="BZ48" s="275">
        <v>0.04</v>
      </c>
      <c r="CA48" s="275">
        <v>0.04</v>
      </c>
      <c r="CB48" s="275">
        <v>0.04</v>
      </c>
      <c r="CC48" s="275">
        <v>0.04</v>
      </c>
      <c r="CD48" s="275">
        <v>0.04</v>
      </c>
      <c r="CE48" s="275">
        <v>0.04</v>
      </c>
      <c r="CF48" s="275">
        <v>0.04</v>
      </c>
      <c r="CG48" s="275">
        <v>0.04</v>
      </c>
      <c r="CH48" s="275">
        <v>0.04</v>
      </c>
      <c r="CI48" s="275">
        <v>0.04</v>
      </c>
      <c r="CJ48" s="275">
        <v>0.04</v>
      </c>
      <c r="CK48" s="275">
        <v>0.04</v>
      </c>
      <c r="CL48" s="275">
        <v>0.04</v>
      </c>
      <c r="CM48" s="275">
        <v>0.04</v>
      </c>
      <c r="CN48" s="275">
        <v>0.04</v>
      </c>
      <c r="CO48" s="275">
        <v>0.04</v>
      </c>
      <c r="CP48" s="275">
        <v>0.04</v>
      </c>
      <c r="CQ48" s="275">
        <v>0.04</v>
      </c>
    </row>
    <row r="49" spans="1:95" outlineLevel="1" x14ac:dyDescent="0.25">
      <c r="A49" s="368" t="s">
        <v>273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70"/>
      <c r="AK49" s="392">
        <f>AK48</f>
        <v>0.04</v>
      </c>
      <c r="AL49" s="393"/>
      <c r="AM49" s="275">
        <f>(1+AK49)*(1+AM48)-1</f>
        <v>8.1600000000000117E-2</v>
      </c>
      <c r="AN49" s="221">
        <f>(1+AM49)*(1+AN48)-1</f>
        <v>0.12486400000000009</v>
      </c>
      <c r="AO49" s="221">
        <f t="shared" ref="AO49:CQ49" si="0">(1+AN49)*(1+AO48)-1</f>
        <v>0.16985856000000021</v>
      </c>
      <c r="AP49" s="221">
        <f t="shared" si="0"/>
        <v>0.21665290240000035</v>
      </c>
      <c r="AQ49" s="221">
        <f t="shared" si="0"/>
        <v>0.26531901849600037</v>
      </c>
      <c r="AR49" s="221">
        <f t="shared" si="0"/>
        <v>0.31593177923584048</v>
      </c>
      <c r="AS49" s="221">
        <f t="shared" si="0"/>
        <v>0.3685690504052741</v>
      </c>
      <c r="AT49" s="221">
        <f t="shared" si="0"/>
        <v>0.42331181242148519</v>
      </c>
      <c r="AU49" s="221">
        <f t="shared" si="0"/>
        <v>0.48024428491834459</v>
      </c>
      <c r="AV49" s="221">
        <f t="shared" si="0"/>
        <v>0.53945405631507848</v>
      </c>
      <c r="AW49" s="221">
        <f t="shared" si="0"/>
        <v>0.60103221856768174</v>
      </c>
      <c r="AX49" s="221">
        <f t="shared" si="0"/>
        <v>0.66507350731038906</v>
      </c>
      <c r="AY49" s="221">
        <f t="shared" si="0"/>
        <v>0.73167644760280459</v>
      </c>
      <c r="AZ49" s="221">
        <f t="shared" si="0"/>
        <v>0.80094350550691673</v>
      </c>
      <c r="BA49" s="221">
        <f t="shared" si="0"/>
        <v>0.87298124572719349</v>
      </c>
      <c r="BB49" s="221">
        <f t="shared" si="0"/>
        <v>0.94790049555628131</v>
      </c>
      <c r="BC49" s="221">
        <f t="shared" si="0"/>
        <v>1.0258165153785326</v>
      </c>
      <c r="BD49" s="221">
        <f>(1+BC49)*(1+BD48)-1</f>
        <v>1.1068491759936738</v>
      </c>
      <c r="BE49" s="221">
        <f t="shared" si="0"/>
        <v>1.1911231430334208</v>
      </c>
      <c r="BF49" s="221">
        <f t="shared" si="0"/>
        <v>1.2787680687547578</v>
      </c>
      <c r="BG49" s="221">
        <f t="shared" si="0"/>
        <v>1.369918791504948</v>
      </c>
      <c r="BH49" s="221">
        <f t="shared" si="0"/>
        <v>1.4647155431651462</v>
      </c>
      <c r="BI49" s="221">
        <f t="shared" si="0"/>
        <v>1.5633041648917523</v>
      </c>
      <c r="BJ49" s="221">
        <f t="shared" si="0"/>
        <v>1.6658363314874225</v>
      </c>
      <c r="BK49" s="221">
        <f t="shared" si="0"/>
        <v>1.7724697847469195</v>
      </c>
      <c r="BL49" s="221">
        <f t="shared" si="0"/>
        <v>1.8833685761367964</v>
      </c>
      <c r="BM49" s="221">
        <f t="shared" si="0"/>
        <v>1.9987033191822685</v>
      </c>
      <c r="BN49" s="221">
        <f t="shared" si="0"/>
        <v>2.1186514519495594</v>
      </c>
      <c r="BO49" s="221">
        <f t="shared" si="0"/>
        <v>2.2433975100275418</v>
      </c>
      <c r="BP49" s="221">
        <f t="shared" si="0"/>
        <v>2.3731334104286437</v>
      </c>
      <c r="BQ49" s="221">
        <f t="shared" si="0"/>
        <v>2.5080587468457893</v>
      </c>
      <c r="BR49" s="221">
        <f t="shared" si="0"/>
        <v>2.6483810967196209</v>
      </c>
      <c r="BS49" s="221">
        <f t="shared" si="0"/>
        <v>2.7943163405884057</v>
      </c>
      <c r="BT49" s="221">
        <f t="shared" si="0"/>
        <v>2.9460889942119421</v>
      </c>
      <c r="BU49" s="221">
        <f t="shared" si="0"/>
        <v>3.1039325539804201</v>
      </c>
      <c r="BV49" s="221">
        <f t="shared" si="0"/>
        <v>3.2680898561396372</v>
      </c>
      <c r="BW49" s="221">
        <f t="shared" si="0"/>
        <v>3.438813450385223</v>
      </c>
      <c r="BX49" s="221">
        <f t="shared" si="0"/>
        <v>3.6163659884006325</v>
      </c>
      <c r="BY49" s="221">
        <f t="shared" si="0"/>
        <v>3.8010206279366576</v>
      </c>
      <c r="BZ49" s="221">
        <f t="shared" si="0"/>
        <v>3.993061453054124</v>
      </c>
      <c r="CA49" s="221">
        <f t="shared" si="0"/>
        <v>4.1927839111762895</v>
      </c>
      <c r="CB49" s="221">
        <f t="shared" si="0"/>
        <v>4.4004952676233415</v>
      </c>
      <c r="CC49" s="221">
        <f t="shared" si="0"/>
        <v>4.6165150783282751</v>
      </c>
      <c r="CD49" s="221">
        <f t="shared" si="0"/>
        <v>4.8411756814614062</v>
      </c>
      <c r="CE49" s="221">
        <f t="shared" si="0"/>
        <v>5.0748227087198625</v>
      </c>
      <c r="CF49" s="221">
        <f t="shared" si="0"/>
        <v>5.317815617068657</v>
      </c>
      <c r="CG49" s="221">
        <f t="shared" si="0"/>
        <v>5.5705282417514033</v>
      </c>
      <c r="CH49" s="221">
        <f t="shared" si="0"/>
        <v>5.8333493714214599</v>
      </c>
      <c r="CI49" s="221">
        <f t="shared" si="0"/>
        <v>6.1066833462783183</v>
      </c>
      <c r="CJ49" s="221">
        <f t="shared" si="0"/>
        <v>6.3909506801294516</v>
      </c>
      <c r="CK49" s="221">
        <f t="shared" si="0"/>
        <v>6.6865887073346295</v>
      </c>
      <c r="CL49" s="221">
        <f t="shared" si="0"/>
        <v>6.9940522556280147</v>
      </c>
      <c r="CM49" s="221">
        <f t="shared" si="0"/>
        <v>7.3138143458531353</v>
      </c>
      <c r="CN49" s="221">
        <f t="shared" si="0"/>
        <v>7.6463669196872601</v>
      </c>
      <c r="CO49" s="221">
        <f t="shared" si="0"/>
        <v>7.9922215964747512</v>
      </c>
      <c r="CP49" s="221">
        <f t="shared" si="0"/>
        <v>8.3519104603337411</v>
      </c>
      <c r="CQ49" s="221">
        <f t="shared" si="0"/>
        <v>8.7259868787470918</v>
      </c>
    </row>
    <row r="50" spans="1:95" s="207" customFormat="1" ht="16.5" thickBot="1" x14ac:dyDescent="0.3">
      <c r="A50" s="394" t="s">
        <v>534</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6"/>
      <c r="AK50" s="397">
        <f>AK51*1000</f>
        <v>0</v>
      </c>
      <c r="AL50" s="398"/>
      <c r="AM50" s="276">
        <v>2499823.5289754756</v>
      </c>
      <c r="AN50" s="222">
        <v>2599816.4701344948</v>
      </c>
      <c r="AO50" s="222">
        <v>2703809.1289398754</v>
      </c>
      <c r="AP50" s="222">
        <v>2811961.4940974698</v>
      </c>
      <c r="AQ50" s="222">
        <v>2924439.9538613688</v>
      </c>
      <c r="AR50" s="222">
        <v>3041417.5520158238</v>
      </c>
      <c r="AS50" s="222">
        <v>3163074.2540964568</v>
      </c>
      <c r="AT50" s="222">
        <v>3289597.2242603148</v>
      </c>
      <c r="AU50" s="222">
        <v>3421181.1132307276</v>
      </c>
      <c r="AV50" s="222">
        <v>3558028.3577599567</v>
      </c>
      <c r="AW50" s="222">
        <v>3700349.4920703559</v>
      </c>
      <c r="AX50" s="222">
        <v>3848363.4717531693</v>
      </c>
      <c r="AY50" s="222">
        <v>4002298.0106232963</v>
      </c>
      <c r="AZ50" s="222">
        <v>4162389.9310482284</v>
      </c>
      <c r="BA50" s="222">
        <v>4328885.5282901572</v>
      </c>
      <c r="BB50" s="222">
        <v>4502040.9494217625</v>
      </c>
      <c r="BC50" s="222">
        <v>4682122.5873986352</v>
      </c>
      <c r="BD50" s="222">
        <v>4869407.4908945803</v>
      </c>
      <c r="BE50" s="222">
        <v>5064183.7905303631</v>
      </c>
      <c r="BF50" s="222">
        <v>5266751.1421515774</v>
      </c>
      <c r="BG50" s="222">
        <v>5477421.1878376408</v>
      </c>
      <c r="BH50" s="222">
        <v>5696518.0353511469</v>
      </c>
      <c r="BI50" s="222">
        <v>5924378.7567651924</v>
      </c>
      <c r="BJ50" s="222">
        <v>6161353.9070358016</v>
      </c>
      <c r="BK50" s="222">
        <v>6407808.0633172337</v>
      </c>
      <c r="BL50" s="222">
        <v>6664120.3858499238</v>
      </c>
      <c r="BM50" s="222">
        <v>6930685.2012839206</v>
      </c>
      <c r="BN50" s="222">
        <v>7207912.6093352772</v>
      </c>
      <c r="BO50" s="222">
        <v>7496229.113708687</v>
      </c>
      <c r="BP50" s="222">
        <v>7796078.2782570357</v>
      </c>
      <c r="BQ50" s="222">
        <v>8107921.4093873166</v>
      </c>
      <c r="BR50" s="222">
        <v>8432238.2657628078</v>
      </c>
      <c r="BS50" s="222">
        <v>8769527.7963933218</v>
      </c>
      <c r="BT50" s="222">
        <v>9120308.9082490578</v>
      </c>
      <c r="BU50" s="222">
        <v>9485121.2645790186</v>
      </c>
      <c r="BV50" s="222">
        <v>9864526.1151621807</v>
      </c>
      <c r="BW50" s="222">
        <v>10259107.159768667</v>
      </c>
      <c r="BX50" s="222">
        <v>10669471.446159415</v>
      </c>
      <c r="BY50" s="222">
        <v>11096250.304005792</v>
      </c>
      <c r="BZ50" s="222">
        <v>11540100.316166023</v>
      </c>
      <c r="CA50" s="222">
        <v>12001704.328812663</v>
      </c>
      <c r="CB50" s="222">
        <v>12481772.501965169</v>
      </c>
      <c r="CC50" s="222">
        <v>12981043.402043778</v>
      </c>
      <c r="CD50" s="222">
        <v>13500285.138125528</v>
      </c>
      <c r="CE50" s="222">
        <v>14040296.543650551</v>
      </c>
      <c r="CF50" s="222">
        <v>14601908.405396573</v>
      </c>
      <c r="CG50" s="222">
        <v>15185984.741612436</v>
      </c>
      <c r="CH50" s="222">
        <v>15793424.131276937</v>
      </c>
      <c r="CI50" s="222">
        <v>16425161.096528012</v>
      </c>
      <c r="CJ50" s="222">
        <v>17082167.540389135</v>
      </c>
      <c r="CK50" s="222">
        <v>17765454.2420047</v>
      </c>
      <c r="CL50" s="222">
        <v>18476072.411684893</v>
      </c>
      <c r="CM50" s="222">
        <v>19215115.308152284</v>
      </c>
      <c r="CN50" s="222">
        <v>0</v>
      </c>
      <c r="CO50" s="222">
        <v>0</v>
      </c>
      <c r="CP50" s="222">
        <v>0</v>
      </c>
      <c r="CQ50" s="222">
        <v>0</v>
      </c>
    </row>
    <row r="51" spans="1:95" hidden="1" x14ac:dyDescent="0.25">
      <c r="A51" s="418" t="s">
        <v>535</v>
      </c>
      <c r="B51" s="419"/>
      <c r="C51" s="419"/>
      <c r="D51" s="419"/>
      <c r="E51" s="419"/>
      <c r="F51" s="419"/>
      <c r="G51" s="419"/>
      <c r="H51" s="419"/>
      <c r="I51" s="419"/>
      <c r="J51" s="419"/>
      <c r="K51" s="419"/>
      <c r="L51" s="419"/>
      <c r="M51" s="419"/>
      <c r="N51" s="419"/>
      <c r="O51" s="419"/>
      <c r="P51" s="419"/>
      <c r="Q51" s="419"/>
      <c r="R51" s="419"/>
      <c r="S51" s="419"/>
      <c r="T51" s="419"/>
      <c r="U51" s="419"/>
      <c r="V51" s="419"/>
      <c r="W51" s="419"/>
      <c r="X51" s="419"/>
      <c r="Y51" s="419"/>
      <c r="Z51" s="419"/>
      <c r="AA51" s="419"/>
      <c r="AB51" s="419"/>
      <c r="AC51" s="419"/>
      <c r="AD51" s="419"/>
      <c r="AE51" s="419"/>
      <c r="AF51" s="419"/>
      <c r="AG51" s="419"/>
      <c r="AH51" s="419"/>
      <c r="AI51" s="419"/>
      <c r="AJ51" s="419"/>
      <c r="AK51" s="420">
        <v>0</v>
      </c>
      <c r="AL51" s="420"/>
      <c r="AM51" s="277">
        <v>2499.8235289754757</v>
      </c>
      <c r="AN51" s="223">
        <v>2599.8164701344949</v>
      </c>
      <c r="AO51" s="223">
        <v>2703.8091289398753</v>
      </c>
      <c r="AP51" s="223">
        <v>2811.9614940974698</v>
      </c>
      <c r="AQ51" s="223">
        <v>2924.4399538613688</v>
      </c>
      <c r="AR51" s="223">
        <v>3041.4175520158237</v>
      </c>
      <c r="AS51" s="223">
        <v>3163.0742540964566</v>
      </c>
      <c r="AT51" s="223">
        <v>3289.5972242603148</v>
      </c>
      <c r="AU51" s="223">
        <v>3421.1811132307275</v>
      </c>
      <c r="AV51" s="223">
        <v>3558.0283577599566</v>
      </c>
      <c r="AW51" s="223">
        <v>3700.3494920703561</v>
      </c>
      <c r="AX51" s="223">
        <v>3848.3634717531695</v>
      </c>
      <c r="AY51" s="223">
        <v>4002.2980106232962</v>
      </c>
      <c r="AZ51" s="223">
        <v>4162.3899310482284</v>
      </c>
      <c r="BA51" s="223">
        <v>4328.8855282901568</v>
      </c>
      <c r="BB51" s="223">
        <v>4502.0409494217629</v>
      </c>
      <c r="BC51" s="223">
        <v>4682.122587398635</v>
      </c>
      <c r="BD51" s="223">
        <v>4869.4074908945804</v>
      </c>
      <c r="BE51" s="223">
        <v>5064.1837905303628</v>
      </c>
      <c r="BF51" s="223">
        <v>5266.7511421515774</v>
      </c>
      <c r="BG51" s="223">
        <v>5477.4211878376409</v>
      </c>
      <c r="BH51" s="223">
        <v>5696.5180353511469</v>
      </c>
      <c r="BI51" s="223">
        <v>5924.3787567651925</v>
      </c>
      <c r="BJ51" s="223">
        <v>6161.353907035802</v>
      </c>
      <c r="BK51" s="223">
        <v>6407.808063317234</v>
      </c>
      <c r="BL51" s="223">
        <v>6664.1203858499239</v>
      </c>
      <c r="BM51" s="223">
        <v>6930.6852012839208</v>
      </c>
      <c r="BN51" s="223">
        <v>7207.912609335277</v>
      </c>
      <c r="BO51" s="223">
        <v>7496.2291137086868</v>
      </c>
      <c r="BP51" s="223">
        <v>7796.0782782570359</v>
      </c>
      <c r="BQ51" s="223">
        <v>8107.9214093873161</v>
      </c>
      <c r="BR51" s="223">
        <v>8432.2382657628077</v>
      </c>
      <c r="BS51" s="223">
        <v>8769.5277963933222</v>
      </c>
      <c r="BT51" s="223">
        <v>9120.3089082490569</v>
      </c>
      <c r="BU51" s="223">
        <v>9485.1212645790183</v>
      </c>
      <c r="BV51" s="223">
        <v>9864.5261151621798</v>
      </c>
      <c r="BW51" s="223">
        <v>10259.107159768668</v>
      </c>
      <c r="BX51" s="223">
        <v>10669.471446159416</v>
      </c>
      <c r="BY51" s="223">
        <v>11096.250304005793</v>
      </c>
      <c r="BZ51" s="223">
        <v>11540.100316166023</v>
      </c>
      <c r="CA51" s="223">
        <v>12001.704328812662</v>
      </c>
      <c r="CB51" s="223">
        <v>12481.77250196517</v>
      </c>
      <c r="CC51" s="223">
        <v>12981.043402043779</v>
      </c>
      <c r="CD51" s="223">
        <v>13500.285138125528</v>
      </c>
      <c r="CE51" s="223">
        <v>14040.296543650551</v>
      </c>
      <c r="CF51" s="223">
        <v>14601.908405396573</v>
      </c>
      <c r="CG51" s="223">
        <v>15185.984741612436</v>
      </c>
      <c r="CH51" s="223">
        <v>15793.424131276937</v>
      </c>
      <c r="CI51" s="223">
        <v>16425.161096528012</v>
      </c>
      <c r="CJ51" s="223">
        <v>17082.167540389135</v>
      </c>
      <c r="CK51" s="223">
        <v>17765.4542420047</v>
      </c>
      <c r="CL51" s="223">
        <v>18476.072411684894</v>
      </c>
      <c r="CM51" s="223">
        <v>19215.115308152286</v>
      </c>
      <c r="CN51" s="223">
        <v>0</v>
      </c>
      <c r="CO51" s="223">
        <v>0</v>
      </c>
      <c r="CP51" s="223">
        <v>0</v>
      </c>
      <c r="CQ51" s="223">
        <v>0</v>
      </c>
    </row>
    <row r="52" spans="1:95" hidden="1" x14ac:dyDescent="0.25">
      <c r="A52" s="421" t="s">
        <v>536</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11"/>
      <c r="AL52" s="411"/>
      <c r="AM52" s="278">
        <v>-2952.7680000000005</v>
      </c>
      <c r="AN52" s="225">
        <v>-3070.8787200000011</v>
      </c>
      <c r="AO52" s="225">
        <v>-3193.7138688000009</v>
      </c>
      <c r="AP52" s="225">
        <v>-3321.4624235520009</v>
      </c>
      <c r="AQ52" s="225">
        <v>-3454.3209204940813</v>
      </c>
      <c r="AR52" s="225">
        <v>-3592.4937573138445</v>
      </c>
      <c r="AS52" s="225">
        <v>-3914.1074841590844</v>
      </c>
      <c r="AT52" s="225">
        <v>-4070.6717835254476</v>
      </c>
      <c r="AU52" s="225">
        <v>-4233.4986548664656</v>
      </c>
      <c r="AV52" s="225">
        <v>-4402.8386010611248</v>
      </c>
      <c r="AW52" s="225">
        <v>-4578.9521451035698</v>
      </c>
      <c r="AX52" s="225">
        <v>-4762.1102309077123</v>
      </c>
      <c r="AY52" s="225">
        <v>-5177.7125783323854</v>
      </c>
      <c r="AZ52" s="225">
        <v>-5384.8210814656823</v>
      </c>
      <c r="BA52" s="225">
        <v>-5600.2139247243085</v>
      </c>
      <c r="BB52" s="225">
        <v>-5824.2224817132819</v>
      </c>
      <c r="BC52" s="225">
        <v>-6057.1913809818125</v>
      </c>
      <c r="BD52" s="225">
        <v>-6299.4790362210852</v>
      </c>
      <c r="BE52" s="225">
        <v>-6836.3042062642735</v>
      </c>
      <c r="BF52" s="225">
        <v>-7109.7563745148436</v>
      </c>
      <c r="BG52" s="225">
        <v>-7394.1466294954389</v>
      </c>
      <c r="BH52" s="225">
        <v>-7689.9124946752572</v>
      </c>
      <c r="BI52" s="225">
        <v>-7997.5089944622678</v>
      </c>
      <c r="BJ52" s="225">
        <v>-8317.4093542407591</v>
      </c>
      <c r="BK52" s="225">
        <v>-8650.1057284103899</v>
      </c>
      <c r="BL52" s="225">
        <v>-8996.1099575468052</v>
      </c>
      <c r="BM52" s="225">
        <v>-9355.9543558486785</v>
      </c>
      <c r="BN52" s="225">
        <v>-9730.192530082626</v>
      </c>
      <c r="BO52" s="225">
        <v>-10119.40023128593</v>
      </c>
      <c r="BP52" s="225">
        <v>-10524.176240537368</v>
      </c>
      <c r="BQ52" s="225">
        <v>-10945.143290158865</v>
      </c>
      <c r="BR52" s="225">
        <v>-11382.949021765216</v>
      </c>
      <c r="BS52" s="225">
        <v>-11838.266982635827</v>
      </c>
      <c r="BT52" s="225">
        <v>-12311.79766194126</v>
      </c>
      <c r="BU52" s="225">
        <v>-12804.269568418911</v>
      </c>
      <c r="BV52" s="225">
        <v>-13316.440351155668</v>
      </c>
      <c r="BW52" s="225">
        <v>-13849.0979652019</v>
      </c>
      <c r="BX52" s="225">
        <v>-14403.061883809973</v>
      </c>
      <c r="BY52" s="225">
        <v>-14979.184359162369</v>
      </c>
      <c r="BZ52" s="225">
        <v>-15578.351733528869</v>
      </c>
      <c r="CA52" s="225">
        <v>-16201.485802870026</v>
      </c>
      <c r="CB52" s="225">
        <v>-16849.545234984824</v>
      </c>
      <c r="CC52" s="225">
        <v>-17523.52704438422</v>
      </c>
      <c r="CD52" s="225">
        <v>-18224.468126159587</v>
      </c>
      <c r="CE52" s="225">
        <v>-18953.446851205972</v>
      </c>
      <c r="CF52" s="225">
        <v>-19711.584725254208</v>
      </c>
      <c r="CG52" s="225">
        <v>-20500.04811426438</v>
      </c>
      <c r="CH52" s="225">
        <v>-21320.050038834954</v>
      </c>
      <c r="CI52" s="225">
        <v>-22172.852040388356</v>
      </c>
      <c r="CJ52" s="225">
        <v>-23059.76612200389</v>
      </c>
      <c r="CK52" s="225">
        <v>-23982.156766884043</v>
      </c>
      <c r="CL52" s="225">
        <v>-24941.443037559406</v>
      </c>
      <c r="CM52" s="225">
        <v>-25939.100759061781</v>
      </c>
      <c r="CN52" s="225">
        <v>-26976.664789424252</v>
      </c>
      <c r="CO52" s="225">
        <v>-28055.731381001224</v>
      </c>
      <c r="CP52" s="225">
        <v>-29177.960636241274</v>
      </c>
      <c r="CQ52" s="225">
        <v>-30345.079061690929</v>
      </c>
    </row>
    <row r="53" spans="1:95" hidden="1" x14ac:dyDescent="0.25">
      <c r="A53" s="421" t="s">
        <v>537</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v>0</v>
      </c>
      <c r="AL53" s="423"/>
      <c r="AM53" s="279">
        <v>0</v>
      </c>
      <c r="AN53" s="226">
        <v>0</v>
      </c>
      <c r="AO53" s="226">
        <v>0</v>
      </c>
      <c r="AP53" s="226">
        <v>0</v>
      </c>
      <c r="AQ53" s="226">
        <v>0</v>
      </c>
      <c r="AR53" s="226">
        <v>0</v>
      </c>
      <c r="AS53" s="226">
        <v>0</v>
      </c>
      <c r="AT53" s="226">
        <v>0</v>
      </c>
      <c r="AU53" s="226">
        <v>0</v>
      </c>
      <c r="AV53" s="226">
        <v>0</v>
      </c>
      <c r="AW53" s="226">
        <v>0</v>
      </c>
      <c r="AX53" s="226">
        <v>0</v>
      </c>
      <c r="AY53" s="226">
        <v>0</v>
      </c>
      <c r="AZ53" s="226">
        <v>0</v>
      </c>
      <c r="BA53" s="226">
        <v>0</v>
      </c>
      <c r="BB53" s="226">
        <v>0</v>
      </c>
      <c r="BC53" s="226">
        <v>0</v>
      </c>
      <c r="BD53" s="226">
        <v>0</v>
      </c>
      <c r="BE53" s="226">
        <v>0</v>
      </c>
      <c r="BF53" s="226">
        <v>0</v>
      </c>
      <c r="BG53" s="226">
        <v>0</v>
      </c>
      <c r="BH53" s="226">
        <v>0</v>
      </c>
      <c r="BI53" s="226">
        <v>0</v>
      </c>
      <c r="BJ53" s="226">
        <v>0</v>
      </c>
      <c r="BK53" s="226">
        <v>0</v>
      </c>
      <c r="BL53" s="226">
        <v>0</v>
      </c>
      <c r="BM53" s="226">
        <v>0</v>
      </c>
      <c r="BN53" s="226">
        <v>0</v>
      </c>
      <c r="BO53" s="226">
        <v>0</v>
      </c>
      <c r="BP53" s="226">
        <v>0</v>
      </c>
      <c r="BQ53" s="226">
        <v>0</v>
      </c>
      <c r="BR53" s="226">
        <v>0</v>
      </c>
      <c r="BS53" s="226">
        <v>0</v>
      </c>
      <c r="BT53" s="226">
        <v>0</v>
      </c>
      <c r="BU53" s="226">
        <v>0</v>
      </c>
      <c r="BV53" s="226">
        <v>0</v>
      </c>
      <c r="BW53" s="226">
        <v>0</v>
      </c>
      <c r="BX53" s="226">
        <v>0</v>
      </c>
      <c r="BY53" s="226">
        <v>0</v>
      </c>
      <c r="BZ53" s="226">
        <v>0</v>
      </c>
      <c r="CA53" s="226">
        <v>0</v>
      </c>
      <c r="CB53" s="226">
        <v>0</v>
      </c>
      <c r="CC53" s="226">
        <v>0</v>
      </c>
      <c r="CD53" s="226">
        <v>0</v>
      </c>
      <c r="CE53" s="226">
        <v>0</v>
      </c>
      <c r="CF53" s="226">
        <v>0</v>
      </c>
      <c r="CG53" s="226">
        <v>0</v>
      </c>
      <c r="CH53" s="226">
        <v>0</v>
      </c>
      <c r="CI53" s="226">
        <v>0</v>
      </c>
      <c r="CJ53" s="226">
        <v>0</v>
      </c>
      <c r="CK53" s="226">
        <v>0</v>
      </c>
      <c r="CL53" s="226">
        <v>0</v>
      </c>
      <c r="CM53" s="226">
        <v>0</v>
      </c>
      <c r="CN53" s="226">
        <v>0</v>
      </c>
      <c r="CO53" s="226">
        <v>0</v>
      </c>
      <c r="CP53" s="226">
        <v>0</v>
      </c>
      <c r="CQ53" s="226">
        <v>0</v>
      </c>
    </row>
    <row r="54" spans="1:95" ht="16.5" hidden="1" thickBot="1" x14ac:dyDescent="0.3">
      <c r="A54" s="409" t="s">
        <v>538</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11"/>
      <c r="AL54" s="411"/>
      <c r="AM54" s="280"/>
      <c r="AN54" s="224"/>
      <c r="AO54" s="224"/>
      <c r="AP54" s="224"/>
      <c r="AQ54" s="224"/>
      <c r="AR54" s="224"/>
      <c r="AS54" s="224"/>
      <c r="AT54" s="224"/>
      <c r="AU54" s="224"/>
      <c r="AV54" s="224"/>
      <c r="AW54" s="224"/>
      <c r="AX54" s="224"/>
      <c r="AY54" s="224"/>
      <c r="AZ54" s="224"/>
      <c r="BA54" s="224"/>
      <c r="BB54" s="224"/>
      <c r="BC54" s="224"/>
      <c r="BD54" s="224"/>
      <c r="BE54" s="224"/>
      <c r="BF54" s="224"/>
      <c r="BG54" s="224"/>
      <c r="BH54" s="224"/>
      <c r="BI54" s="224"/>
      <c r="BJ54" s="224"/>
      <c r="BK54" s="224"/>
      <c r="BL54" s="224"/>
      <c r="BM54" s="224"/>
      <c r="BN54" s="224"/>
      <c r="BO54" s="224"/>
      <c r="BP54" s="224"/>
      <c r="BQ54" s="224"/>
      <c r="BR54" s="224"/>
      <c r="BS54" s="224"/>
      <c r="BT54" s="224"/>
      <c r="BU54" s="224"/>
      <c r="BV54" s="224"/>
      <c r="BW54" s="224"/>
      <c r="BX54" s="224"/>
      <c r="BY54" s="224"/>
      <c r="BZ54" s="224"/>
      <c r="CA54" s="224"/>
      <c r="CB54" s="224"/>
      <c r="CC54" s="224"/>
      <c r="CD54" s="224"/>
      <c r="CE54" s="224"/>
      <c r="CF54" s="224"/>
      <c r="CG54" s="224"/>
      <c r="CH54" s="224"/>
      <c r="CI54" s="224"/>
      <c r="CJ54" s="224"/>
      <c r="CK54" s="224"/>
      <c r="CL54" s="224"/>
      <c r="CM54" s="224"/>
      <c r="CN54" s="224"/>
      <c r="CO54" s="224"/>
      <c r="CP54" s="224"/>
      <c r="CQ54" s="224"/>
    </row>
    <row r="55" spans="1:95" hidden="1" x14ac:dyDescent="0.25"/>
    <row r="56" spans="1:95" hidden="1" x14ac:dyDescent="0.25"/>
    <row r="57" spans="1:95" hidden="1" x14ac:dyDescent="0.25"/>
    <row r="58" spans="1:95" s="281" customFormat="1" ht="24" hidden="1" customHeight="1" x14ac:dyDescent="0.25">
      <c r="A58" s="412" t="s">
        <v>554</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4">
        <f>AK47</f>
        <v>2030</v>
      </c>
      <c r="AL58" s="407"/>
      <c r="AM58" s="300">
        <f>AM47</f>
        <v>2031</v>
      </c>
      <c r="AN58" s="300">
        <f t="shared" ref="AN58:CQ58" si="1">AN47</f>
        <v>2032</v>
      </c>
      <c r="AO58" s="300">
        <f t="shared" si="1"/>
        <v>2033</v>
      </c>
      <c r="AP58" s="300">
        <f t="shared" si="1"/>
        <v>2034</v>
      </c>
      <c r="AQ58" s="300">
        <f t="shared" si="1"/>
        <v>2035</v>
      </c>
      <c r="AR58" s="300">
        <f t="shared" si="1"/>
        <v>2036</v>
      </c>
      <c r="AS58" s="300">
        <f t="shared" si="1"/>
        <v>2037</v>
      </c>
      <c r="AT58" s="300">
        <f t="shared" si="1"/>
        <v>2038</v>
      </c>
      <c r="AU58" s="300">
        <f t="shared" si="1"/>
        <v>2039</v>
      </c>
      <c r="AV58" s="300">
        <f t="shared" si="1"/>
        <v>2040</v>
      </c>
      <c r="AW58" s="300">
        <f t="shared" si="1"/>
        <v>2041</v>
      </c>
      <c r="AX58" s="300">
        <f t="shared" si="1"/>
        <v>2042</v>
      </c>
      <c r="AY58" s="300">
        <f t="shared" si="1"/>
        <v>2043</v>
      </c>
      <c r="AZ58" s="300">
        <f t="shared" si="1"/>
        <v>2044</v>
      </c>
      <c r="BA58" s="300">
        <f t="shared" si="1"/>
        <v>2045</v>
      </c>
      <c r="BB58" s="300">
        <f t="shared" si="1"/>
        <v>2046</v>
      </c>
      <c r="BC58" s="300">
        <f t="shared" si="1"/>
        <v>2047</v>
      </c>
      <c r="BD58" s="300">
        <f t="shared" si="1"/>
        <v>2048</v>
      </c>
      <c r="BE58" s="300">
        <f t="shared" si="1"/>
        <v>2049</v>
      </c>
      <c r="BF58" s="300">
        <f t="shared" si="1"/>
        <v>2050</v>
      </c>
      <c r="BG58" s="300">
        <f t="shared" si="1"/>
        <v>2051</v>
      </c>
      <c r="BH58" s="300">
        <f t="shared" si="1"/>
        <v>2052</v>
      </c>
      <c r="BI58" s="300">
        <f t="shared" si="1"/>
        <v>2053</v>
      </c>
      <c r="BJ58" s="300">
        <f t="shared" si="1"/>
        <v>2054</v>
      </c>
      <c r="BK58" s="300">
        <f t="shared" si="1"/>
        <v>2055</v>
      </c>
      <c r="BL58" s="300">
        <f t="shared" si="1"/>
        <v>2056</v>
      </c>
      <c r="BM58" s="300">
        <f t="shared" si="1"/>
        <v>2057</v>
      </c>
      <c r="BN58" s="300">
        <f t="shared" si="1"/>
        <v>2058</v>
      </c>
      <c r="BO58" s="300">
        <f t="shared" si="1"/>
        <v>2059</v>
      </c>
      <c r="BP58" s="300">
        <f t="shared" si="1"/>
        <v>2060</v>
      </c>
      <c r="BQ58" s="300">
        <f t="shared" si="1"/>
        <v>2061</v>
      </c>
      <c r="BR58" s="300">
        <f t="shared" si="1"/>
        <v>2062</v>
      </c>
      <c r="BS58" s="300">
        <f t="shared" si="1"/>
        <v>2063</v>
      </c>
      <c r="BT58" s="300">
        <f t="shared" si="1"/>
        <v>2064</v>
      </c>
      <c r="BU58" s="300">
        <f t="shared" si="1"/>
        <v>2065</v>
      </c>
      <c r="BV58" s="300">
        <f t="shared" si="1"/>
        <v>2066</v>
      </c>
      <c r="BW58" s="300">
        <f t="shared" si="1"/>
        <v>2067</v>
      </c>
      <c r="BX58" s="300">
        <f t="shared" si="1"/>
        <v>2068</v>
      </c>
      <c r="BY58" s="300">
        <f t="shared" si="1"/>
        <v>2069</v>
      </c>
      <c r="BZ58" s="300">
        <f t="shared" si="1"/>
        <v>2070</v>
      </c>
      <c r="CA58" s="300">
        <f t="shared" si="1"/>
        <v>2071</v>
      </c>
      <c r="CB58" s="300">
        <f t="shared" si="1"/>
        <v>2072</v>
      </c>
      <c r="CC58" s="300">
        <f t="shared" si="1"/>
        <v>2073</v>
      </c>
      <c r="CD58" s="300">
        <f t="shared" si="1"/>
        <v>2074</v>
      </c>
      <c r="CE58" s="300">
        <f t="shared" si="1"/>
        <v>2075</v>
      </c>
      <c r="CF58" s="300">
        <f t="shared" si="1"/>
        <v>2076</v>
      </c>
      <c r="CG58" s="300">
        <f t="shared" si="1"/>
        <v>2077</v>
      </c>
      <c r="CH58" s="300">
        <f t="shared" si="1"/>
        <v>2078</v>
      </c>
      <c r="CI58" s="300">
        <f t="shared" si="1"/>
        <v>2079</v>
      </c>
      <c r="CJ58" s="300">
        <f t="shared" si="1"/>
        <v>2080</v>
      </c>
      <c r="CK58" s="300">
        <f t="shared" si="1"/>
        <v>2081</v>
      </c>
      <c r="CL58" s="300">
        <f t="shared" si="1"/>
        <v>2082</v>
      </c>
      <c r="CM58" s="300">
        <f t="shared" si="1"/>
        <v>2083</v>
      </c>
      <c r="CN58" s="300">
        <f t="shared" si="1"/>
        <v>2084</v>
      </c>
      <c r="CO58" s="300">
        <f t="shared" si="1"/>
        <v>2085</v>
      </c>
      <c r="CP58" s="300">
        <f t="shared" si="1"/>
        <v>2086</v>
      </c>
      <c r="CQ58" s="300">
        <f t="shared" si="1"/>
        <v>2087</v>
      </c>
    </row>
    <row r="59" spans="1:95" s="281" customFormat="1" ht="11.25" hidden="1" customHeight="1" x14ac:dyDescent="0.25">
      <c r="A59" s="415" t="s">
        <v>555</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282"/>
      <c r="AN59" s="282"/>
      <c r="AO59" s="282"/>
      <c r="AP59" s="282"/>
      <c r="AQ59" s="282"/>
      <c r="AR59" s="282"/>
      <c r="AS59" s="282"/>
      <c r="AT59" s="282"/>
      <c r="AU59" s="282"/>
      <c r="AV59" s="282"/>
      <c r="AW59" s="282"/>
      <c r="AX59" s="282"/>
      <c r="AY59" s="282"/>
      <c r="AZ59" s="282"/>
      <c r="BA59" s="282"/>
      <c r="BB59" s="282"/>
      <c r="BC59" s="282"/>
      <c r="BD59" s="282"/>
      <c r="BE59" s="282"/>
      <c r="BF59" s="282"/>
      <c r="BG59" s="282"/>
      <c r="BH59" s="282"/>
      <c r="BI59" s="282"/>
      <c r="BJ59" s="282"/>
      <c r="BK59" s="282"/>
      <c r="BL59" s="282"/>
      <c r="BM59" s="282"/>
      <c r="BN59" s="282"/>
      <c r="BO59" s="282"/>
      <c r="BP59" s="282"/>
      <c r="BQ59" s="282"/>
      <c r="BR59" s="282"/>
      <c r="BS59" s="282"/>
      <c r="BT59" s="282"/>
      <c r="BU59" s="282"/>
      <c r="BV59" s="282"/>
      <c r="BW59" s="282"/>
      <c r="BX59" s="282"/>
      <c r="BY59" s="282"/>
      <c r="BZ59" s="282"/>
      <c r="CA59" s="282"/>
      <c r="CB59" s="282"/>
      <c r="CC59" s="282"/>
      <c r="CD59" s="282"/>
      <c r="CE59" s="282"/>
      <c r="CF59" s="282"/>
      <c r="CG59" s="282"/>
      <c r="CH59" s="282"/>
      <c r="CI59" s="282"/>
      <c r="CJ59" s="282"/>
      <c r="CK59" s="282"/>
      <c r="CL59" s="282"/>
      <c r="CM59" s="282"/>
      <c r="CN59" s="282"/>
      <c r="CO59" s="282"/>
      <c r="CP59" s="282"/>
      <c r="CQ59" s="282"/>
    </row>
    <row r="60" spans="1:95" s="281" customFormat="1" ht="12" hidden="1" customHeight="1" x14ac:dyDescent="0.25">
      <c r="A60" s="432" t="s">
        <v>556</v>
      </c>
      <c r="B60" s="433"/>
      <c r="C60" s="433"/>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4"/>
      <c r="AL60" s="434"/>
      <c r="AM60" s="283"/>
      <c r="AN60" s="283"/>
      <c r="AO60" s="283"/>
      <c r="AP60" s="283"/>
      <c r="AQ60" s="283"/>
      <c r="AR60" s="283"/>
      <c r="AS60" s="283"/>
      <c r="AT60" s="283"/>
      <c r="AU60" s="283"/>
      <c r="AV60" s="283"/>
      <c r="AW60" s="283"/>
      <c r="AX60" s="283"/>
      <c r="AY60" s="283"/>
      <c r="AZ60" s="283"/>
      <c r="BA60" s="283"/>
      <c r="BB60" s="283"/>
      <c r="BC60" s="283"/>
      <c r="BD60" s="283"/>
      <c r="BE60" s="283"/>
      <c r="BF60" s="283"/>
      <c r="BG60" s="283"/>
      <c r="BH60" s="283"/>
      <c r="BI60" s="283"/>
      <c r="BJ60" s="283"/>
      <c r="BK60" s="283"/>
      <c r="BL60" s="283"/>
      <c r="BM60" s="283"/>
      <c r="BN60" s="283"/>
      <c r="BO60" s="283"/>
      <c r="BP60" s="283"/>
      <c r="BQ60" s="283"/>
      <c r="BR60" s="283"/>
      <c r="BS60" s="283"/>
      <c r="BT60" s="283"/>
      <c r="BU60" s="283"/>
      <c r="BV60" s="283"/>
      <c r="BW60" s="283"/>
      <c r="BX60" s="283"/>
      <c r="BY60" s="283"/>
      <c r="BZ60" s="283"/>
      <c r="CA60" s="283"/>
      <c r="CB60" s="283"/>
      <c r="CC60" s="283"/>
      <c r="CD60" s="283"/>
      <c r="CE60" s="283"/>
      <c r="CF60" s="283"/>
      <c r="CG60" s="283"/>
      <c r="CH60" s="283"/>
      <c r="CI60" s="283"/>
      <c r="CJ60" s="283"/>
      <c r="CK60" s="283"/>
      <c r="CL60" s="283"/>
      <c r="CM60" s="283"/>
      <c r="CN60" s="283"/>
      <c r="CO60" s="283"/>
      <c r="CP60" s="283"/>
      <c r="CQ60" s="283"/>
    </row>
    <row r="61" spans="1:95" s="281" customFormat="1" ht="12" hidden="1" customHeight="1" x14ac:dyDescent="0.25">
      <c r="A61" s="432" t="s">
        <v>557</v>
      </c>
      <c r="B61" s="433"/>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4"/>
      <c r="AL61" s="434"/>
      <c r="AM61" s="283"/>
      <c r="AN61" s="283"/>
      <c r="AO61" s="283"/>
      <c r="AP61" s="283"/>
      <c r="AQ61" s="283"/>
      <c r="AR61" s="283"/>
      <c r="AS61" s="283"/>
      <c r="AT61" s="283"/>
      <c r="AU61" s="283"/>
      <c r="AV61" s="283"/>
      <c r="AW61" s="283"/>
      <c r="AX61" s="283"/>
      <c r="AY61" s="283"/>
      <c r="AZ61" s="283"/>
      <c r="BA61" s="283"/>
      <c r="BB61" s="283"/>
      <c r="BC61" s="283"/>
      <c r="BD61" s="283"/>
      <c r="BE61" s="283"/>
      <c r="BF61" s="283"/>
      <c r="BG61" s="283"/>
      <c r="BH61" s="283"/>
      <c r="BI61" s="283"/>
      <c r="BJ61" s="283"/>
      <c r="BK61" s="283"/>
      <c r="BL61" s="283"/>
      <c r="BM61" s="283"/>
      <c r="BN61" s="283"/>
      <c r="BO61" s="283"/>
      <c r="BP61" s="283"/>
      <c r="BQ61" s="283"/>
      <c r="BR61" s="283"/>
      <c r="BS61" s="283"/>
      <c r="BT61" s="283"/>
      <c r="BU61" s="283"/>
      <c r="BV61" s="283"/>
      <c r="BW61" s="283"/>
      <c r="BX61" s="283"/>
      <c r="BY61" s="283"/>
      <c r="BZ61" s="283"/>
      <c r="CA61" s="283"/>
      <c r="CB61" s="283"/>
      <c r="CC61" s="283"/>
      <c r="CD61" s="283"/>
      <c r="CE61" s="283"/>
      <c r="CF61" s="283"/>
      <c r="CG61" s="283"/>
      <c r="CH61" s="283"/>
      <c r="CI61" s="283"/>
      <c r="CJ61" s="283"/>
      <c r="CK61" s="283"/>
      <c r="CL61" s="283"/>
      <c r="CM61" s="283"/>
      <c r="CN61" s="283"/>
      <c r="CO61" s="283"/>
      <c r="CP61" s="283"/>
      <c r="CQ61" s="283"/>
    </row>
    <row r="62" spans="1:95" s="281" customFormat="1" ht="12" hidden="1" customHeight="1" thickBot="1" x14ac:dyDescent="0.3">
      <c r="A62" s="435" t="s">
        <v>558</v>
      </c>
      <c r="B62" s="436"/>
      <c r="C62" s="436"/>
      <c r="D62" s="436"/>
      <c r="E62" s="436"/>
      <c r="F62" s="436"/>
      <c r="G62" s="436"/>
      <c r="H62" s="436"/>
      <c r="I62" s="436"/>
      <c r="J62" s="436"/>
      <c r="K62" s="436"/>
      <c r="L62" s="436"/>
      <c r="M62" s="436"/>
      <c r="N62" s="436"/>
      <c r="O62" s="436"/>
      <c r="P62" s="436"/>
      <c r="Q62" s="436"/>
      <c r="R62" s="436"/>
      <c r="S62" s="436"/>
      <c r="T62" s="436"/>
      <c r="U62" s="436"/>
      <c r="V62" s="436"/>
      <c r="W62" s="436"/>
      <c r="X62" s="436"/>
      <c r="Y62" s="436"/>
      <c r="Z62" s="436"/>
      <c r="AA62" s="436"/>
      <c r="AB62" s="436"/>
      <c r="AC62" s="436"/>
      <c r="AD62" s="436"/>
      <c r="AE62" s="436"/>
      <c r="AF62" s="436"/>
      <c r="AG62" s="436"/>
      <c r="AH62" s="436"/>
      <c r="AI62" s="436"/>
      <c r="AJ62" s="436"/>
      <c r="AK62" s="437"/>
      <c r="AL62" s="437"/>
      <c r="AM62" s="284"/>
      <c r="AN62" s="284"/>
      <c r="AO62" s="284"/>
      <c r="AP62" s="284"/>
      <c r="AQ62" s="284"/>
      <c r="AR62" s="284"/>
      <c r="AS62" s="284"/>
      <c r="AT62" s="284"/>
      <c r="AU62" s="284"/>
      <c r="AV62" s="284"/>
      <c r="AW62" s="284"/>
      <c r="AX62" s="284"/>
      <c r="AY62" s="284"/>
      <c r="AZ62" s="284"/>
      <c r="BA62" s="284"/>
      <c r="BB62" s="284"/>
      <c r="BC62" s="284"/>
      <c r="BD62" s="284"/>
      <c r="BE62" s="284"/>
      <c r="BF62" s="284"/>
      <c r="BG62" s="284"/>
      <c r="BH62" s="284"/>
      <c r="BI62" s="284"/>
      <c r="BJ62" s="284"/>
      <c r="BK62" s="284"/>
      <c r="BL62" s="284"/>
      <c r="BM62" s="284"/>
      <c r="BN62" s="284"/>
      <c r="BO62" s="284"/>
      <c r="BP62" s="284"/>
      <c r="BQ62" s="284"/>
      <c r="BR62" s="284"/>
      <c r="BS62" s="284"/>
      <c r="BT62" s="284"/>
      <c r="BU62" s="284"/>
      <c r="BV62" s="284"/>
      <c r="BW62" s="284"/>
      <c r="BX62" s="284"/>
      <c r="BY62" s="284"/>
      <c r="BZ62" s="284"/>
      <c r="CA62" s="284"/>
      <c r="CB62" s="284"/>
      <c r="CC62" s="284"/>
      <c r="CD62" s="284"/>
      <c r="CE62" s="284"/>
      <c r="CF62" s="284"/>
      <c r="CG62" s="284"/>
      <c r="CH62" s="284"/>
      <c r="CI62" s="284"/>
      <c r="CJ62" s="284"/>
      <c r="CK62" s="284"/>
      <c r="CL62" s="284"/>
      <c r="CM62" s="284"/>
      <c r="CN62" s="284"/>
      <c r="CO62" s="284"/>
      <c r="CP62" s="284"/>
      <c r="CQ62" s="284"/>
    </row>
    <row r="63" spans="1:95" ht="16.5" thickBot="1" x14ac:dyDescent="0.3">
      <c r="A63" s="227"/>
      <c r="B63" s="227"/>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27"/>
      <c r="AL63" s="228"/>
      <c r="AM63" s="228"/>
      <c r="AN63" s="228"/>
      <c r="AO63" s="228"/>
      <c r="AP63" s="228"/>
      <c r="AQ63" s="228"/>
      <c r="AR63" s="228"/>
      <c r="AS63" s="228"/>
      <c r="AT63" s="228"/>
      <c r="AU63" s="228"/>
      <c r="AV63" s="229"/>
      <c r="AW63" s="229"/>
      <c r="AX63" s="229"/>
      <c r="AY63" s="229"/>
      <c r="AZ63" s="229"/>
      <c r="BA63" s="229"/>
      <c r="BB63" s="229"/>
      <c r="BC63" s="229"/>
      <c r="BD63" s="229"/>
      <c r="BE63" s="229"/>
      <c r="BF63" s="229"/>
      <c r="BG63" s="229"/>
      <c r="BH63" s="229"/>
      <c r="BI63" s="229"/>
      <c r="BJ63" s="229"/>
      <c r="BK63" s="229"/>
      <c r="BL63" s="229"/>
      <c r="BM63" s="229"/>
      <c r="BN63" s="229"/>
      <c r="BO63" s="229"/>
      <c r="BP63" s="229"/>
      <c r="BQ63" s="229"/>
      <c r="BR63" s="229"/>
      <c r="BS63" s="229"/>
      <c r="BT63" s="229"/>
      <c r="BU63" s="229"/>
      <c r="BV63" s="229"/>
      <c r="BW63" s="229"/>
      <c r="BX63" s="229"/>
      <c r="BY63" s="229"/>
      <c r="BZ63" s="229"/>
      <c r="CA63" s="229"/>
      <c r="CB63" s="229"/>
      <c r="CC63" s="229"/>
      <c r="CD63" s="229"/>
      <c r="CE63" s="229"/>
      <c r="CF63" s="229"/>
      <c r="CG63" s="229"/>
      <c r="CH63" s="229"/>
      <c r="CI63" s="229"/>
      <c r="CJ63" s="229"/>
      <c r="CK63" s="229"/>
      <c r="CL63" s="229"/>
      <c r="CM63" s="229"/>
      <c r="CN63" s="229"/>
      <c r="CO63" s="229"/>
      <c r="CP63" s="229"/>
      <c r="CQ63" s="229"/>
    </row>
    <row r="64" spans="1:95" s="215" customFormat="1" x14ac:dyDescent="0.25">
      <c r="A64" s="424" t="s">
        <v>559</v>
      </c>
      <c r="B64" s="425"/>
      <c r="C64" s="425"/>
      <c r="D64" s="425"/>
      <c r="E64" s="425"/>
      <c r="F64" s="425"/>
      <c r="G64" s="425"/>
      <c r="H64" s="425"/>
      <c r="I64" s="425"/>
      <c r="J64" s="425"/>
      <c r="K64" s="425"/>
      <c r="L64" s="425"/>
      <c r="M64" s="425"/>
      <c r="N64" s="425"/>
      <c r="O64" s="425"/>
      <c r="P64" s="425"/>
      <c r="Q64" s="425"/>
      <c r="R64" s="425"/>
      <c r="S64" s="425"/>
      <c r="T64" s="425"/>
      <c r="U64" s="425"/>
      <c r="V64" s="425"/>
      <c r="W64" s="425"/>
      <c r="X64" s="425"/>
      <c r="Y64" s="425"/>
      <c r="Z64" s="425"/>
      <c r="AA64" s="425"/>
      <c r="AB64" s="425"/>
      <c r="AC64" s="425"/>
      <c r="AD64" s="425"/>
      <c r="AE64" s="425"/>
      <c r="AF64" s="425"/>
      <c r="AG64" s="425"/>
      <c r="AH64" s="425"/>
      <c r="AI64" s="425"/>
      <c r="AJ64" s="425"/>
      <c r="AK64" s="414">
        <f>AK47</f>
        <v>2030</v>
      </c>
      <c r="AL64" s="407"/>
      <c r="AM64" s="300">
        <f t="shared" ref="AM64:CQ64" si="2">AM47</f>
        <v>2031</v>
      </c>
      <c r="AN64" s="300">
        <f t="shared" si="2"/>
        <v>2032</v>
      </c>
      <c r="AO64" s="300">
        <f t="shared" si="2"/>
        <v>2033</v>
      </c>
      <c r="AP64" s="300">
        <f t="shared" si="2"/>
        <v>2034</v>
      </c>
      <c r="AQ64" s="300">
        <f t="shared" si="2"/>
        <v>2035</v>
      </c>
      <c r="AR64" s="300">
        <f t="shared" si="2"/>
        <v>2036</v>
      </c>
      <c r="AS64" s="300">
        <f t="shared" si="2"/>
        <v>2037</v>
      </c>
      <c r="AT64" s="300">
        <f t="shared" si="2"/>
        <v>2038</v>
      </c>
      <c r="AU64" s="300">
        <f t="shared" si="2"/>
        <v>2039</v>
      </c>
      <c r="AV64" s="300">
        <f t="shared" si="2"/>
        <v>2040</v>
      </c>
      <c r="AW64" s="300">
        <f t="shared" si="2"/>
        <v>2041</v>
      </c>
      <c r="AX64" s="300">
        <f t="shared" si="2"/>
        <v>2042</v>
      </c>
      <c r="AY64" s="300">
        <f t="shared" si="2"/>
        <v>2043</v>
      </c>
      <c r="AZ64" s="300">
        <f t="shared" si="2"/>
        <v>2044</v>
      </c>
      <c r="BA64" s="300">
        <f t="shared" si="2"/>
        <v>2045</v>
      </c>
      <c r="BB64" s="300">
        <f t="shared" si="2"/>
        <v>2046</v>
      </c>
      <c r="BC64" s="300">
        <f t="shared" si="2"/>
        <v>2047</v>
      </c>
      <c r="BD64" s="300">
        <f t="shared" si="2"/>
        <v>2048</v>
      </c>
      <c r="BE64" s="300">
        <f t="shared" si="2"/>
        <v>2049</v>
      </c>
      <c r="BF64" s="300">
        <f t="shared" si="2"/>
        <v>2050</v>
      </c>
      <c r="BG64" s="300">
        <f t="shared" si="2"/>
        <v>2051</v>
      </c>
      <c r="BH64" s="300">
        <f t="shared" si="2"/>
        <v>2052</v>
      </c>
      <c r="BI64" s="300">
        <f t="shared" si="2"/>
        <v>2053</v>
      </c>
      <c r="BJ64" s="300">
        <f t="shared" si="2"/>
        <v>2054</v>
      </c>
      <c r="BK64" s="300">
        <f t="shared" si="2"/>
        <v>2055</v>
      </c>
      <c r="BL64" s="300">
        <f t="shared" si="2"/>
        <v>2056</v>
      </c>
      <c r="BM64" s="300">
        <f t="shared" si="2"/>
        <v>2057</v>
      </c>
      <c r="BN64" s="300">
        <f t="shared" si="2"/>
        <v>2058</v>
      </c>
      <c r="BO64" s="300">
        <f t="shared" si="2"/>
        <v>2059</v>
      </c>
      <c r="BP64" s="300">
        <f t="shared" si="2"/>
        <v>2060</v>
      </c>
      <c r="BQ64" s="300">
        <f t="shared" si="2"/>
        <v>2061</v>
      </c>
      <c r="BR64" s="300">
        <f t="shared" si="2"/>
        <v>2062</v>
      </c>
      <c r="BS64" s="300">
        <f t="shared" si="2"/>
        <v>2063</v>
      </c>
      <c r="BT64" s="300">
        <f t="shared" si="2"/>
        <v>2064</v>
      </c>
      <c r="BU64" s="300">
        <f t="shared" si="2"/>
        <v>2065</v>
      </c>
      <c r="BV64" s="300">
        <f t="shared" si="2"/>
        <v>2066</v>
      </c>
      <c r="BW64" s="300">
        <f t="shared" si="2"/>
        <v>2067</v>
      </c>
      <c r="BX64" s="300">
        <f t="shared" si="2"/>
        <v>2068</v>
      </c>
      <c r="BY64" s="300">
        <f t="shared" si="2"/>
        <v>2069</v>
      </c>
      <c r="BZ64" s="300">
        <f t="shared" si="2"/>
        <v>2070</v>
      </c>
      <c r="CA64" s="300">
        <f t="shared" si="2"/>
        <v>2071</v>
      </c>
      <c r="CB64" s="300">
        <f t="shared" si="2"/>
        <v>2072</v>
      </c>
      <c r="CC64" s="300">
        <f t="shared" si="2"/>
        <v>2073</v>
      </c>
      <c r="CD64" s="300">
        <f t="shared" si="2"/>
        <v>2074</v>
      </c>
      <c r="CE64" s="300">
        <f t="shared" si="2"/>
        <v>2075</v>
      </c>
      <c r="CF64" s="300">
        <f t="shared" si="2"/>
        <v>2076</v>
      </c>
      <c r="CG64" s="300">
        <f t="shared" si="2"/>
        <v>2077</v>
      </c>
      <c r="CH64" s="300">
        <f t="shared" si="2"/>
        <v>2078</v>
      </c>
      <c r="CI64" s="300">
        <f t="shared" si="2"/>
        <v>2079</v>
      </c>
      <c r="CJ64" s="300">
        <f t="shared" si="2"/>
        <v>2080</v>
      </c>
      <c r="CK64" s="300">
        <f t="shared" si="2"/>
        <v>2081</v>
      </c>
      <c r="CL64" s="300">
        <f t="shared" si="2"/>
        <v>2082</v>
      </c>
      <c r="CM64" s="300">
        <f t="shared" si="2"/>
        <v>2083</v>
      </c>
      <c r="CN64" s="300">
        <f t="shared" si="2"/>
        <v>2084</v>
      </c>
      <c r="CO64" s="300">
        <f t="shared" si="2"/>
        <v>2085</v>
      </c>
      <c r="CP64" s="300">
        <f t="shared" si="2"/>
        <v>2086</v>
      </c>
      <c r="CQ64" s="300">
        <f t="shared" si="2"/>
        <v>2087</v>
      </c>
    </row>
    <row r="65" spans="1:95" s="207" customFormat="1" ht="15" x14ac:dyDescent="0.25">
      <c r="A65" s="426" t="s">
        <v>272</v>
      </c>
      <c r="B65" s="427"/>
      <c r="C65" s="427"/>
      <c r="D65" s="427"/>
      <c r="E65" s="427"/>
      <c r="F65" s="427"/>
      <c r="G65" s="427"/>
      <c r="H65" s="427"/>
      <c r="I65" s="427"/>
      <c r="J65" s="427"/>
      <c r="K65" s="427"/>
      <c r="L65" s="427"/>
      <c r="M65" s="427"/>
      <c r="N65" s="427"/>
      <c r="O65" s="427"/>
      <c r="P65" s="427"/>
      <c r="Q65" s="427"/>
      <c r="R65" s="427"/>
      <c r="S65" s="427"/>
      <c r="T65" s="427"/>
      <c r="U65" s="427"/>
      <c r="V65" s="427"/>
      <c r="W65" s="427"/>
      <c r="X65" s="427"/>
      <c r="Y65" s="427"/>
      <c r="Z65" s="427"/>
      <c r="AA65" s="427"/>
      <c r="AB65" s="427"/>
      <c r="AC65" s="427"/>
      <c r="AD65" s="427"/>
      <c r="AE65" s="427"/>
      <c r="AF65" s="427"/>
      <c r="AG65" s="427"/>
      <c r="AH65" s="427"/>
      <c r="AI65" s="427"/>
      <c r="AJ65" s="427"/>
      <c r="AK65" s="428">
        <f>AK50*$AK$28</f>
        <v>0</v>
      </c>
      <c r="AL65" s="429"/>
      <c r="AM65" s="230">
        <v>2499823.5289754756</v>
      </c>
      <c r="AN65" s="230">
        <v>2599816.4701344948</v>
      </c>
      <c r="AO65" s="230">
        <v>2703809.1289398754</v>
      </c>
      <c r="AP65" s="230">
        <v>2811961.4940974698</v>
      </c>
      <c r="AQ65" s="230">
        <v>2924439.9538613688</v>
      </c>
      <c r="AR65" s="230">
        <v>3041417.5520158238</v>
      </c>
      <c r="AS65" s="230">
        <v>3163074.2540964568</v>
      </c>
      <c r="AT65" s="230">
        <v>3289597.2242603148</v>
      </c>
      <c r="AU65" s="230">
        <v>3421181.1132307276</v>
      </c>
      <c r="AV65" s="230">
        <v>3558028.3577599567</v>
      </c>
      <c r="AW65" s="230">
        <v>3700349.4920703559</v>
      </c>
      <c r="AX65" s="230">
        <v>3848363.4717531693</v>
      </c>
      <c r="AY65" s="230">
        <v>4002298.0106232963</v>
      </c>
      <c r="AZ65" s="230">
        <v>4162389.9310482284</v>
      </c>
      <c r="BA65" s="230">
        <v>4328885.5282901572</v>
      </c>
      <c r="BB65" s="230">
        <v>4502040.9494217625</v>
      </c>
      <c r="BC65" s="230">
        <v>4682122.5873986352</v>
      </c>
      <c r="BD65" s="230">
        <v>4869407.4908945803</v>
      </c>
      <c r="BE65" s="230">
        <v>5064183.7905303631</v>
      </c>
      <c r="BF65" s="230">
        <v>5266751.1421515774</v>
      </c>
      <c r="BG65" s="230">
        <v>5477421.1878376408</v>
      </c>
      <c r="BH65" s="230">
        <v>5696518.0353511469</v>
      </c>
      <c r="BI65" s="230">
        <v>5924378.7567651924</v>
      </c>
      <c r="BJ65" s="230">
        <v>6161353.9070358016</v>
      </c>
      <c r="BK65" s="230">
        <v>6407808.0633172337</v>
      </c>
      <c r="BL65" s="230">
        <v>6664120.3858499238</v>
      </c>
      <c r="BM65" s="230">
        <v>6930685.2012839206</v>
      </c>
      <c r="BN65" s="230">
        <v>7207912.6093352772</v>
      </c>
      <c r="BO65" s="230">
        <v>7496229.113708687</v>
      </c>
      <c r="BP65" s="230">
        <v>7796078.2782570357</v>
      </c>
      <c r="BQ65" s="230">
        <v>8107921.4093873166</v>
      </c>
      <c r="BR65" s="230">
        <v>8432238.2657628078</v>
      </c>
      <c r="BS65" s="230">
        <v>8769527.7963933218</v>
      </c>
      <c r="BT65" s="230">
        <v>9120308.9082490578</v>
      </c>
      <c r="BU65" s="230">
        <v>9485121.2645790186</v>
      </c>
      <c r="BV65" s="230">
        <v>9864526.1151621807</v>
      </c>
      <c r="BW65" s="230">
        <v>10259107.159768667</v>
      </c>
      <c r="BX65" s="230">
        <v>10669471.446159415</v>
      </c>
      <c r="BY65" s="230">
        <v>11096250.304005792</v>
      </c>
      <c r="BZ65" s="230">
        <v>11540100.316166023</v>
      </c>
      <c r="CA65" s="230">
        <v>12001704.328812663</v>
      </c>
      <c r="CB65" s="230">
        <v>12481772.501965169</v>
      </c>
      <c r="CC65" s="230">
        <v>12981043.402043778</v>
      </c>
      <c r="CD65" s="230">
        <v>13500285.138125528</v>
      </c>
      <c r="CE65" s="230">
        <v>14040296.543650551</v>
      </c>
      <c r="CF65" s="230">
        <v>14601908.405396573</v>
      </c>
      <c r="CG65" s="230">
        <v>15185984.741612436</v>
      </c>
      <c r="CH65" s="230">
        <v>15793424.131276937</v>
      </c>
      <c r="CI65" s="230">
        <v>16425161.096528012</v>
      </c>
      <c r="CJ65" s="230">
        <v>17082167.540389135</v>
      </c>
      <c r="CK65" s="230">
        <v>17765454.2420047</v>
      </c>
      <c r="CL65" s="230">
        <v>18476072.411684893</v>
      </c>
      <c r="CM65" s="230">
        <v>19215115.308152284</v>
      </c>
      <c r="CN65" s="230">
        <v>0</v>
      </c>
      <c r="CO65" s="230">
        <v>0</v>
      </c>
      <c r="CP65" s="230">
        <v>0</v>
      </c>
      <c r="CQ65" s="230">
        <v>0</v>
      </c>
    </row>
    <row r="66" spans="1:95" x14ac:dyDescent="0.25">
      <c r="A66" s="426" t="s">
        <v>271</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7"/>
      <c r="AK66" s="430">
        <f>SUM(AK67:AK71)</f>
        <v>0</v>
      </c>
      <c r="AL66" s="431"/>
      <c r="AM66" s="231">
        <v>-10396439.463996843</v>
      </c>
      <c r="AN66" s="231">
        <v>-10184234.399713682</v>
      </c>
      <c r="AO66" s="231">
        <v>-9968092.3114305269</v>
      </c>
      <c r="AP66" s="231">
        <v>-9747855.7181873694</v>
      </c>
      <c r="AQ66" s="231">
        <v>-9523360.8397858106</v>
      </c>
      <c r="AR66" s="231">
        <v>-9294437.3448195159</v>
      </c>
      <c r="AS66" s="231">
        <v>-8912646.4414986596</v>
      </c>
      <c r="AT66" s="231">
        <v>-8668396.7277435325</v>
      </c>
      <c r="AU66" s="231">
        <v>-8418928.2040095255</v>
      </c>
      <c r="AV66" s="231">
        <v>-8164032.1178974835</v>
      </c>
      <c r="AW66" s="231">
        <v>-7903491.3669122886</v>
      </c>
      <c r="AX66" s="231">
        <v>-7637080.1644590124</v>
      </c>
      <c r="AY66" s="231">
        <v>-7176965.4106552927</v>
      </c>
      <c r="AZ66" s="231">
        <v>-6890595.5270943884</v>
      </c>
      <c r="BA66" s="231">
        <v>-6597322.0267623756</v>
      </c>
      <c r="BB66" s="231">
        <v>-6296868.7649884075</v>
      </c>
      <c r="BC66" s="231">
        <v>-5988948.5513148066</v>
      </c>
      <c r="BD66" s="231">
        <v>-5673262.7076655887</v>
      </c>
      <c r="BE66" s="231">
        <v>-5112128.9350131061</v>
      </c>
      <c r="BF66" s="231">
        <v>-4770472.6638544742</v>
      </c>
      <c r="BG66" s="231">
        <v>-4419701.3204208184</v>
      </c>
      <c r="BH66" s="231">
        <v>-4059450.3018211462</v>
      </c>
      <c r="BI66" s="231">
        <v>-3689340.4210488126</v>
      </c>
      <c r="BJ66" s="231">
        <v>-3308977.3236169117</v>
      </c>
      <c r="BK66" s="231">
        <v>-2917950.8808590611</v>
      </c>
      <c r="BL66" s="231">
        <v>-2515834.5589622231</v>
      </c>
      <c r="BM66" s="231">
        <v>-2102184.7627608385</v>
      </c>
      <c r="BN66" s="231">
        <v>-1676540.1532827253</v>
      </c>
      <c r="BO66" s="231">
        <v>-1238420.937996814</v>
      </c>
      <c r="BP66" s="231">
        <v>-787328.13267078996</v>
      </c>
      <c r="BQ66" s="231">
        <v>-322742.79370305128</v>
      </c>
      <c r="BR66" s="231">
        <v>155874.78025206551</v>
      </c>
      <c r="BS66" s="231">
        <v>649085.87859406695</v>
      </c>
      <c r="BT66" s="231">
        <v>1157474.2422984205</v>
      </c>
      <c r="BU66" s="231">
        <v>1681646.9619796183</v>
      </c>
      <c r="BV66" s="231">
        <v>2222235.4118767418</v>
      </c>
      <c r="BW66" s="231">
        <v>2779896.2211984247</v>
      </c>
      <c r="BX66" s="231">
        <v>3355312.2843216434</v>
      </c>
      <c r="BY66" s="231">
        <v>3949193.8113984652</v>
      </c>
      <c r="BZ66" s="231">
        <v>4562279.4209870379</v>
      </c>
      <c r="CA66" s="231">
        <v>5195337.2763878275</v>
      </c>
      <c r="CB66" s="231">
        <v>5849166.2674333174</v>
      </c>
      <c r="CC66" s="231">
        <v>6524597.2395493053</v>
      </c>
      <c r="CD66" s="231">
        <v>7222494.2719786018</v>
      </c>
      <c r="CE66" s="231">
        <v>7943756.0071337475</v>
      </c>
      <c r="CF66" s="231">
        <v>8689317.0331237689</v>
      </c>
      <c r="CG66" s="231">
        <v>9460149.3215820715</v>
      </c>
      <c r="CH66" s="231">
        <v>10257263.723007374</v>
      </c>
      <c r="CI66" s="231">
        <v>11081711.521918368</v>
      </c>
      <c r="CJ66" s="231">
        <v>11934586.05421447</v>
      </c>
      <c r="CK66" s="231">
        <v>12817024.38923109</v>
      </c>
      <c r="CL66" s="231">
        <v>13730209.079077048</v>
      </c>
      <c r="CM66" s="231">
        <v>14675369.977945521</v>
      </c>
      <c r="CN66" s="231">
        <v>15653786.134197403</v>
      </c>
      <c r="CO66" s="231">
        <v>16666787.758128038</v>
      </c>
      <c r="CP66" s="231">
        <v>17715758.268444575</v>
      </c>
      <c r="CQ66" s="231">
        <v>18802136.420602445</v>
      </c>
    </row>
    <row r="67" spans="1:95" x14ac:dyDescent="0.25">
      <c r="A67" s="426" t="s">
        <v>270</v>
      </c>
      <c r="B67" s="427"/>
      <c r="C67" s="427"/>
      <c r="D67" s="427"/>
      <c r="E67" s="427"/>
      <c r="F67" s="427"/>
      <c r="G67" s="427"/>
      <c r="H67" s="427"/>
      <c r="I67" s="427"/>
      <c r="J67" s="427"/>
      <c r="K67" s="427"/>
      <c r="L67" s="427"/>
      <c r="M67" s="427"/>
      <c r="N67" s="427"/>
      <c r="O67" s="427"/>
      <c r="P67" s="427"/>
      <c r="Q67" s="427"/>
      <c r="R67" s="427"/>
      <c r="S67" s="427"/>
      <c r="T67" s="427"/>
      <c r="U67" s="427"/>
      <c r="V67" s="427"/>
      <c r="W67" s="427"/>
      <c r="X67" s="427"/>
      <c r="Y67" s="427"/>
      <c r="Z67" s="427"/>
      <c r="AA67" s="427"/>
      <c r="AB67" s="427"/>
      <c r="AC67" s="427"/>
      <c r="AD67" s="427"/>
      <c r="AE67" s="427"/>
      <c r="AF67" s="427"/>
      <c r="AG67" s="427"/>
      <c r="AH67" s="427"/>
      <c r="AI67" s="427"/>
      <c r="AJ67" s="427"/>
      <c r="AK67" s="430">
        <f>-AK52*1000/1.2</f>
        <v>0</v>
      </c>
      <c r="AL67" s="431"/>
      <c r="AM67" s="231">
        <v>2460640.0000000005</v>
      </c>
      <c r="AN67" s="231">
        <v>2559065.600000001</v>
      </c>
      <c r="AO67" s="231">
        <v>2661428.2240000009</v>
      </c>
      <c r="AP67" s="231">
        <v>2767885.3529600007</v>
      </c>
      <c r="AQ67" s="231">
        <v>2878600.7670784015</v>
      </c>
      <c r="AR67" s="231">
        <v>2993744.7977615376</v>
      </c>
      <c r="AS67" s="231">
        <v>3261756.2367992373</v>
      </c>
      <c r="AT67" s="231">
        <v>3392226.4862712068</v>
      </c>
      <c r="AU67" s="231">
        <v>3527915.5457220548</v>
      </c>
      <c r="AV67" s="231">
        <v>3669032.1675509373</v>
      </c>
      <c r="AW67" s="231">
        <v>3815793.4542529751</v>
      </c>
      <c r="AX67" s="231">
        <v>3968425.1924230936</v>
      </c>
      <c r="AY67" s="231">
        <v>4314760.4819436548</v>
      </c>
      <c r="AZ67" s="231">
        <v>4487350.901221402</v>
      </c>
      <c r="BA67" s="231">
        <v>4666844.9372702576</v>
      </c>
      <c r="BB67" s="231">
        <v>4853518.7347610686</v>
      </c>
      <c r="BC67" s="231">
        <v>5047659.4841515105</v>
      </c>
      <c r="BD67" s="231">
        <v>5249565.8635175712</v>
      </c>
      <c r="BE67" s="231">
        <v>5696920.1718868949</v>
      </c>
      <c r="BF67" s="231">
        <v>5924796.9787623696</v>
      </c>
      <c r="BG67" s="231">
        <v>6161788.8579128664</v>
      </c>
      <c r="BH67" s="231">
        <v>6408260.4122293815</v>
      </c>
      <c r="BI67" s="231">
        <v>6664590.8287185561</v>
      </c>
      <c r="BJ67" s="231">
        <v>6931174.4618672999</v>
      </c>
      <c r="BK67" s="231">
        <v>7208421.4403419914</v>
      </c>
      <c r="BL67" s="231">
        <v>7496758.2979556723</v>
      </c>
      <c r="BM67" s="231">
        <v>7796628.6298738997</v>
      </c>
      <c r="BN67" s="231">
        <v>8108493.7750688558</v>
      </c>
      <c r="BO67" s="231">
        <v>8432833.5260716081</v>
      </c>
      <c r="BP67" s="231">
        <v>8770146.8671144731</v>
      </c>
      <c r="BQ67" s="231">
        <v>9120952.7417990547</v>
      </c>
      <c r="BR67" s="231">
        <v>9485790.8514710143</v>
      </c>
      <c r="BS67" s="231">
        <v>9865222.4855298568</v>
      </c>
      <c r="BT67" s="231">
        <v>10259831.384951051</v>
      </c>
      <c r="BU67" s="231">
        <v>10670224.640349092</v>
      </c>
      <c r="BV67" s="231">
        <v>11097033.625963058</v>
      </c>
      <c r="BW67" s="231">
        <v>11540914.971001584</v>
      </c>
      <c r="BX67" s="231">
        <v>12002551.569841644</v>
      </c>
      <c r="BY67" s="231">
        <v>12482653.632635308</v>
      </c>
      <c r="BZ67" s="231">
        <v>12981959.777940724</v>
      </c>
      <c r="CA67" s="231">
        <v>13501238.169058355</v>
      </c>
      <c r="CB67" s="231">
        <v>14041287.695820685</v>
      </c>
      <c r="CC67" s="231">
        <v>14602939.203653516</v>
      </c>
      <c r="CD67" s="231">
        <v>15187056.771799656</v>
      </c>
      <c r="CE67" s="231">
        <v>15794539.042671643</v>
      </c>
      <c r="CF67" s="231">
        <v>16426320.604378507</v>
      </c>
      <c r="CG67" s="231">
        <v>17083373.428553652</v>
      </c>
      <c r="CH67" s="231">
        <v>17766708.365695797</v>
      </c>
      <c r="CI67" s="231">
        <v>18477376.70032363</v>
      </c>
      <c r="CJ67" s="231">
        <v>19216471.768336575</v>
      </c>
      <c r="CK67" s="231">
        <v>19985130.639070038</v>
      </c>
      <c r="CL67" s="231">
        <v>20784535.864632837</v>
      </c>
      <c r="CM67" s="231">
        <v>21615917.299218152</v>
      </c>
      <c r="CN67" s="231">
        <v>22480553.991186876</v>
      </c>
      <c r="CO67" s="231">
        <v>23379776.150834352</v>
      </c>
      <c r="CP67" s="231">
        <v>24314967.19686773</v>
      </c>
      <c r="CQ67" s="231">
        <v>25287565.884742443</v>
      </c>
    </row>
    <row r="68" spans="1:95" x14ac:dyDescent="0.25">
      <c r="A68" s="426" t="str">
        <f>A32</f>
        <v>Прочие расходы при эксплуатации объекта, руб. без НДС</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7"/>
      <c r="AK68" s="430">
        <f>-AK53*1000/1.2</f>
        <v>0</v>
      </c>
      <c r="AL68" s="431"/>
      <c r="AM68" s="231">
        <v>0</v>
      </c>
      <c r="AN68" s="231">
        <v>0</v>
      </c>
      <c r="AO68" s="231">
        <v>0</v>
      </c>
      <c r="AP68" s="231">
        <v>0</v>
      </c>
      <c r="AQ68" s="231">
        <v>0</v>
      </c>
      <c r="AR68" s="231">
        <v>0</v>
      </c>
      <c r="AS68" s="231">
        <v>0</v>
      </c>
      <c r="AT68" s="231">
        <v>0</v>
      </c>
      <c r="AU68" s="231">
        <v>0</v>
      </c>
      <c r="AV68" s="231">
        <v>0</v>
      </c>
      <c r="AW68" s="231">
        <v>0</v>
      </c>
      <c r="AX68" s="231">
        <v>0</v>
      </c>
      <c r="AY68" s="231">
        <v>0</v>
      </c>
      <c r="AZ68" s="231">
        <v>0</v>
      </c>
      <c r="BA68" s="231">
        <v>0</v>
      </c>
      <c r="BB68" s="231">
        <v>0</v>
      </c>
      <c r="BC68" s="231">
        <v>0</v>
      </c>
      <c r="BD68" s="231">
        <v>0</v>
      </c>
      <c r="BE68" s="231">
        <v>0</v>
      </c>
      <c r="BF68" s="231">
        <v>0</v>
      </c>
      <c r="BG68" s="231">
        <v>0</v>
      </c>
      <c r="BH68" s="231">
        <v>0</v>
      </c>
      <c r="BI68" s="231">
        <v>0</v>
      </c>
      <c r="BJ68" s="231">
        <v>0</v>
      </c>
      <c r="BK68" s="231">
        <v>0</v>
      </c>
      <c r="BL68" s="231">
        <v>0</v>
      </c>
      <c r="BM68" s="231">
        <v>0</v>
      </c>
      <c r="BN68" s="231">
        <v>0</v>
      </c>
      <c r="BO68" s="231">
        <v>0</v>
      </c>
      <c r="BP68" s="231">
        <v>0</v>
      </c>
      <c r="BQ68" s="231">
        <v>0</v>
      </c>
      <c r="BR68" s="231">
        <v>0</v>
      </c>
      <c r="BS68" s="231">
        <v>0</v>
      </c>
      <c r="BT68" s="231">
        <v>0</v>
      </c>
      <c r="BU68" s="231">
        <v>0</v>
      </c>
      <c r="BV68" s="231">
        <v>0</v>
      </c>
      <c r="BW68" s="231">
        <v>0</v>
      </c>
      <c r="BX68" s="231">
        <v>0</v>
      </c>
      <c r="BY68" s="231">
        <v>0</v>
      </c>
      <c r="BZ68" s="231">
        <v>0</v>
      </c>
      <c r="CA68" s="231">
        <v>0</v>
      </c>
      <c r="CB68" s="231">
        <v>0</v>
      </c>
      <c r="CC68" s="231">
        <v>0</v>
      </c>
      <c r="CD68" s="231">
        <v>0</v>
      </c>
      <c r="CE68" s="231">
        <v>0</v>
      </c>
      <c r="CF68" s="231">
        <v>0</v>
      </c>
      <c r="CG68" s="231">
        <v>0</v>
      </c>
      <c r="CH68" s="231">
        <v>0</v>
      </c>
      <c r="CI68" s="231">
        <v>0</v>
      </c>
      <c r="CJ68" s="231">
        <v>0</v>
      </c>
      <c r="CK68" s="231">
        <v>0</v>
      </c>
      <c r="CL68" s="231">
        <v>0</v>
      </c>
      <c r="CM68" s="231">
        <v>0</v>
      </c>
      <c r="CN68" s="231">
        <v>0</v>
      </c>
      <c r="CO68" s="231">
        <v>0</v>
      </c>
      <c r="CP68" s="231">
        <v>0</v>
      </c>
      <c r="CQ68" s="231">
        <v>0</v>
      </c>
    </row>
    <row r="69" spans="1:95" x14ac:dyDescent="0.25">
      <c r="A69" s="426" t="s">
        <v>528</v>
      </c>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c r="AA69" s="427"/>
      <c r="AB69" s="427"/>
      <c r="AC69" s="427"/>
      <c r="AD69" s="427"/>
      <c r="AE69" s="427"/>
      <c r="AF69" s="427"/>
      <c r="AG69" s="427"/>
      <c r="AH69" s="427"/>
      <c r="AI69" s="427"/>
      <c r="AJ69" s="427"/>
      <c r="AK69" s="430">
        <f>-$AK$37*(1+AK$49)*$AK$28*365</f>
        <v>0</v>
      </c>
      <c r="AL69" s="431"/>
      <c r="AM69" s="231">
        <v>0</v>
      </c>
      <c r="AN69" s="231">
        <v>0</v>
      </c>
      <c r="AO69" s="231">
        <v>0</v>
      </c>
      <c r="AP69" s="231">
        <v>0</v>
      </c>
      <c r="AQ69" s="231">
        <v>0</v>
      </c>
      <c r="AR69" s="231">
        <v>0</v>
      </c>
      <c r="AS69" s="231">
        <v>0</v>
      </c>
      <c r="AT69" s="231">
        <v>0</v>
      </c>
      <c r="AU69" s="231">
        <v>0</v>
      </c>
      <c r="AV69" s="231">
        <v>0</v>
      </c>
      <c r="AW69" s="231">
        <v>0</v>
      </c>
      <c r="AX69" s="231">
        <v>0</v>
      </c>
      <c r="AY69" s="231">
        <v>0</v>
      </c>
      <c r="AZ69" s="231">
        <v>0</v>
      </c>
      <c r="BA69" s="231">
        <v>0</v>
      </c>
      <c r="BB69" s="231">
        <v>0</v>
      </c>
      <c r="BC69" s="231">
        <v>0</v>
      </c>
      <c r="BD69" s="231">
        <v>0</v>
      </c>
      <c r="BE69" s="231">
        <v>0</v>
      </c>
      <c r="BF69" s="231">
        <v>0</v>
      </c>
      <c r="BG69" s="231">
        <v>0</v>
      </c>
      <c r="BH69" s="231">
        <v>0</v>
      </c>
      <c r="BI69" s="231">
        <v>0</v>
      </c>
      <c r="BJ69" s="231">
        <v>0</v>
      </c>
      <c r="BK69" s="231">
        <v>0</v>
      </c>
      <c r="BL69" s="231">
        <v>0</v>
      </c>
      <c r="BM69" s="231">
        <v>0</v>
      </c>
      <c r="BN69" s="231">
        <v>0</v>
      </c>
      <c r="BO69" s="231">
        <v>0</v>
      </c>
      <c r="BP69" s="231">
        <v>0</v>
      </c>
      <c r="BQ69" s="231">
        <v>0</v>
      </c>
      <c r="BR69" s="231">
        <v>0</v>
      </c>
      <c r="BS69" s="231">
        <v>0</v>
      </c>
      <c r="BT69" s="231">
        <v>0</v>
      </c>
      <c r="BU69" s="231">
        <v>0</v>
      </c>
      <c r="BV69" s="231">
        <v>0</v>
      </c>
      <c r="BW69" s="231">
        <v>0</v>
      </c>
      <c r="BX69" s="231">
        <v>0</v>
      </c>
      <c r="BY69" s="231">
        <v>0</v>
      </c>
      <c r="BZ69" s="231">
        <v>0</v>
      </c>
      <c r="CA69" s="231">
        <v>0</v>
      </c>
      <c r="CB69" s="231">
        <v>0</v>
      </c>
      <c r="CC69" s="231">
        <v>0</v>
      </c>
      <c r="CD69" s="231">
        <v>0</v>
      </c>
      <c r="CE69" s="231">
        <v>0</v>
      </c>
      <c r="CF69" s="231">
        <v>0</v>
      </c>
      <c r="CG69" s="231">
        <v>0</v>
      </c>
      <c r="CH69" s="231">
        <v>0</v>
      </c>
      <c r="CI69" s="231">
        <v>0</v>
      </c>
      <c r="CJ69" s="231">
        <v>0</v>
      </c>
      <c r="CK69" s="231">
        <v>0</v>
      </c>
      <c r="CL69" s="231">
        <v>0</v>
      </c>
      <c r="CM69" s="231">
        <v>0</v>
      </c>
      <c r="CN69" s="231">
        <v>0</v>
      </c>
      <c r="CO69" s="231">
        <v>0</v>
      </c>
      <c r="CP69" s="231">
        <v>0</v>
      </c>
      <c r="CQ69" s="231">
        <v>0</v>
      </c>
    </row>
    <row r="70" spans="1:95" x14ac:dyDescent="0.25">
      <c r="A70" s="426" t="s">
        <v>528</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38"/>
      <c r="AL70" s="439"/>
      <c r="AM70" s="231">
        <v>0</v>
      </c>
      <c r="AN70" s="231">
        <v>0</v>
      </c>
      <c r="AO70" s="231">
        <v>0</v>
      </c>
      <c r="AP70" s="231">
        <v>0</v>
      </c>
      <c r="AQ70" s="231">
        <v>0</v>
      </c>
      <c r="AR70" s="231">
        <v>0</v>
      </c>
      <c r="AS70" s="231">
        <v>0</v>
      </c>
      <c r="AT70" s="231">
        <v>0</v>
      </c>
      <c r="AU70" s="231">
        <v>0</v>
      </c>
      <c r="AV70" s="231">
        <v>0</v>
      </c>
      <c r="AW70" s="231">
        <v>0</v>
      </c>
      <c r="AX70" s="231">
        <v>0</v>
      </c>
      <c r="AY70" s="231">
        <v>0</v>
      </c>
      <c r="AZ70" s="231">
        <v>0</v>
      </c>
      <c r="BA70" s="231">
        <v>0</v>
      </c>
      <c r="BB70" s="231">
        <v>0</v>
      </c>
      <c r="BC70" s="231">
        <v>0</v>
      </c>
      <c r="BD70" s="231">
        <v>0</v>
      </c>
      <c r="BE70" s="231">
        <v>0</v>
      </c>
      <c r="BF70" s="231">
        <v>0</v>
      </c>
      <c r="BG70" s="231">
        <v>0</v>
      </c>
      <c r="BH70" s="231">
        <v>0</v>
      </c>
      <c r="BI70" s="231">
        <v>0</v>
      </c>
      <c r="BJ70" s="231">
        <v>0</v>
      </c>
      <c r="BK70" s="231">
        <v>0</v>
      </c>
      <c r="BL70" s="231">
        <v>0</v>
      </c>
      <c r="BM70" s="231">
        <v>0</v>
      </c>
      <c r="BN70" s="231">
        <v>0</v>
      </c>
      <c r="BO70" s="231">
        <v>0</v>
      </c>
      <c r="BP70" s="231">
        <v>0</v>
      </c>
      <c r="BQ70" s="231">
        <v>0</v>
      </c>
      <c r="BR70" s="231">
        <v>0</v>
      </c>
      <c r="BS70" s="231">
        <v>0</v>
      </c>
      <c r="BT70" s="231">
        <v>0</v>
      </c>
      <c r="BU70" s="231">
        <v>0</v>
      </c>
      <c r="BV70" s="231">
        <v>0</v>
      </c>
      <c r="BW70" s="231">
        <v>0</v>
      </c>
      <c r="BX70" s="231">
        <v>0</v>
      </c>
      <c r="BY70" s="231">
        <v>0</v>
      </c>
      <c r="BZ70" s="231">
        <v>0</v>
      </c>
      <c r="CA70" s="231">
        <v>0</v>
      </c>
      <c r="CB70" s="231">
        <v>0</v>
      </c>
      <c r="CC70" s="231">
        <v>0</v>
      </c>
      <c r="CD70" s="231">
        <v>0</v>
      </c>
      <c r="CE70" s="231">
        <v>0</v>
      </c>
      <c r="CF70" s="231">
        <v>0</v>
      </c>
      <c r="CG70" s="231">
        <v>0</v>
      </c>
      <c r="CH70" s="231">
        <v>0</v>
      </c>
      <c r="CI70" s="231">
        <v>0</v>
      </c>
      <c r="CJ70" s="231">
        <v>0</v>
      </c>
      <c r="CK70" s="231">
        <v>0</v>
      </c>
      <c r="CL70" s="231">
        <v>0</v>
      </c>
      <c r="CM70" s="231">
        <v>0</v>
      </c>
      <c r="CN70" s="231">
        <v>0</v>
      </c>
      <c r="CO70" s="231">
        <v>0</v>
      </c>
      <c r="CP70" s="231">
        <v>0</v>
      </c>
      <c r="CQ70" s="231">
        <v>0</v>
      </c>
    </row>
    <row r="71" spans="1:95" x14ac:dyDescent="0.25">
      <c r="A71" s="426" t="s">
        <v>268</v>
      </c>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c r="AC71" s="427"/>
      <c r="AD71" s="427"/>
      <c r="AE71" s="427"/>
      <c r="AF71" s="427"/>
      <c r="AG71" s="427"/>
      <c r="AH71" s="427"/>
      <c r="AI71" s="427"/>
      <c r="AJ71" s="427"/>
      <c r="AK71" s="438"/>
      <c r="AL71" s="439"/>
      <c r="AM71" s="231">
        <v>-12857079.463996843</v>
      </c>
      <c r="AN71" s="231">
        <v>-12743299.999713684</v>
      </c>
      <c r="AO71" s="231">
        <v>-12629520.535430528</v>
      </c>
      <c r="AP71" s="231">
        <v>-12515741.071147369</v>
      </c>
      <c r="AQ71" s="231">
        <v>-12401961.606864212</v>
      </c>
      <c r="AR71" s="231">
        <v>-12288182.142581053</v>
      </c>
      <c r="AS71" s="231">
        <v>-12174402.678297898</v>
      </c>
      <c r="AT71" s="231">
        <v>-12060623.214014739</v>
      </c>
      <c r="AU71" s="231">
        <v>-11946843.74973158</v>
      </c>
      <c r="AV71" s="231">
        <v>-11833064.285448421</v>
      </c>
      <c r="AW71" s="231">
        <v>-11719284.821165264</v>
      </c>
      <c r="AX71" s="231">
        <v>-11605505.356882107</v>
      </c>
      <c r="AY71" s="231">
        <v>-11491725.892598948</v>
      </c>
      <c r="AZ71" s="231">
        <v>-11377946.42831579</v>
      </c>
      <c r="BA71" s="231">
        <v>-11264166.964032633</v>
      </c>
      <c r="BB71" s="231">
        <v>-11150387.499749476</v>
      </c>
      <c r="BC71" s="231">
        <v>-11036608.035466317</v>
      </c>
      <c r="BD71" s="231">
        <v>-10922828.57118316</v>
      </c>
      <c r="BE71" s="231">
        <v>-10809049.106900001</v>
      </c>
      <c r="BF71" s="231">
        <v>-10695269.642616844</v>
      </c>
      <c r="BG71" s="231">
        <v>-10581490.178333685</v>
      </c>
      <c r="BH71" s="231">
        <v>-10467710.714050528</v>
      </c>
      <c r="BI71" s="231">
        <v>-10353931.249767369</v>
      </c>
      <c r="BJ71" s="231">
        <v>-10240151.785484212</v>
      </c>
      <c r="BK71" s="231">
        <v>-10126372.321201053</v>
      </c>
      <c r="BL71" s="231">
        <v>-10012592.856917895</v>
      </c>
      <c r="BM71" s="231">
        <v>-9898813.3926347382</v>
      </c>
      <c r="BN71" s="231">
        <v>-9785033.9283515811</v>
      </c>
      <c r="BO71" s="231">
        <v>-9671254.4640684221</v>
      </c>
      <c r="BP71" s="231">
        <v>-9557474.9997852631</v>
      </c>
      <c r="BQ71" s="231">
        <v>-9443695.535502106</v>
      </c>
      <c r="BR71" s="231">
        <v>-9329916.0712189488</v>
      </c>
      <c r="BS71" s="231">
        <v>-9216136.6069357898</v>
      </c>
      <c r="BT71" s="231">
        <v>-9102357.1426526308</v>
      </c>
      <c r="BU71" s="231">
        <v>-8988577.6783694737</v>
      </c>
      <c r="BV71" s="231">
        <v>-8874798.2140863165</v>
      </c>
      <c r="BW71" s="231">
        <v>-8761018.7498031594</v>
      </c>
      <c r="BX71" s="231">
        <v>-8647239.2855200004</v>
      </c>
      <c r="BY71" s="231">
        <v>-8533459.8212368432</v>
      </c>
      <c r="BZ71" s="231">
        <v>-8419680.3569536861</v>
      </c>
      <c r="CA71" s="231">
        <v>-8305900.8926705271</v>
      </c>
      <c r="CB71" s="231">
        <v>-8192121.4283873681</v>
      </c>
      <c r="CC71" s="231">
        <v>-8078341.964104211</v>
      </c>
      <c r="CD71" s="231">
        <v>-7964562.4998210538</v>
      </c>
      <c r="CE71" s="231">
        <v>-7850783.0355378957</v>
      </c>
      <c r="CF71" s="231">
        <v>-7737003.5712547367</v>
      </c>
      <c r="CG71" s="231">
        <v>-7623224.1069715796</v>
      </c>
      <c r="CH71" s="231">
        <v>-7509444.6426884225</v>
      </c>
      <c r="CI71" s="231">
        <v>-7395665.1784052635</v>
      </c>
      <c r="CJ71" s="231">
        <v>-7281885.7141221054</v>
      </c>
      <c r="CK71" s="231">
        <v>-7168106.2498389482</v>
      </c>
      <c r="CL71" s="231">
        <v>-7054326.7855557892</v>
      </c>
      <c r="CM71" s="231">
        <v>-6940547.3212726312</v>
      </c>
      <c r="CN71" s="231">
        <v>-6826767.8569894722</v>
      </c>
      <c r="CO71" s="231">
        <v>-6712988.3927063141</v>
      </c>
      <c r="CP71" s="231">
        <v>-6599208.9284231551</v>
      </c>
      <c r="CQ71" s="231">
        <v>-6485429.464139997</v>
      </c>
    </row>
    <row r="72" spans="1:95" s="207" customFormat="1" ht="15" x14ac:dyDescent="0.25">
      <c r="A72" s="426" t="s">
        <v>560</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7"/>
      <c r="AK72" s="428">
        <f>AK65+AK66</f>
        <v>0</v>
      </c>
      <c r="AL72" s="429"/>
      <c r="AM72" s="230">
        <v>-7896615.9350213669</v>
      </c>
      <c r="AN72" s="230">
        <v>-7584417.9295791872</v>
      </c>
      <c r="AO72" s="230">
        <v>-7264283.1824906515</v>
      </c>
      <c r="AP72" s="230">
        <v>-6935894.2240899</v>
      </c>
      <c r="AQ72" s="230">
        <v>-6598920.8859244417</v>
      </c>
      <c r="AR72" s="230">
        <v>-6253019.7928036917</v>
      </c>
      <c r="AS72" s="230">
        <v>-5749572.1874022027</v>
      </c>
      <c r="AT72" s="230">
        <v>-5378799.5034832172</v>
      </c>
      <c r="AU72" s="230">
        <v>-4997747.0907787979</v>
      </c>
      <c r="AV72" s="230">
        <v>-4606003.7601375263</v>
      </c>
      <c r="AW72" s="230">
        <v>-4203141.8748419322</v>
      </c>
      <c r="AX72" s="230">
        <v>-3788716.6927058431</v>
      </c>
      <c r="AY72" s="230">
        <v>-3174667.4000319964</v>
      </c>
      <c r="AZ72" s="230">
        <v>-2728205.59604616</v>
      </c>
      <c r="BA72" s="230">
        <v>-2268436.4984722184</v>
      </c>
      <c r="BB72" s="230">
        <v>-1794827.815566645</v>
      </c>
      <c r="BC72" s="230">
        <v>-1306825.9639161713</v>
      </c>
      <c r="BD72" s="230">
        <v>-803855.21677100845</v>
      </c>
      <c r="BE72" s="230">
        <v>-47945.144482742995</v>
      </c>
      <c r="BF72" s="230">
        <v>496278.4782971032</v>
      </c>
      <c r="BG72" s="230">
        <v>1057719.8674168224</v>
      </c>
      <c r="BH72" s="230">
        <v>1637067.7335300008</v>
      </c>
      <c r="BI72" s="230">
        <v>2235038.3357163798</v>
      </c>
      <c r="BJ72" s="230">
        <v>2852376.5834188899</v>
      </c>
      <c r="BK72" s="230">
        <v>3489857.1824581726</v>
      </c>
      <c r="BL72" s="230">
        <v>4148285.8268877007</v>
      </c>
      <c r="BM72" s="230">
        <v>4828500.4385230821</v>
      </c>
      <c r="BN72" s="230">
        <v>5531372.456052552</v>
      </c>
      <c r="BO72" s="230">
        <v>6257808.175711873</v>
      </c>
      <c r="BP72" s="230">
        <v>7008750.1455862457</v>
      </c>
      <c r="BQ72" s="230">
        <v>7785178.6156842653</v>
      </c>
      <c r="BR72" s="230">
        <v>8588113.0460148733</v>
      </c>
      <c r="BS72" s="230">
        <v>9418613.6749873888</v>
      </c>
      <c r="BT72" s="230">
        <v>10277783.150547478</v>
      </c>
      <c r="BU72" s="230">
        <v>11166768.226558637</v>
      </c>
      <c r="BV72" s="230">
        <v>12086761.527038923</v>
      </c>
      <c r="BW72" s="230">
        <v>13039003.380967092</v>
      </c>
      <c r="BX72" s="230">
        <v>14024783.730481058</v>
      </c>
      <c r="BY72" s="230">
        <v>15045444.115404258</v>
      </c>
      <c r="BZ72" s="230">
        <v>16102379.737153061</v>
      </c>
      <c r="CA72" s="230">
        <v>17197041.605200492</v>
      </c>
      <c r="CB72" s="230">
        <v>18330938.769398488</v>
      </c>
      <c r="CC72" s="230">
        <v>19505640.641593084</v>
      </c>
      <c r="CD72" s="230">
        <v>20722779.410104129</v>
      </c>
      <c r="CE72" s="230">
        <v>21984052.550784297</v>
      </c>
      <c r="CF72" s="230">
        <v>23291225.438520342</v>
      </c>
      <c r="CG72" s="230">
        <v>24646134.063194506</v>
      </c>
      <c r="CH72" s="230">
        <v>26050687.854284309</v>
      </c>
      <c r="CI72" s="230">
        <v>27506872.61844638</v>
      </c>
      <c r="CJ72" s="230">
        <v>29016753.594603606</v>
      </c>
      <c r="CK72" s="230">
        <v>30582478.63123579</v>
      </c>
      <c r="CL72" s="230">
        <v>32206281.490761943</v>
      </c>
      <c r="CM72" s="230">
        <v>33890485.28609781</v>
      </c>
      <c r="CN72" s="230">
        <v>15653786.134197403</v>
      </c>
      <c r="CO72" s="230">
        <v>16666787.758128038</v>
      </c>
      <c r="CP72" s="230">
        <v>17715758.268444575</v>
      </c>
      <c r="CQ72" s="230">
        <v>18802136.420602445</v>
      </c>
    </row>
    <row r="73" spans="1:95" x14ac:dyDescent="0.25">
      <c r="A73" s="426" t="s">
        <v>264</v>
      </c>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427"/>
      <c r="AA73" s="427"/>
      <c r="AB73" s="427"/>
      <c r="AC73" s="427"/>
      <c r="AD73" s="427"/>
      <c r="AE73" s="427"/>
      <c r="AF73" s="427"/>
      <c r="AG73" s="427"/>
      <c r="AH73" s="427"/>
      <c r="AI73" s="427"/>
      <c r="AJ73" s="427"/>
      <c r="AK73" s="430">
        <v>0</v>
      </c>
      <c r="AL73" s="431"/>
      <c r="AM73" s="231">
        <v>-10343587.662105264</v>
      </c>
      <c r="AN73" s="231">
        <v>-10343587.662105264</v>
      </c>
      <c r="AO73" s="231">
        <v>-10343587.662105264</v>
      </c>
      <c r="AP73" s="231">
        <v>-10343587.662105264</v>
      </c>
      <c r="AQ73" s="231">
        <v>-10343587.662105264</v>
      </c>
      <c r="AR73" s="231">
        <v>-10343587.662105264</v>
      </c>
      <c r="AS73" s="231">
        <v>-10343587.662105264</v>
      </c>
      <c r="AT73" s="231">
        <v>-10343587.662105264</v>
      </c>
      <c r="AU73" s="231">
        <v>-10343587.662105264</v>
      </c>
      <c r="AV73" s="231">
        <v>-10343587.662105264</v>
      </c>
      <c r="AW73" s="231">
        <v>-10343587.662105264</v>
      </c>
      <c r="AX73" s="231">
        <v>-10343587.662105264</v>
      </c>
      <c r="AY73" s="231">
        <v>-10343587.662105264</v>
      </c>
      <c r="AZ73" s="231">
        <v>-10343587.662105264</v>
      </c>
      <c r="BA73" s="231">
        <v>-10343587.662105264</v>
      </c>
      <c r="BB73" s="231">
        <v>-10343587.662105264</v>
      </c>
      <c r="BC73" s="231">
        <v>-10343587.662105264</v>
      </c>
      <c r="BD73" s="231">
        <v>-10343587.662105264</v>
      </c>
      <c r="BE73" s="231">
        <v>-10343587.662105264</v>
      </c>
      <c r="BF73" s="231">
        <v>-10343587.662105264</v>
      </c>
      <c r="BG73" s="231">
        <v>-10343587.662105264</v>
      </c>
      <c r="BH73" s="231">
        <v>-10343587.662105264</v>
      </c>
      <c r="BI73" s="231">
        <v>-10343587.662105264</v>
      </c>
      <c r="BJ73" s="231">
        <v>-10343587.662105264</v>
      </c>
      <c r="BK73" s="231">
        <v>-10343587.662105264</v>
      </c>
      <c r="BL73" s="231">
        <v>-10343587.662105264</v>
      </c>
      <c r="BM73" s="231">
        <v>-10343587.662105264</v>
      </c>
      <c r="BN73" s="231">
        <v>-10343587.662105264</v>
      </c>
      <c r="BO73" s="231">
        <v>-10343587.662105264</v>
      </c>
      <c r="BP73" s="231">
        <v>-10343587.662105264</v>
      </c>
      <c r="BQ73" s="231">
        <v>-10343587.662105264</v>
      </c>
      <c r="BR73" s="231">
        <v>-10343587.662105264</v>
      </c>
      <c r="BS73" s="231">
        <v>-10343587.662105264</v>
      </c>
      <c r="BT73" s="231">
        <v>-10343587.662105264</v>
      </c>
      <c r="BU73" s="231">
        <v>-10343587.662105264</v>
      </c>
      <c r="BV73" s="231">
        <v>-10343587.662105264</v>
      </c>
      <c r="BW73" s="231">
        <v>-10343587.662105264</v>
      </c>
      <c r="BX73" s="231">
        <v>-10343587.662105264</v>
      </c>
      <c r="BY73" s="231">
        <v>-10343587.662105264</v>
      </c>
      <c r="BZ73" s="231">
        <v>-10343587.662105264</v>
      </c>
      <c r="CA73" s="231">
        <v>-10343587.662105264</v>
      </c>
      <c r="CB73" s="231">
        <v>-10343587.662105264</v>
      </c>
      <c r="CC73" s="231">
        <v>-10343587.662105264</v>
      </c>
      <c r="CD73" s="231">
        <v>-10343587.662105264</v>
      </c>
      <c r="CE73" s="231">
        <v>-10343587.662105264</v>
      </c>
      <c r="CF73" s="231">
        <v>-10343587.662105264</v>
      </c>
      <c r="CG73" s="231">
        <v>-10343587.662105264</v>
      </c>
      <c r="CH73" s="231">
        <v>-10343587.662105264</v>
      </c>
      <c r="CI73" s="231">
        <v>-10343587.662105264</v>
      </c>
      <c r="CJ73" s="231">
        <v>-10343587.662105264</v>
      </c>
      <c r="CK73" s="231">
        <v>-10343587.662105264</v>
      </c>
      <c r="CL73" s="231">
        <v>-10343587.662105264</v>
      </c>
      <c r="CM73" s="231">
        <v>-10343587.662105264</v>
      </c>
      <c r="CN73" s="231">
        <v>-10343587.662105264</v>
      </c>
      <c r="CO73" s="231">
        <v>-10343587.662105264</v>
      </c>
      <c r="CP73" s="231">
        <v>-10343587.662105264</v>
      </c>
      <c r="CQ73" s="231">
        <v>-10343587.662105264</v>
      </c>
    </row>
    <row r="74" spans="1:95" s="207" customFormat="1" ht="15" x14ac:dyDescent="0.25">
      <c r="A74" s="426" t="s">
        <v>561</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28">
        <f>AK72+AK73</f>
        <v>0</v>
      </c>
      <c r="AL74" s="429"/>
      <c r="AM74" s="230">
        <v>-18240203.597126633</v>
      </c>
      <c r="AN74" s="230">
        <v>-17928005.591684453</v>
      </c>
      <c r="AO74" s="230">
        <v>-17607870.844595917</v>
      </c>
      <c r="AP74" s="230">
        <v>-17279481.886195164</v>
      </c>
      <c r="AQ74" s="230">
        <v>-16942508.548029706</v>
      </c>
      <c r="AR74" s="230">
        <v>-16596607.454908956</v>
      </c>
      <c r="AS74" s="230">
        <v>-16093159.849507466</v>
      </c>
      <c r="AT74" s="230">
        <v>-15722387.165588481</v>
      </c>
      <c r="AU74" s="230">
        <v>-15341334.752884062</v>
      </c>
      <c r="AV74" s="230">
        <v>-14949591.42224279</v>
      </c>
      <c r="AW74" s="230">
        <v>-14546729.536947196</v>
      </c>
      <c r="AX74" s="230">
        <v>-14132304.354811108</v>
      </c>
      <c r="AY74" s="230">
        <v>-13518255.062137261</v>
      </c>
      <c r="AZ74" s="230">
        <v>-13071793.258151423</v>
      </c>
      <c r="BA74" s="230">
        <v>-12612024.160577483</v>
      </c>
      <c r="BB74" s="230">
        <v>-12138415.47767191</v>
      </c>
      <c r="BC74" s="230">
        <v>-11650413.626021435</v>
      </c>
      <c r="BD74" s="230">
        <v>-11147442.878876273</v>
      </c>
      <c r="BE74" s="230">
        <v>-10391532.806588007</v>
      </c>
      <c r="BF74" s="230">
        <v>-9847309.1838081609</v>
      </c>
      <c r="BG74" s="230">
        <v>-9285867.7946884409</v>
      </c>
      <c r="BH74" s="230">
        <v>-8706519.9285752624</v>
      </c>
      <c r="BI74" s="230">
        <v>-8108549.3263888843</v>
      </c>
      <c r="BJ74" s="230">
        <v>-7491211.0786863742</v>
      </c>
      <c r="BK74" s="230">
        <v>-6853730.4796470916</v>
      </c>
      <c r="BL74" s="230">
        <v>-6195301.8352175634</v>
      </c>
      <c r="BM74" s="230">
        <v>-5515087.2235821821</v>
      </c>
      <c r="BN74" s="230">
        <v>-4812215.2060527122</v>
      </c>
      <c r="BO74" s="230">
        <v>-4085779.4863933912</v>
      </c>
      <c r="BP74" s="230">
        <v>-3334837.5165190184</v>
      </c>
      <c r="BQ74" s="230">
        <v>-2558409.0464209989</v>
      </c>
      <c r="BR74" s="230">
        <v>-1755474.6160903908</v>
      </c>
      <c r="BS74" s="230">
        <v>-924973.98711787537</v>
      </c>
      <c r="BT74" s="230">
        <v>-65804.511557785794</v>
      </c>
      <c r="BU74" s="230">
        <v>823180.56445337273</v>
      </c>
      <c r="BV74" s="230">
        <v>1743173.8649336584</v>
      </c>
      <c r="BW74" s="230">
        <v>2695415.7188618276</v>
      </c>
      <c r="BX74" s="230">
        <v>3681196.0683757942</v>
      </c>
      <c r="BY74" s="230">
        <v>4701856.4532989934</v>
      </c>
      <c r="BZ74" s="230">
        <v>5758792.0750477966</v>
      </c>
      <c r="CA74" s="230">
        <v>6853453.9430952277</v>
      </c>
      <c r="CB74" s="230">
        <v>7987351.107293224</v>
      </c>
      <c r="CC74" s="230">
        <v>9162052.9794878196</v>
      </c>
      <c r="CD74" s="230">
        <v>10379191.747998865</v>
      </c>
      <c r="CE74" s="230">
        <v>11640464.888679033</v>
      </c>
      <c r="CF74" s="230">
        <v>12947637.776415078</v>
      </c>
      <c r="CG74" s="230">
        <v>14302546.401089242</v>
      </c>
      <c r="CH74" s="230">
        <v>15707100.192179045</v>
      </c>
      <c r="CI74" s="230">
        <v>17163284.956341118</v>
      </c>
      <c r="CJ74" s="230">
        <v>18673165.932498343</v>
      </c>
      <c r="CK74" s="230">
        <v>20238890.969130524</v>
      </c>
      <c r="CL74" s="230">
        <v>21862693.828656681</v>
      </c>
      <c r="CM74" s="230">
        <v>23546897.623992547</v>
      </c>
      <c r="CN74" s="230">
        <v>5310198.4720921386</v>
      </c>
      <c r="CO74" s="230">
        <v>6323200.0960227735</v>
      </c>
      <c r="CP74" s="230">
        <v>7372170.6063393112</v>
      </c>
      <c r="CQ74" s="230">
        <v>8458548.7584971804</v>
      </c>
    </row>
    <row r="75" spans="1:95" x14ac:dyDescent="0.25">
      <c r="A75" s="426" t="s">
        <v>263</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7"/>
      <c r="AK75" s="430">
        <f>-AL61</f>
        <v>0</v>
      </c>
      <c r="AL75" s="431"/>
      <c r="AM75" s="231">
        <f t="shared" ref="AM75:CQ75" si="3">-AM61</f>
        <v>0</v>
      </c>
      <c r="AN75" s="231">
        <f t="shared" si="3"/>
        <v>0</v>
      </c>
      <c r="AO75" s="231">
        <f t="shared" si="3"/>
        <v>0</v>
      </c>
      <c r="AP75" s="231">
        <f t="shared" si="3"/>
        <v>0</v>
      </c>
      <c r="AQ75" s="231">
        <f t="shared" si="3"/>
        <v>0</v>
      </c>
      <c r="AR75" s="231">
        <f t="shared" si="3"/>
        <v>0</v>
      </c>
      <c r="AS75" s="231">
        <f t="shared" si="3"/>
        <v>0</v>
      </c>
      <c r="AT75" s="231">
        <f t="shared" si="3"/>
        <v>0</v>
      </c>
      <c r="AU75" s="231">
        <f t="shared" si="3"/>
        <v>0</v>
      </c>
      <c r="AV75" s="231">
        <f t="shared" si="3"/>
        <v>0</v>
      </c>
      <c r="AW75" s="231">
        <f t="shared" si="3"/>
        <v>0</v>
      </c>
      <c r="AX75" s="231">
        <f t="shared" si="3"/>
        <v>0</v>
      </c>
      <c r="AY75" s="231">
        <f t="shared" si="3"/>
        <v>0</v>
      </c>
      <c r="AZ75" s="231">
        <f t="shared" si="3"/>
        <v>0</v>
      </c>
      <c r="BA75" s="231">
        <f t="shared" si="3"/>
        <v>0</v>
      </c>
      <c r="BB75" s="231">
        <f t="shared" si="3"/>
        <v>0</v>
      </c>
      <c r="BC75" s="231">
        <f t="shared" si="3"/>
        <v>0</v>
      </c>
      <c r="BD75" s="231">
        <f t="shared" si="3"/>
        <v>0</v>
      </c>
      <c r="BE75" s="231">
        <f t="shared" si="3"/>
        <v>0</v>
      </c>
      <c r="BF75" s="231">
        <f t="shared" si="3"/>
        <v>0</v>
      </c>
      <c r="BG75" s="231">
        <f t="shared" si="3"/>
        <v>0</v>
      </c>
      <c r="BH75" s="231">
        <f t="shared" si="3"/>
        <v>0</v>
      </c>
      <c r="BI75" s="231">
        <f t="shared" si="3"/>
        <v>0</v>
      </c>
      <c r="BJ75" s="231">
        <f t="shared" si="3"/>
        <v>0</v>
      </c>
      <c r="BK75" s="231">
        <f t="shared" si="3"/>
        <v>0</v>
      </c>
      <c r="BL75" s="231">
        <f t="shared" si="3"/>
        <v>0</v>
      </c>
      <c r="BM75" s="231">
        <f t="shared" si="3"/>
        <v>0</v>
      </c>
      <c r="BN75" s="231">
        <f t="shared" si="3"/>
        <v>0</v>
      </c>
      <c r="BO75" s="231">
        <f t="shared" si="3"/>
        <v>0</v>
      </c>
      <c r="BP75" s="231">
        <f t="shared" si="3"/>
        <v>0</v>
      </c>
      <c r="BQ75" s="231">
        <f t="shared" si="3"/>
        <v>0</v>
      </c>
      <c r="BR75" s="231">
        <f t="shared" si="3"/>
        <v>0</v>
      </c>
      <c r="BS75" s="231">
        <f t="shared" si="3"/>
        <v>0</v>
      </c>
      <c r="BT75" s="231">
        <f t="shared" si="3"/>
        <v>0</v>
      </c>
      <c r="BU75" s="231">
        <f t="shared" si="3"/>
        <v>0</v>
      </c>
      <c r="BV75" s="231">
        <f t="shared" si="3"/>
        <v>0</v>
      </c>
      <c r="BW75" s="231">
        <f t="shared" si="3"/>
        <v>0</v>
      </c>
      <c r="BX75" s="231">
        <f t="shared" si="3"/>
        <v>0</v>
      </c>
      <c r="BY75" s="231">
        <f t="shared" si="3"/>
        <v>0</v>
      </c>
      <c r="BZ75" s="231">
        <f t="shared" si="3"/>
        <v>0</v>
      </c>
      <c r="CA75" s="231">
        <f t="shared" si="3"/>
        <v>0</v>
      </c>
      <c r="CB75" s="231">
        <f t="shared" si="3"/>
        <v>0</v>
      </c>
      <c r="CC75" s="231">
        <f t="shared" si="3"/>
        <v>0</v>
      </c>
      <c r="CD75" s="231">
        <f t="shared" si="3"/>
        <v>0</v>
      </c>
      <c r="CE75" s="231">
        <f t="shared" si="3"/>
        <v>0</v>
      </c>
      <c r="CF75" s="231">
        <f t="shared" si="3"/>
        <v>0</v>
      </c>
      <c r="CG75" s="231">
        <f t="shared" si="3"/>
        <v>0</v>
      </c>
      <c r="CH75" s="231">
        <f t="shared" si="3"/>
        <v>0</v>
      </c>
      <c r="CI75" s="231">
        <f t="shared" si="3"/>
        <v>0</v>
      </c>
      <c r="CJ75" s="231">
        <f t="shared" si="3"/>
        <v>0</v>
      </c>
      <c r="CK75" s="231">
        <f t="shared" si="3"/>
        <v>0</v>
      </c>
      <c r="CL75" s="231">
        <f t="shared" si="3"/>
        <v>0</v>
      </c>
      <c r="CM75" s="231">
        <f t="shared" si="3"/>
        <v>0</v>
      </c>
      <c r="CN75" s="231">
        <f t="shared" si="3"/>
        <v>0</v>
      </c>
      <c r="CO75" s="231">
        <f t="shared" si="3"/>
        <v>0</v>
      </c>
      <c r="CP75" s="231">
        <f t="shared" si="3"/>
        <v>0</v>
      </c>
      <c r="CQ75" s="231">
        <f t="shared" si="3"/>
        <v>0</v>
      </c>
    </row>
    <row r="76" spans="1:95" s="207" customFormat="1" ht="15" x14ac:dyDescent="0.25">
      <c r="A76" s="426" t="s">
        <v>267</v>
      </c>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c r="AA76" s="427"/>
      <c r="AB76" s="427"/>
      <c r="AC76" s="427"/>
      <c r="AD76" s="427"/>
      <c r="AE76" s="427"/>
      <c r="AF76" s="427"/>
      <c r="AG76" s="427"/>
      <c r="AH76" s="427"/>
      <c r="AI76" s="427"/>
      <c r="AJ76" s="427"/>
      <c r="AK76" s="428">
        <v>0</v>
      </c>
      <c r="AL76" s="429"/>
      <c r="AM76" s="230">
        <v>-18240203.597126633</v>
      </c>
      <c r="AN76" s="230">
        <v>-17928005.591684453</v>
      </c>
      <c r="AO76" s="230">
        <v>-17607870.844595917</v>
      </c>
      <c r="AP76" s="230">
        <v>-17279481.886195164</v>
      </c>
      <c r="AQ76" s="230">
        <v>-16942508.548029706</v>
      </c>
      <c r="AR76" s="230">
        <v>-16596607.454908956</v>
      </c>
      <c r="AS76" s="230">
        <v>-16093159.849507466</v>
      </c>
      <c r="AT76" s="230">
        <v>-15722387.165588481</v>
      </c>
      <c r="AU76" s="230">
        <v>-15341334.752884062</v>
      </c>
      <c r="AV76" s="230">
        <v>-14949591.42224279</v>
      </c>
      <c r="AW76" s="230">
        <v>-14546729.536947196</v>
      </c>
      <c r="AX76" s="230">
        <v>-14132304.354811108</v>
      </c>
      <c r="AY76" s="230">
        <v>-13518255.062137261</v>
      </c>
      <c r="AZ76" s="230">
        <v>-13071793.258151423</v>
      </c>
      <c r="BA76" s="230">
        <v>-12612024.160577483</v>
      </c>
      <c r="BB76" s="230">
        <v>-12138415.47767191</v>
      </c>
      <c r="BC76" s="230">
        <v>-11650413.626021435</v>
      </c>
      <c r="BD76" s="230">
        <v>-11147442.878876273</v>
      </c>
      <c r="BE76" s="230">
        <v>-10391532.806588007</v>
      </c>
      <c r="BF76" s="230">
        <v>-9847309.1838081609</v>
      </c>
      <c r="BG76" s="230">
        <v>-9285867.7946884409</v>
      </c>
      <c r="BH76" s="230">
        <v>-8706519.9285752624</v>
      </c>
      <c r="BI76" s="230">
        <v>-8108549.3263888843</v>
      </c>
      <c r="BJ76" s="230">
        <v>-7491211.0786863742</v>
      </c>
      <c r="BK76" s="230">
        <v>-6853730.4796470916</v>
      </c>
      <c r="BL76" s="230">
        <v>-6195301.8352175634</v>
      </c>
      <c r="BM76" s="230">
        <v>-5515087.2235821821</v>
      </c>
      <c r="BN76" s="230">
        <v>-4812215.2060527122</v>
      </c>
      <c r="BO76" s="230">
        <v>-4085779.4863933912</v>
      </c>
      <c r="BP76" s="230">
        <v>-3334837.5165190184</v>
      </c>
      <c r="BQ76" s="230">
        <v>-2558409.0464209989</v>
      </c>
      <c r="BR76" s="230">
        <v>-1755474.6160903908</v>
      </c>
      <c r="BS76" s="230">
        <v>-924973.98711787537</v>
      </c>
      <c r="BT76" s="230">
        <v>-65804.511557785794</v>
      </c>
      <c r="BU76" s="230">
        <v>823180.56445337273</v>
      </c>
      <c r="BV76" s="230">
        <v>1743173.8649336584</v>
      </c>
      <c r="BW76" s="230">
        <v>2695415.7188618276</v>
      </c>
      <c r="BX76" s="230">
        <v>3681196.0683757942</v>
      </c>
      <c r="BY76" s="230">
        <v>4701856.4532989934</v>
      </c>
      <c r="BZ76" s="230">
        <v>5758792.0750477966</v>
      </c>
      <c r="CA76" s="230">
        <v>6853453.9430952277</v>
      </c>
      <c r="CB76" s="230">
        <v>7987351.107293224</v>
      </c>
      <c r="CC76" s="230">
        <v>9162052.9794878196</v>
      </c>
      <c r="CD76" s="230">
        <v>10379191.747998865</v>
      </c>
      <c r="CE76" s="230">
        <v>11640464.888679033</v>
      </c>
      <c r="CF76" s="230">
        <v>12947637.776415078</v>
      </c>
      <c r="CG76" s="230">
        <v>14302546.401089242</v>
      </c>
      <c r="CH76" s="230">
        <v>15707100.192179045</v>
      </c>
      <c r="CI76" s="230">
        <v>17163284.956341118</v>
      </c>
      <c r="CJ76" s="230">
        <v>18673165.932498343</v>
      </c>
      <c r="CK76" s="230">
        <v>20238890.969130524</v>
      </c>
      <c r="CL76" s="230">
        <v>21862693.828656681</v>
      </c>
      <c r="CM76" s="230">
        <v>23546897.623992547</v>
      </c>
      <c r="CN76" s="230">
        <v>5310198.4720921386</v>
      </c>
      <c r="CO76" s="230">
        <v>6323200.0960227735</v>
      </c>
      <c r="CP76" s="230">
        <v>7372170.6063393112</v>
      </c>
      <c r="CQ76" s="230">
        <v>8458548.7584971804</v>
      </c>
    </row>
    <row r="77" spans="1:95" x14ac:dyDescent="0.25">
      <c r="A77" s="426" t="s">
        <v>262</v>
      </c>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c r="AC77" s="427"/>
      <c r="AD77" s="427"/>
      <c r="AE77" s="427"/>
      <c r="AF77" s="427"/>
      <c r="AG77" s="427"/>
      <c r="AH77" s="427"/>
      <c r="AI77" s="427"/>
      <c r="AJ77" s="427"/>
      <c r="AK77" s="438"/>
      <c r="AL77" s="439"/>
      <c r="AM77" s="231">
        <v>3648040.7194253267</v>
      </c>
      <c r="AN77" s="231">
        <v>3585601.1183368908</v>
      </c>
      <c r="AO77" s="231">
        <v>3521574.1689191833</v>
      </c>
      <c r="AP77" s="231">
        <v>3455896.3772390331</v>
      </c>
      <c r="AQ77" s="231">
        <v>3388501.7096059415</v>
      </c>
      <c r="AR77" s="231">
        <v>3319321.4909817912</v>
      </c>
      <c r="AS77" s="231">
        <v>3218631.9699014933</v>
      </c>
      <c r="AT77" s="231">
        <v>3144477.4331176965</v>
      </c>
      <c r="AU77" s="231">
        <v>3068266.9505768125</v>
      </c>
      <c r="AV77" s="231">
        <v>2989918.2844485585</v>
      </c>
      <c r="AW77" s="231">
        <v>2909345.9073894396</v>
      </c>
      <c r="AX77" s="231">
        <v>2826460.8709622216</v>
      </c>
      <c r="AY77" s="231">
        <v>2703651.0124274525</v>
      </c>
      <c r="AZ77" s="231">
        <v>2614358.6516302847</v>
      </c>
      <c r="BA77" s="231">
        <v>2522404.832115497</v>
      </c>
      <c r="BB77" s="231">
        <v>2427683.0955343819</v>
      </c>
      <c r="BC77" s="231">
        <v>2330082.7252042871</v>
      </c>
      <c r="BD77" s="231">
        <v>2229488.5757752545</v>
      </c>
      <c r="BE77" s="231">
        <v>2078306.5613176015</v>
      </c>
      <c r="BF77" s="231">
        <v>1969461.8367616322</v>
      </c>
      <c r="BG77" s="231">
        <v>1857173.5589376884</v>
      </c>
      <c r="BH77" s="231">
        <v>1741303.9857150526</v>
      </c>
      <c r="BI77" s="231">
        <v>1621709.865277777</v>
      </c>
      <c r="BJ77" s="231">
        <v>1498242.2157372748</v>
      </c>
      <c r="BK77" s="231">
        <v>1370746.0959294185</v>
      </c>
      <c r="BL77" s="231">
        <v>1239060.3670435126</v>
      </c>
      <c r="BM77" s="231">
        <v>1103017.4447164366</v>
      </c>
      <c r="BN77" s="231">
        <v>962443.04121054243</v>
      </c>
      <c r="BO77" s="231">
        <v>817155.89727867825</v>
      </c>
      <c r="BP77" s="231">
        <v>666967.50330380374</v>
      </c>
      <c r="BQ77" s="231">
        <v>511681.80928419979</v>
      </c>
      <c r="BR77" s="231">
        <v>351094.92321807821</v>
      </c>
      <c r="BS77" s="231">
        <v>184994.79742357507</v>
      </c>
      <c r="BT77" s="231">
        <v>13160.90231155716</v>
      </c>
      <c r="BU77" s="231">
        <v>-164636.11289067456</v>
      </c>
      <c r="BV77" s="231">
        <v>-348634.77298673172</v>
      </c>
      <c r="BW77" s="231">
        <v>-539083.14377236553</v>
      </c>
      <c r="BX77" s="231">
        <v>-736239.21367515891</v>
      </c>
      <c r="BY77" s="231">
        <v>-940371.29065979877</v>
      </c>
      <c r="BZ77" s="231">
        <v>-1151758.4150095594</v>
      </c>
      <c r="CA77" s="231">
        <v>-1370690.7886190456</v>
      </c>
      <c r="CB77" s="231">
        <v>-1597470.2214586448</v>
      </c>
      <c r="CC77" s="231">
        <v>-1832410.595897564</v>
      </c>
      <c r="CD77" s="231">
        <v>-2075838.3495997731</v>
      </c>
      <c r="CE77" s="231">
        <v>-2328092.9777358067</v>
      </c>
      <c r="CF77" s="231">
        <v>-2589527.5552830156</v>
      </c>
      <c r="CG77" s="231">
        <v>-2860509.2802178487</v>
      </c>
      <c r="CH77" s="231">
        <v>-3141420.0384358093</v>
      </c>
      <c r="CI77" s="231">
        <v>-3432656.9912682236</v>
      </c>
      <c r="CJ77" s="231">
        <v>-3734633.1864996688</v>
      </c>
      <c r="CK77" s="231">
        <v>-4047778.193826105</v>
      </c>
      <c r="CL77" s="231">
        <v>-4372538.7657313365</v>
      </c>
      <c r="CM77" s="231">
        <v>-4709379.5247985097</v>
      </c>
      <c r="CN77" s="231">
        <v>-1062039.6944184278</v>
      </c>
      <c r="CO77" s="231">
        <v>-1264640.0192045548</v>
      </c>
      <c r="CP77" s="231">
        <v>-1474434.1212678624</v>
      </c>
      <c r="CQ77" s="231">
        <v>-1691709.7516994362</v>
      </c>
    </row>
    <row r="78" spans="1:95" ht="16.5" thickBot="1" x14ac:dyDescent="0.3">
      <c r="A78" s="440" t="s">
        <v>266</v>
      </c>
      <c r="B78" s="441"/>
      <c r="C78" s="441"/>
      <c r="D78" s="441"/>
      <c r="E78" s="441"/>
      <c r="F78" s="441"/>
      <c r="G78" s="441"/>
      <c r="H78" s="441"/>
      <c r="I78" s="441"/>
      <c r="J78" s="441"/>
      <c r="K78" s="441"/>
      <c r="L78" s="441"/>
      <c r="M78" s="441"/>
      <c r="N78" s="441"/>
      <c r="O78" s="441"/>
      <c r="P78" s="441"/>
      <c r="Q78" s="441"/>
      <c r="R78" s="441"/>
      <c r="S78" s="441"/>
      <c r="T78" s="441"/>
      <c r="U78" s="441"/>
      <c r="V78" s="441"/>
      <c r="W78" s="441"/>
      <c r="X78" s="441"/>
      <c r="Y78" s="441"/>
      <c r="Z78" s="441"/>
      <c r="AA78" s="441"/>
      <c r="AB78" s="441"/>
      <c r="AC78" s="441"/>
      <c r="AD78" s="441"/>
      <c r="AE78" s="441"/>
      <c r="AF78" s="441"/>
      <c r="AG78" s="441"/>
      <c r="AH78" s="441"/>
      <c r="AI78" s="441"/>
      <c r="AJ78" s="441"/>
      <c r="AK78" s="442">
        <f>AK76+AL77</f>
        <v>0</v>
      </c>
      <c r="AL78" s="443"/>
      <c r="AM78" s="232">
        <v>-14592162.877701307</v>
      </c>
      <c r="AN78" s="232">
        <v>-14342404.473347563</v>
      </c>
      <c r="AO78" s="232">
        <v>-14086296.675676733</v>
      </c>
      <c r="AP78" s="232">
        <v>-13823585.508956131</v>
      </c>
      <c r="AQ78" s="232">
        <v>-13554006.838423764</v>
      </c>
      <c r="AR78" s="232">
        <v>-13277285.963927165</v>
      </c>
      <c r="AS78" s="232">
        <v>-12874527.879605973</v>
      </c>
      <c r="AT78" s="232">
        <v>-12577909.732470784</v>
      </c>
      <c r="AU78" s="232">
        <v>-12273067.80230725</v>
      </c>
      <c r="AV78" s="232">
        <v>-11959673.137794232</v>
      </c>
      <c r="AW78" s="232">
        <v>-11637383.629557757</v>
      </c>
      <c r="AX78" s="232">
        <v>-11305843.483848887</v>
      </c>
      <c r="AY78" s="232">
        <v>-10814604.049709808</v>
      </c>
      <c r="AZ78" s="232">
        <v>-10457434.606521139</v>
      </c>
      <c r="BA78" s="232">
        <v>-10089619.328461986</v>
      </c>
      <c r="BB78" s="232">
        <v>-9710732.3821375277</v>
      </c>
      <c r="BC78" s="232">
        <v>-9320330.9008171484</v>
      </c>
      <c r="BD78" s="232">
        <v>-8917954.3031010181</v>
      </c>
      <c r="BE78" s="232">
        <v>-8313226.2452704059</v>
      </c>
      <c r="BF78" s="232">
        <v>-7877847.3470465289</v>
      </c>
      <c r="BG78" s="232">
        <v>-7428694.2357507525</v>
      </c>
      <c r="BH78" s="232">
        <v>-6965215.9428602103</v>
      </c>
      <c r="BI78" s="232">
        <v>-6486839.4611111078</v>
      </c>
      <c r="BJ78" s="232">
        <v>-5992968.8629490994</v>
      </c>
      <c r="BK78" s="232">
        <v>-5482984.3837176729</v>
      </c>
      <c r="BL78" s="232">
        <v>-4956241.4681740506</v>
      </c>
      <c r="BM78" s="232">
        <v>-4412069.7788657453</v>
      </c>
      <c r="BN78" s="232">
        <v>-3849772.1648421697</v>
      </c>
      <c r="BO78" s="232">
        <v>-3268623.589114713</v>
      </c>
      <c r="BP78" s="232">
        <v>-2667870.0132152149</v>
      </c>
      <c r="BQ78" s="232">
        <v>-2046727.2371367991</v>
      </c>
      <c r="BR78" s="232">
        <v>-1404379.6928723126</v>
      </c>
      <c r="BS78" s="232">
        <v>-739979.18969430029</v>
      </c>
      <c r="BT78" s="232">
        <v>-52643.609246228632</v>
      </c>
      <c r="BU78" s="232">
        <v>658544.45156269823</v>
      </c>
      <c r="BV78" s="232">
        <v>1394539.0919469267</v>
      </c>
      <c r="BW78" s="232">
        <v>2156332.5750894621</v>
      </c>
      <c r="BX78" s="232">
        <v>2944956.8547006352</v>
      </c>
      <c r="BY78" s="232">
        <v>3761485.1626391946</v>
      </c>
      <c r="BZ78" s="232">
        <v>4607033.6600382375</v>
      </c>
      <c r="CA78" s="232">
        <v>5482763.1544761825</v>
      </c>
      <c r="CB78" s="232">
        <v>6389880.8858345794</v>
      </c>
      <c r="CC78" s="232">
        <v>7329642.3835902559</v>
      </c>
      <c r="CD78" s="232">
        <v>8303353.3983990923</v>
      </c>
      <c r="CE78" s="232">
        <v>9312371.9109432269</v>
      </c>
      <c r="CF78" s="232">
        <v>10358110.221132062</v>
      </c>
      <c r="CG78" s="232">
        <v>11442037.120871393</v>
      </c>
      <c r="CH78" s="232">
        <v>12565680.153743235</v>
      </c>
      <c r="CI78" s="232">
        <v>13730627.965072894</v>
      </c>
      <c r="CJ78" s="232">
        <v>14938532.745998675</v>
      </c>
      <c r="CK78" s="232">
        <v>16191112.775304418</v>
      </c>
      <c r="CL78" s="232">
        <v>17490155.062925346</v>
      </c>
      <c r="CM78" s="232">
        <v>18837518.099194039</v>
      </c>
      <c r="CN78" s="232">
        <v>4248158.7776737111</v>
      </c>
      <c r="CO78" s="232">
        <v>5058560.0768182185</v>
      </c>
      <c r="CP78" s="232">
        <v>5897736.4850714486</v>
      </c>
      <c r="CQ78" s="232">
        <v>6766839.006797744</v>
      </c>
    </row>
    <row r="79" spans="1:95" s="235" customFormat="1" ht="16.5" thickBot="1" x14ac:dyDescent="0.3">
      <c r="A79" s="233"/>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446">
        <v>0</v>
      </c>
      <c r="AL79" s="446"/>
      <c r="AM79" s="234">
        <v>1</v>
      </c>
      <c r="AN79" s="234">
        <f>AM79+1</f>
        <v>2</v>
      </c>
      <c r="AO79" s="234">
        <f t="shared" ref="AO79:CQ79" si="4">AN79+1</f>
        <v>3</v>
      </c>
      <c r="AP79" s="234">
        <f t="shared" si="4"/>
        <v>4</v>
      </c>
      <c r="AQ79" s="234">
        <f t="shared" si="4"/>
        <v>5</v>
      </c>
      <c r="AR79" s="234">
        <f t="shared" si="4"/>
        <v>6</v>
      </c>
      <c r="AS79" s="234">
        <f t="shared" si="4"/>
        <v>7</v>
      </c>
      <c r="AT79" s="234">
        <f t="shared" si="4"/>
        <v>8</v>
      </c>
      <c r="AU79" s="234">
        <f t="shared" si="4"/>
        <v>9</v>
      </c>
      <c r="AV79" s="234">
        <f t="shared" si="4"/>
        <v>10</v>
      </c>
      <c r="AW79" s="234">
        <f t="shared" si="4"/>
        <v>11</v>
      </c>
      <c r="AX79" s="234">
        <f t="shared" si="4"/>
        <v>12</v>
      </c>
      <c r="AY79" s="234">
        <f t="shared" si="4"/>
        <v>13</v>
      </c>
      <c r="AZ79" s="234">
        <f t="shared" si="4"/>
        <v>14</v>
      </c>
      <c r="BA79" s="234">
        <f t="shared" si="4"/>
        <v>15</v>
      </c>
      <c r="BB79" s="234">
        <f t="shared" si="4"/>
        <v>16</v>
      </c>
      <c r="BC79" s="234">
        <f t="shared" si="4"/>
        <v>17</v>
      </c>
      <c r="BD79" s="234">
        <f t="shared" si="4"/>
        <v>18</v>
      </c>
      <c r="BE79" s="234">
        <f t="shared" si="4"/>
        <v>19</v>
      </c>
      <c r="BF79" s="234">
        <f t="shared" si="4"/>
        <v>20</v>
      </c>
      <c r="BG79" s="234">
        <f t="shared" si="4"/>
        <v>21</v>
      </c>
      <c r="BH79" s="234">
        <f t="shared" si="4"/>
        <v>22</v>
      </c>
      <c r="BI79" s="234">
        <f t="shared" si="4"/>
        <v>23</v>
      </c>
      <c r="BJ79" s="234">
        <f t="shared" si="4"/>
        <v>24</v>
      </c>
      <c r="BK79" s="234">
        <f t="shared" si="4"/>
        <v>25</v>
      </c>
      <c r="BL79" s="234">
        <f t="shared" si="4"/>
        <v>26</v>
      </c>
      <c r="BM79" s="234">
        <f t="shared" si="4"/>
        <v>27</v>
      </c>
      <c r="BN79" s="234">
        <f t="shared" si="4"/>
        <v>28</v>
      </c>
      <c r="BO79" s="234">
        <f t="shared" si="4"/>
        <v>29</v>
      </c>
      <c r="BP79" s="234">
        <f t="shared" si="4"/>
        <v>30</v>
      </c>
      <c r="BQ79" s="234">
        <f t="shared" si="4"/>
        <v>31</v>
      </c>
      <c r="BR79" s="234">
        <f t="shared" si="4"/>
        <v>32</v>
      </c>
      <c r="BS79" s="234">
        <f t="shared" si="4"/>
        <v>33</v>
      </c>
      <c r="BT79" s="234">
        <f t="shared" si="4"/>
        <v>34</v>
      </c>
      <c r="BU79" s="234">
        <f t="shared" si="4"/>
        <v>35</v>
      </c>
      <c r="BV79" s="234">
        <f t="shared" si="4"/>
        <v>36</v>
      </c>
      <c r="BW79" s="234">
        <f t="shared" si="4"/>
        <v>37</v>
      </c>
      <c r="BX79" s="234">
        <f t="shared" si="4"/>
        <v>38</v>
      </c>
      <c r="BY79" s="234">
        <f t="shared" si="4"/>
        <v>39</v>
      </c>
      <c r="BZ79" s="234">
        <f t="shared" si="4"/>
        <v>40</v>
      </c>
      <c r="CA79" s="234">
        <f t="shared" si="4"/>
        <v>41</v>
      </c>
      <c r="CB79" s="234">
        <f t="shared" si="4"/>
        <v>42</v>
      </c>
      <c r="CC79" s="234">
        <f t="shared" si="4"/>
        <v>43</v>
      </c>
      <c r="CD79" s="234">
        <f t="shared" si="4"/>
        <v>44</v>
      </c>
      <c r="CE79" s="234">
        <f t="shared" si="4"/>
        <v>45</v>
      </c>
      <c r="CF79" s="234">
        <f t="shared" si="4"/>
        <v>46</v>
      </c>
      <c r="CG79" s="234">
        <f t="shared" si="4"/>
        <v>47</v>
      </c>
      <c r="CH79" s="234">
        <f t="shared" si="4"/>
        <v>48</v>
      </c>
      <c r="CI79" s="234">
        <f t="shared" si="4"/>
        <v>49</v>
      </c>
      <c r="CJ79" s="234">
        <f t="shared" si="4"/>
        <v>50</v>
      </c>
      <c r="CK79" s="234">
        <f t="shared" si="4"/>
        <v>51</v>
      </c>
      <c r="CL79" s="234">
        <f t="shared" si="4"/>
        <v>52</v>
      </c>
      <c r="CM79" s="234">
        <f t="shared" si="4"/>
        <v>53</v>
      </c>
      <c r="CN79" s="234">
        <f t="shared" si="4"/>
        <v>54</v>
      </c>
      <c r="CO79" s="234">
        <f t="shared" si="4"/>
        <v>55</v>
      </c>
      <c r="CP79" s="234">
        <f t="shared" si="4"/>
        <v>56</v>
      </c>
      <c r="CQ79" s="234">
        <f t="shared" si="4"/>
        <v>57</v>
      </c>
    </row>
    <row r="80" spans="1:95" x14ac:dyDescent="0.25">
      <c r="A80" s="424" t="s">
        <v>265</v>
      </c>
      <c r="B80" s="425"/>
      <c r="C80" s="425"/>
      <c r="D80" s="425"/>
      <c r="E80" s="425"/>
      <c r="F80" s="425"/>
      <c r="G80" s="425"/>
      <c r="H80" s="425"/>
      <c r="I80" s="425"/>
      <c r="J80" s="425"/>
      <c r="K80" s="425"/>
      <c r="L80" s="425"/>
      <c r="M80" s="425"/>
      <c r="N80" s="425"/>
      <c r="O80" s="425"/>
      <c r="P80" s="425"/>
      <c r="Q80" s="425"/>
      <c r="R80" s="425"/>
      <c r="S80" s="425"/>
      <c r="T80" s="425"/>
      <c r="U80" s="425"/>
      <c r="V80" s="425"/>
      <c r="W80" s="425"/>
      <c r="X80" s="425"/>
      <c r="Y80" s="425"/>
      <c r="Z80" s="425"/>
      <c r="AA80" s="425"/>
      <c r="AB80" s="425"/>
      <c r="AC80" s="425"/>
      <c r="AD80" s="425"/>
      <c r="AE80" s="425"/>
      <c r="AF80" s="425"/>
      <c r="AG80" s="425"/>
      <c r="AH80" s="425"/>
      <c r="AI80" s="425"/>
      <c r="AJ80" s="425"/>
      <c r="AK80" s="414">
        <f>AK47</f>
        <v>2030</v>
      </c>
      <c r="AL80" s="407"/>
      <c r="AM80" s="300">
        <f t="shared" ref="AM80:CQ80" si="5">AM47</f>
        <v>2031</v>
      </c>
      <c r="AN80" s="300">
        <f t="shared" si="5"/>
        <v>2032</v>
      </c>
      <c r="AO80" s="300">
        <f t="shared" si="5"/>
        <v>2033</v>
      </c>
      <c r="AP80" s="300">
        <f t="shared" si="5"/>
        <v>2034</v>
      </c>
      <c r="AQ80" s="300">
        <f t="shared" si="5"/>
        <v>2035</v>
      </c>
      <c r="AR80" s="300">
        <f t="shared" si="5"/>
        <v>2036</v>
      </c>
      <c r="AS80" s="300">
        <f t="shared" si="5"/>
        <v>2037</v>
      </c>
      <c r="AT80" s="300">
        <f t="shared" si="5"/>
        <v>2038</v>
      </c>
      <c r="AU80" s="300">
        <f t="shared" si="5"/>
        <v>2039</v>
      </c>
      <c r="AV80" s="300">
        <f t="shared" si="5"/>
        <v>2040</v>
      </c>
      <c r="AW80" s="300">
        <f t="shared" si="5"/>
        <v>2041</v>
      </c>
      <c r="AX80" s="300">
        <f t="shared" si="5"/>
        <v>2042</v>
      </c>
      <c r="AY80" s="300">
        <f t="shared" si="5"/>
        <v>2043</v>
      </c>
      <c r="AZ80" s="300">
        <f t="shared" si="5"/>
        <v>2044</v>
      </c>
      <c r="BA80" s="300">
        <f t="shared" si="5"/>
        <v>2045</v>
      </c>
      <c r="BB80" s="300">
        <f t="shared" si="5"/>
        <v>2046</v>
      </c>
      <c r="BC80" s="300">
        <f t="shared" si="5"/>
        <v>2047</v>
      </c>
      <c r="BD80" s="300">
        <f t="shared" si="5"/>
        <v>2048</v>
      </c>
      <c r="BE80" s="300">
        <f t="shared" si="5"/>
        <v>2049</v>
      </c>
      <c r="BF80" s="300">
        <f t="shared" si="5"/>
        <v>2050</v>
      </c>
      <c r="BG80" s="300">
        <f t="shared" si="5"/>
        <v>2051</v>
      </c>
      <c r="BH80" s="300">
        <f t="shared" si="5"/>
        <v>2052</v>
      </c>
      <c r="BI80" s="300">
        <f t="shared" si="5"/>
        <v>2053</v>
      </c>
      <c r="BJ80" s="300">
        <f t="shared" si="5"/>
        <v>2054</v>
      </c>
      <c r="BK80" s="300">
        <f t="shared" si="5"/>
        <v>2055</v>
      </c>
      <c r="BL80" s="300">
        <f t="shared" si="5"/>
        <v>2056</v>
      </c>
      <c r="BM80" s="300">
        <f t="shared" si="5"/>
        <v>2057</v>
      </c>
      <c r="BN80" s="300">
        <f t="shared" si="5"/>
        <v>2058</v>
      </c>
      <c r="BO80" s="300">
        <f t="shared" si="5"/>
        <v>2059</v>
      </c>
      <c r="BP80" s="300">
        <f t="shared" si="5"/>
        <v>2060</v>
      </c>
      <c r="BQ80" s="300">
        <f t="shared" si="5"/>
        <v>2061</v>
      </c>
      <c r="BR80" s="300">
        <f t="shared" si="5"/>
        <v>2062</v>
      </c>
      <c r="BS80" s="300">
        <f t="shared" si="5"/>
        <v>2063</v>
      </c>
      <c r="BT80" s="300">
        <f t="shared" si="5"/>
        <v>2064</v>
      </c>
      <c r="BU80" s="300">
        <f t="shared" si="5"/>
        <v>2065</v>
      </c>
      <c r="BV80" s="300">
        <f t="shared" si="5"/>
        <v>2066</v>
      </c>
      <c r="BW80" s="300">
        <f t="shared" si="5"/>
        <v>2067</v>
      </c>
      <c r="BX80" s="300">
        <f t="shared" si="5"/>
        <v>2068</v>
      </c>
      <c r="BY80" s="300">
        <f t="shared" si="5"/>
        <v>2069</v>
      </c>
      <c r="BZ80" s="300">
        <f t="shared" si="5"/>
        <v>2070</v>
      </c>
      <c r="CA80" s="300">
        <f t="shared" si="5"/>
        <v>2071</v>
      </c>
      <c r="CB80" s="300">
        <f t="shared" si="5"/>
        <v>2072</v>
      </c>
      <c r="CC80" s="300">
        <f t="shared" si="5"/>
        <v>2073</v>
      </c>
      <c r="CD80" s="300">
        <f t="shared" si="5"/>
        <v>2074</v>
      </c>
      <c r="CE80" s="300">
        <f t="shared" si="5"/>
        <v>2075</v>
      </c>
      <c r="CF80" s="300">
        <f t="shared" si="5"/>
        <v>2076</v>
      </c>
      <c r="CG80" s="300">
        <f t="shared" si="5"/>
        <v>2077</v>
      </c>
      <c r="CH80" s="300">
        <f t="shared" si="5"/>
        <v>2078</v>
      </c>
      <c r="CI80" s="300">
        <f t="shared" si="5"/>
        <v>2079</v>
      </c>
      <c r="CJ80" s="300">
        <f t="shared" si="5"/>
        <v>2080</v>
      </c>
      <c r="CK80" s="300">
        <f t="shared" si="5"/>
        <v>2081</v>
      </c>
      <c r="CL80" s="300">
        <f t="shared" si="5"/>
        <v>2082</v>
      </c>
      <c r="CM80" s="300">
        <f t="shared" si="5"/>
        <v>2083</v>
      </c>
      <c r="CN80" s="300">
        <f t="shared" si="5"/>
        <v>2084</v>
      </c>
      <c r="CO80" s="300">
        <f t="shared" si="5"/>
        <v>2085</v>
      </c>
      <c r="CP80" s="300">
        <f t="shared" si="5"/>
        <v>2086</v>
      </c>
      <c r="CQ80" s="300">
        <f t="shared" si="5"/>
        <v>2087</v>
      </c>
    </row>
    <row r="81" spans="1:95" s="207" customFormat="1" ht="15" x14ac:dyDescent="0.25">
      <c r="A81" s="426" t="s">
        <v>561</v>
      </c>
      <c r="B81" s="427"/>
      <c r="C81" s="427"/>
      <c r="D81" s="427"/>
      <c r="E81" s="427"/>
      <c r="F81" s="427"/>
      <c r="G81" s="427"/>
      <c r="H81" s="427"/>
      <c r="I81" s="427"/>
      <c r="J81" s="427"/>
      <c r="K81" s="427"/>
      <c r="L81" s="427"/>
      <c r="M81" s="427"/>
      <c r="N81" s="427"/>
      <c r="O81" s="427"/>
      <c r="P81" s="427"/>
      <c r="Q81" s="427"/>
      <c r="R81" s="427"/>
      <c r="S81" s="427"/>
      <c r="T81" s="427"/>
      <c r="U81" s="427"/>
      <c r="V81" s="427"/>
      <c r="W81" s="427"/>
      <c r="X81" s="427"/>
      <c r="Y81" s="427"/>
      <c r="Z81" s="427"/>
      <c r="AA81" s="427"/>
      <c r="AB81" s="427"/>
      <c r="AC81" s="427"/>
      <c r="AD81" s="427"/>
      <c r="AE81" s="427"/>
      <c r="AF81" s="427"/>
      <c r="AG81" s="427"/>
      <c r="AH81" s="427"/>
      <c r="AI81" s="427"/>
      <c r="AJ81" s="427"/>
      <c r="AK81" s="428">
        <f>AK74</f>
        <v>0</v>
      </c>
      <c r="AL81" s="429"/>
      <c r="AM81" s="230">
        <f t="shared" ref="AM81:CQ81" si="6">AM74</f>
        <v>-18240203.597126633</v>
      </c>
      <c r="AN81" s="230">
        <f t="shared" si="6"/>
        <v>-17928005.591684453</v>
      </c>
      <c r="AO81" s="230">
        <f t="shared" si="6"/>
        <v>-17607870.844595917</v>
      </c>
      <c r="AP81" s="230">
        <f t="shared" si="6"/>
        <v>-17279481.886195164</v>
      </c>
      <c r="AQ81" s="230">
        <f t="shared" si="6"/>
        <v>-16942508.548029706</v>
      </c>
      <c r="AR81" s="230">
        <f t="shared" si="6"/>
        <v>-16596607.454908956</v>
      </c>
      <c r="AS81" s="230">
        <f t="shared" si="6"/>
        <v>-16093159.849507466</v>
      </c>
      <c r="AT81" s="230">
        <f t="shared" si="6"/>
        <v>-15722387.165588481</v>
      </c>
      <c r="AU81" s="230">
        <f t="shared" si="6"/>
        <v>-15341334.752884062</v>
      </c>
      <c r="AV81" s="230">
        <f t="shared" si="6"/>
        <v>-14949591.42224279</v>
      </c>
      <c r="AW81" s="230">
        <f t="shared" si="6"/>
        <v>-14546729.536947196</v>
      </c>
      <c r="AX81" s="230">
        <f t="shared" si="6"/>
        <v>-14132304.354811108</v>
      </c>
      <c r="AY81" s="230">
        <f t="shared" si="6"/>
        <v>-13518255.062137261</v>
      </c>
      <c r="AZ81" s="230">
        <f t="shared" si="6"/>
        <v>-13071793.258151423</v>
      </c>
      <c r="BA81" s="230">
        <f t="shared" si="6"/>
        <v>-12612024.160577483</v>
      </c>
      <c r="BB81" s="230">
        <f t="shared" si="6"/>
        <v>-12138415.47767191</v>
      </c>
      <c r="BC81" s="230">
        <f t="shared" si="6"/>
        <v>-11650413.626021435</v>
      </c>
      <c r="BD81" s="230">
        <f t="shared" si="6"/>
        <v>-11147442.878876273</v>
      </c>
      <c r="BE81" s="230">
        <f t="shared" si="6"/>
        <v>-10391532.806588007</v>
      </c>
      <c r="BF81" s="230">
        <f t="shared" si="6"/>
        <v>-9847309.1838081609</v>
      </c>
      <c r="BG81" s="230">
        <f t="shared" si="6"/>
        <v>-9285867.7946884409</v>
      </c>
      <c r="BH81" s="230">
        <f t="shared" si="6"/>
        <v>-8706519.9285752624</v>
      </c>
      <c r="BI81" s="230">
        <f t="shared" si="6"/>
        <v>-8108549.3263888843</v>
      </c>
      <c r="BJ81" s="230">
        <f t="shared" si="6"/>
        <v>-7491211.0786863742</v>
      </c>
      <c r="BK81" s="230">
        <f t="shared" si="6"/>
        <v>-6853730.4796470916</v>
      </c>
      <c r="BL81" s="230">
        <f t="shared" si="6"/>
        <v>-6195301.8352175634</v>
      </c>
      <c r="BM81" s="230">
        <f t="shared" si="6"/>
        <v>-5515087.2235821821</v>
      </c>
      <c r="BN81" s="230">
        <f t="shared" si="6"/>
        <v>-4812215.2060527122</v>
      </c>
      <c r="BO81" s="230">
        <f t="shared" si="6"/>
        <v>-4085779.4863933912</v>
      </c>
      <c r="BP81" s="230">
        <f t="shared" si="6"/>
        <v>-3334837.5165190184</v>
      </c>
      <c r="BQ81" s="230">
        <f t="shared" si="6"/>
        <v>-2558409.0464209989</v>
      </c>
      <c r="BR81" s="230">
        <f t="shared" si="6"/>
        <v>-1755474.6160903908</v>
      </c>
      <c r="BS81" s="230">
        <f t="shared" si="6"/>
        <v>-924973.98711787537</v>
      </c>
      <c r="BT81" s="230">
        <f t="shared" si="6"/>
        <v>-65804.511557785794</v>
      </c>
      <c r="BU81" s="230">
        <f t="shared" si="6"/>
        <v>823180.56445337273</v>
      </c>
      <c r="BV81" s="230">
        <f t="shared" si="6"/>
        <v>1743173.8649336584</v>
      </c>
      <c r="BW81" s="230">
        <f t="shared" si="6"/>
        <v>2695415.7188618276</v>
      </c>
      <c r="BX81" s="230">
        <f t="shared" si="6"/>
        <v>3681196.0683757942</v>
      </c>
      <c r="BY81" s="230">
        <f t="shared" si="6"/>
        <v>4701856.4532989934</v>
      </c>
      <c r="BZ81" s="230">
        <f t="shared" si="6"/>
        <v>5758792.0750477966</v>
      </c>
      <c r="CA81" s="230">
        <f t="shared" si="6"/>
        <v>6853453.9430952277</v>
      </c>
      <c r="CB81" s="230">
        <f t="shared" si="6"/>
        <v>7987351.107293224</v>
      </c>
      <c r="CC81" s="230">
        <f t="shared" si="6"/>
        <v>9162052.9794878196</v>
      </c>
      <c r="CD81" s="230">
        <f t="shared" si="6"/>
        <v>10379191.747998865</v>
      </c>
      <c r="CE81" s="230">
        <f t="shared" si="6"/>
        <v>11640464.888679033</v>
      </c>
      <c r="CF81" s="230">
        <f t="shared" si="6"/>
        <v>12947637.776415078</v>
      </c>
      <c r="CG81" s="230">
        <f t="shared" si="6"/>
        <v>14302546.401089242</v>
      </c>
      <c r="CH81" s="230">
        <f t="shared" si="6"/>
        <v>15707100.192179045</v>
      </c>
      <c r="CI81" s="230">
        <f t="shared" si="6"/>
        <v>17163284.956341118</v>
      </c>
      <c r="CJ81" s="230">
        <f t="shared" si="6"/>
        <v>18673165.932498343</v>
      </c>
      <c r="CK81" s="230">
        <f t="shared" si="6"/>
        <v>20238890.969130524</v>
      </c>
      <c r="CL81" s="230">
        <f t="shared" si="6"/>
        <v>21862693.828656681</v>
      </c>
      <c r="CM81" s="230">
        <f t="shared" si="6"/>
        <v>23546897.623992547</v>
      </c>
      <c r="CN81" s="230">
        <f t="shared" si="6"/>
        <v>5310198.4720921386</v>
      </c>
      <c r="CO81" s="230">
        <f t="shared" si="6"/>
        <v>6323200.0960227735</v>
      </c>
      <c r="CP81" s="230">
        <f t="shared" si="6"/>
        <v>7372170.6063393112</v>
      </c>
      <c r="CQ81" s="230">
        <f t="shared" si="6"/>
        <v>8458548.7584971804</v>
      </c>
    </row>
    <row r="82" spans="1:95" x14ac:dyDescent="0.25">
      <c r="A82" s="426" t="s">
        <v>264</v>
      </c>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c r="Z82" s="427"/>
      <c r="AA82" s="427"/>
      <c r="AB82" s="427"/>
      <c r="AC82" s="427"/>
      <c r="AD82" s="427"/>
      <c r="AE82" s="427"/>
      <c r="AF82" s="427"/>
      <c r="AG82" s="427"/>
      <c r="AH82" s="427"/>
      <c r="AI82" s="427"/>
      <c r="AJ82" s="427"/>
      <c r="AK82" s="430">
        <f>-AK73</f>
        <v>0</v>
      </c>
      <c r="AL82" s="431"/>
      <c r="AM82" s="231">
        <v>10343587.662105264</v>
      </c>
      <c r="AN82" s="231">
        <v>10343587.662105264</v>
      </c>
      <c r="AO82" s="231">
        <v>10343587.662105264</v>
      </c>
      <c r="AP82" s="231">
        <v>10343587.662105264</v>
      </c>
      <c r="AQ82" s="231">
        <v>10343587.662105264</v>
      </c>
      <c r="AR82" s="231">
        <v>10343587.662105264</v>
      </c>
      <c r="AS82" s="231">
        <v>10343587.662105264</v>
      </c>
      <c r="AT82" s="231">
        <v>10343587.662105264</v>
      </c>
      <c r="AU82" s="231">
        <v>10343587.662105264</v>
      </c>
      <c r="AV82" s="231">
        <v>10343587.662105264</v>
      </c>
      <c r="AW82" s="231">
        <v>10343587.662105264</v>
      </c>
      <c r="AX82" s="231">
        <v>10343587.662105264</v>
      </c>
      <c r="AY82" s="231">
        <v>10343587.662105264</v>
      </c>
      <c r="AZ82" s="231">
        <v>10343587.662105264</v>
      </c>
      <c r="BA82" s="231">
        <v>10343587.662105264</v>
      </c>
      <c r="BB82" s="231">
        <v>10343587.662105264</v>
      </c>
      <c r="BC82" s="231">
        <v>10343587.662105264</v>
      </c>
      <c r="BD82" s="231">
        <v>10343587.662105264</v>
      </c>
      <c r="BE82" s="231">
        <v>10343587.662105264</v>
      </c>
      <c r="BF82" s="231">
        <v>10343587.662105264</v>
      </c>
      <c r="BG82" s="231">
        <v>10343587.662105264</v>
      </c>
      <c r="BH82" s="231">
        <v>10343587.662105264</v>
      </c>
      <c r="BI82" s="231">
        <v>10343587.662105264</v>
      </c>
      <c r="BJ82" s="231">
        <v>10343587.662105264</v>
      </c>
      <c r="BK82" s="231">
        <v>10343587.662105264</v>
      </c>
      <c r="BL82" s="231">
        <v>10343587.662105264</v>
      </c>
      <c r="BM82" s="231">
        <v>10343587.662105264</v>
      </c>
      <c r="BN82" s="231">
        <v>10343587.662105264</v>
      </c>
      <c r="BO82" s="231">
        <v>10343587.662105264</v>
      </c>
      <c r="BP82" s="231">
        <v>10343587.662105264</v>
      </c>
      <c r="BQ82" s="231">
        <v>10343587.662105264</v>
      </c>
      <c r="BR82" s="231">
        <v>10343587.662105264</v>
      </c>
      <c r="BS82" s="231">
        <v>10343587.662105264</v>
      </c>
      <c r="BT82" s="231">
        <v>10343587.662105264</v>
      </c>
      <c r="BU82" s="231">
        <v>10343587.662105264</v>
      </c>
      <c r="BV82" s="231">
        <v>10343587.662105264</v>
      </c>
      <c r="BW82" s="231">
        <v>10343587.662105264</v>
      </c>
      <c r="BX82" s="231">
        <v>10343587.662105264</v>
      </c>
      <c r="BY82" s="231">
        <v>10343587.662105264</v>
      </c>
      <c r="BZ82" s="231">
        <v>10343587.662105264</v>
      </c>
      <c r="CA82" s="231">
        <v>10343587.662105264</v>
      </c>
      <c r="CB82" s="231">
        <v>10343587.662105264</v>
      </c>
      <c r="CC82" s="231">
        <v>10343587.662105264</v>
      </c>
      <c r="CD82" s="231">
        <v>10343587.662105264</v>
      </c>
      <c r="CE82" s="231">
        <v>10343587.662105264</v>
      </c>
      <c r="CF82" s="231">
        <v>10343587.662105264</v>
      </c>
      <c r="CG82" s="231">
        <v>10343587.662105264</v>
      </c>
      <c r="CH82" s="231">
        <v>10343587.662105264</v>
      </c>
      <c r="CI82" s="231">
        <v>10343587.662105264</v>
      </c>
      <c r="CJ82" s="231">
        <v>10343587.662105264</v>
      </c>
      <c r="CK82" s="231">
        <v>10343587.662105264</v>
      </c>
      <c r="CL82" s="231">
        <v>10343587.662105264</v>
      </c>
      <c r="CM82" s="231">
        <v>10343587.662105264</v>
      </c>
      <c r="CN82" s="231">
        <v>10343587.662105264</v>
      </c>
      <c r="CO82" s="231">
        <v>10343587.662105264</v>
      </c>
      <c r="CP82" s="231">
        <v>10343587.662105264</v>
      </c>
      <c r="CQ82" s="231">
        <v>10343587.662105264</v>
      </c>
    </row>
    <row r="83" spans="1:95" x14ac:dyDescent="0.25">
      <c r="A83" s="426" t="s">
        <v>263</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30">
        <f>AK75</f>
        <v>0</v>
      </c>
      <c r="AL83" s="431"/>
      <c r="AM83" s="231">
        <f t="shared" ref="AM83:CQ83" si="7">AM75</f>
        <v>0</v>
      </c>
      <c r="AN83" s="231">
        <f t="shared" si="7"/>
        <v>0</v>
      </c>
      <c r="AO83" s="231">
        <f t="shared" si="7"/>
        <v>0</v>
      </c>
      <c r="AP83" s="231">
        <f t="shared" si="7"/>
        <v>0</v>
      </c>
      <c r="AQ83" s="231">
        <f t="shared" si="7"/>
        <v>0</v>
      </c>
      <c r="AR83" s="231">
        <f t="shared" si="7"/>
        <v>0</v>
      </c>
      <c r="AS83" s="231">
        <f t="shared" si="7"/>
        <v>0</v>
      </c>
      <c r="AT83" s="231">
        <f t="shared" si="7"/>
        <v>0</v>
      </c>
      <c r="AU83" s="231">
        <f t="shared" si="7"/>
        <v>0</v>
      </c>
      <c r="AV83" s="231">
        <f t="shared" si="7"/>
        <v>0</v>
      </c>
      <c r="AW83" s="231">
        <f t="shared" si="7"/>
        <v>0</v>
      </c>
      <c r="AX83" s="231">
        <f t="shared" si="7"/>
        <v>0</v>
      </c>
      <c r="AY83" s="231">
        <f t="shared" si="7"/>
        <v>0</v>
      </c>
      <c r="AZ83" s="231">
        <f t="shared" si="7"/>
        <v>0</v>
      </c>
      <c r="BA83" s="231">
        <f t="shared" si="7"/>
        <v>0</v>
      </c>
      <c r="BB83" s="231">
        <f t="shared" si="7"/>
        <v>0</v>
      </c>
      <c r="BC83" s="231">
        <f t="shared" si="7"/>
        <v>0</v>
      </c>
      <c r="BD83" s="231">
        <f t="shared" si="7"/>
        <v>0</v>
      </c>
      <c r="BE83" s="231">
        <f t="shared" si="7"/>
        <v>0</v>
      </c>
      <c r="BF83" s="231">
        <f t="shared" si="7"/>
        <v>0</v>
      </c>
      <c r="BG83" s="231">
        <f t="shared" si="7"/>
        <v>0</v>
      </c>
      <c r="BH83" s="231">
        <f t="shared" si="7"/>
        <v>0</v>
      </c>
      <c r="BI83" s="231">
        <f t="shared" si="7"/>
        <v>0</v>
      </c>
      <c r="BJ83" s="231">
        <f t="shared" si="7"/>
        <v>0</v>
      </c>
      <c r="BK83" s="231">
        <f t="shared" si="7"/>
        <v>0</v>
      </c>
      <c r="BL83" s="231">
        <f t="shared" si="7"/>
        <v>0</v>
      </c>
      <c r="BM83" s="231">
        <f t="shared" si="7"/>
        <v>0</v>
      </c>
      <c r="BN83" s="231">
        <f t="shared" si="7"/>
        <v>0</v>
      </c>
      <c r="BO83" s="231">
        <f t="shared" si="7"/>
        <v>0</v>
      </c>
      <c r="BP83" s="231">
        <f t="shared" si="7"/>
        <v>0</v>
      </c>
      <c r="BQ83" s="231">
        <f t="shared" si="7"/>
        <v>0</v>
      </c>
      <c r="BR83" s="231">
        <f t="shared" si="7"/>
        <v>0</v>
      </c>
      <c r="BS83" s="231">
        <f t="shared" si="7"/>
        <v>0</v>
      </c>
      <c r="BT83" s="231">
        <f t="shared" si="7"/>
        <v>0</v>
      </c>
      <c r="BU83" s="231">
        <f t="shared" si="7"/>
        <v>0</v>
      </c>
      <c r="BV83" s="231">
        <f t="shared" si="7"/>
        <v>0</v>
      </c>
      <c r="BW83" s="231">
        <f t="shared" si="7"/>
        <v>0</v>
      </c>
      <c r="BX83" s="231">
        <f t="shared" si="7"/>
        <v>0</v>
      </c>
      <c r="BY83" s="231">
        <f t="shared" si="7"/>
        <v>0</v>
      </c>
      <c r="BZ83" s="231">
        <f t="shared" si="7"/>
        <v>0</v>
      </c>
      <c r="CA83" s="231">
        <f t="shared" si="7"/>
        <v>0</v>
      </c>
      <c r="CB83" s="231">
        <f t="shared" si="7"/>
        <v>0</v>
      </c>
      <c r="CC83" s="231">
        <f t="shared" si="7"/>
        <v>0</v>
      </c>
      <c r="CD83" s="231">
        <f t="shared" si="7"/>
        <v>0</v>
      </c>
      <c r="CE83" s="231">
        <f t="shared" si="7"/>
        <v>0</v>
      </c>
      <c r="CF83" s="231">
        <f t="shared" si="7"/>
        <v>0</v>
      </c>
      <c r="CG83" s="231">
        <f t="shared" si="7"/>
        <v>0</v>
      </c>
      <c r="CH83" s="231">
        <f t="shared" si="7"/>
        <v>0</v>
      </c>
      <c r="CI83" s="231">
        <f t="shared" si="7"/>
        <v>0</v>
      </c>
      <c r="CJ83" s="231">
        <f t="shared" si="7"/>
        <v>0</v>
      </c>
      <c r="CK83" s="231">
        <f t="shared" si="7"/>
        <v>0</v>
      </c>
      <c r="CL83" s="231">
        <f t="shared" si="7"/>
        <v>0</v>
      </c>
      <c r="CM83" s="231">
        <f t="shared" si="7"/>
        <v>0</v>
      </c>
      <c r="CN83" s="231">
        <f t="shared" si="7"/>
        <v>0</v>
      </c>
      <c r="CO83" s="231">
        <f t="shared" si="7"/>
        <v>0</v>
      </c>
      <c r="CP83" s="231">
        <f t="shared" si="7"/>
        <v>0</v>
      </c>
      <c r="CQ83" s="231">
        <f t="shared" si="7"/>
        <v>0</v>
      </c>
    </row>
    <row r="84" spans="1:95" x14ac:dyDescent="0.25">
      <c r="A84" s="426" t="s">
        <v>262</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30">
        <f>IF(SUM($AL$77:AL77)+SUM($A$84:A84)&gt;0,0,SUM($AL$77:AL77)-SUM($A$84:A84))</f>
        <v>0</v>
      </c>
      <c r="AL84" s="431"/>
      <c r="AM84" s="231">
        <f>IF(SUM($AL$77:AM77)+SUM($A$84:AK84)&gt;0,0,SUM($AL$77:AM77)-SUM($A$84:AK84))</f>
        <v>0</v>
      </c>
      <c r="AN84" s="231">
        <f>IF(SUM($AL$77:AN77)+SUM($A$84:AM84)&gt;0,0,SUM($AL$77:AN77)-SUM($A$84:AM84))</f>
        <v>0</v>
      </c>
      <c r="AO84" s="231">
        <f>IF(SUM($AL$77:AO77)+SUM($A$84:AN84)&gt;0,0,SUM($AL$77:AO77)-SUM($A$84:AN84))</f>
        <v>0</v>
      </c>
      <c r="AP84" s="231">
        <f>IF(SUM($AL$77:AP77)+SUM($A$84:AO84)&gt;0,0,SUM($AL$77:AP77)-SUM($A$84:AO84))</f>
        <v>0</v>
      </c>
      <c r="AQ84" s="231">
        <f>IF(SUM($AL$77:AQ77)+SUM($A$84:AP84)&gt;0,0,SUM($AL$77:AQ77)-SUM($A$84:AP84))</f>
        <v>0</v>
      </c>
      <c r="AR84" s="231">
        <f>IF(SUM($AL$77:AR77)+SUM($A$84:AQ84)&gt;0,0,SUM($AL$77:AR77)-SUM($A$84:AQ84))</f>
        <v>0</v>
      </c>
      <c r="AS84" s="231">
        <f>IF(SUM($AL$77:AS77)+SUM($A$84:AR84)&gt;0,0,SUM($AL$77:AS77)-SUM($A$84:AR84))</f>
        <v>0</v>
      </c>
      <c r="AT84" s="231">
        <f>IF(SUM($AL$77:AT77)+SUM($A$84:AS84)&gt;0,0,SUM($AL$77:AT77)-SUM($A$84:AS84))</f>
        <v>0</v>
      </c>
      <c r="AU84" s="231">
        <f>IF(SUM($AL$77:AU77)+SUM($A$84:AT84)&gt;0,0,SUM($AL$77:AU77)-SUM($A$84:AT84))</f>
        <v>0</v>
      </c>
      <c r="AV84" s="231">
        <f>IF(SUM($AL$77:AV77)+SUM($A$84:AU84)&gt;0,0,SUM($AL$77:AV77)-SUM($A$84:AU84))</f>
        <v>0</v>
      </c>
      <c r="AW84" s="231">
        <f>IF(SUM($AL$77:AW77)+SUM($A$84:AV84)&gt;0,0,SUM($AL$77:AW77)-SUM($A$84:AV84))</f>
        <v>0</v>
      </c>
      <c r="AX84" s="231">
        <f>IF(SUM($AL$77:AX77)+SUM($A$84:AW84)&gt;0,0,SUM($AL$77:AX77)-SUM($A$84:AW84))</f>
        <v>0</v>
      </c>
      <c r="AY84" s="231">
        <f>IF(SUM($AL$77:AY77)+SUM($A$84:AX84)&gt;0,0,SUM($AL$77:AY77)-SUM($A$84:AX84))</f>
        <v>0</v>
      </c>
      <c r="AZ84" s="231">
        <f>IF(SUM($AL$77:AZ77)+SUM($A$84:AY84)&gt;0,0,SUM($AL$77:AZ77)-SUM($A$84:AY84))</f>
        <v>0</v>
      </c>
      <c r="BA84" s="231">
        <f>IF(SUM($AL$77:BA77)+SUM($A$84:AZ84)&gt;0,0,SUM($AL$77:BA77)-SUM($A$84:AZ84))</f>
        <v>0</v>
      </c>
      <c r="BB84" s="231">
        <f>IF(SUM($AL$77:BB77)+SUM($A$84:BA84)&gt;0,0,SUM($AL$77:BB77)-SUM($A$84:BA84))</f>
        <v>0</v>
      </c>
      <c r="BC84" s="231">
        <f>IF(SUM($AL$77:BC77)+SUM($A$84:BB84)&gt;0,0,SUM($AL$77:BC77)-SUM($A$84:BB84))</f>
        <v>0</v>
      </c>
      <c r="BD84" s="231">
        <f>IF(SUM($AL$77:BD77)+SUM($A$84:BC84)&gt;0,0,SUM($AL$77:BD77)-SUM($A$84:BC84))</f>
        <v>0</v>
      </c>
      <c r="BE84" s="231">
        <f>IF(SUM($AL$77:BE77)+SUM($A$84:BD84)&gt;0,0,SUM($AL$77:BE77)-SUM($A$84:BD84))</f>
        <v>0</v>
      </c>
      <c r="BF84" s="231">
        <f>IF(SUM($AL$77:BF77)+SUM($A$84:BE84)&gt;0,0,SUM($AL$77:BF77)-SUM($A$84:BE84))</f>
        <v>0</v>
      </c>
      <c r="BG84" s="231">
        <f>IF(SUM($AL$77:BG77)+SUM($A$84:BF84)&gt;0,0,SUM($AL$77:BG77)-SUM($A$84:BF84))</f>
        <v>0</v>
      </c>
      <c r="BH84" s="231">
        <f>IF(SUM($AL$77:BH77)+SUM($A$84:BG84)&gt;0,0,SUM($AL$77:BH77)-SUM($A$84:BG84))</f>
        <v>0</v>
      </c>
      <c r="BI84" s="231">
        <f>IF(SUM($AL$77:BI77)+SUM($A$84:BH84)&gt;0,0,SUM($AL$77:BI77)-SUM($A$84:BH84))</f>
        <v>0</v>
      </c>
      <c r="BJ84" s="231">
        <f>IF(SUM($AL$77:BJ77)+SUM($A$84:BI84)&gt;0,0,SUM($AL$77:BJ77)-SUM($A$84:BI84))</f>
        <v>0</v>
      </c>
      <c r="BK84" s="231">
        <f>IF(SUM($AL$77:BK77)+SUM($A$84:BJ84)&gt;0,0,SUM($AL$77:BK77)-SUM($A$84:BJ84))</f>
        <v>0</v>
      </c>
      <c r="BL84" s="231">
        <f>IF(SUM($AL$77:BL77)+SUM($A$84:BK84)&gt;0,0,SUM($AL$77:BL77)-SUM($A$84:BK84))</f>
        <v>0</v>
      </c>
      <c r="BM84" s="231">
        <f>IF(SUM($AL$77:BM77)+SUM($A$84:BL84)&gt;0,0,SUM($AL$77:BM77)-SUM($A$84:BL84))</f>
        <v>0</v>
      </c>
      <c r="BN84" s="231">
        <f>IF(SUM($AL$77:BN77)+SUM($A$84:BM84)&gt;0,0,SUM($AL$77:BN77)-SUM($A$84:BM84))</f>
        <v>0</v>
      </c>
      <c r="BO84" s="231">
        <f>IF(SUM($AL$77:BO77)+SUM($A$84:BN84)&gt;0,0,SUM($AL$77:BO77)-SUM($A$84:BN84))</f>
        <v>0</v>
      </c>
      <c r="BP84" s="231">
        <f>IF(SUM($AL$77:BP77)+SUM($A$84:BO84)&gt;0,0,SUM($AL$77:BP77)-SUM($A$84:BO84))</f>
        <v>0</v>
      </c>
      <c r="BQ84" s="231">
        <f>IF(SUM($AL$77:BQ77)+SUM($A$84:BP84)&gt;0,0,SUM($AL$77:BQ77)-SUM($A$84:BP84))</f>
        <v>0</v>
      </c>
      <c r="BR84" s="231">
        <f>IF(SUM($AL$77:BR77)+SUM($A$84:BQ84)&gt;0,0,SUM($AL$77:BR77)-SUM($A$84:BQ84))</f>
        <v>0</v>
      </c>
      <c r="BS84" s="231">
        <f>IF(SUM($AL$77:BS77)+SUM($A$84:BR84)&gt;0,0,SUM($AL$77:BS77)-SUM($A$84:BR84))</f>
        <v>0</v>
      </c>
      <c r="BT84" s="231">
        <f>IF(SUM($AL$77:BT77)+SUM($A$84:BS84)&gt;0,0,SUM($AL$77:BT77)-SUM($A$84:BS84))</f>
        <v>0</v>
      </c>
      <c r="BU84" s="231">
        <f>IF(SUM($AL$77:BU77)+SUM($A$84:BT84)&gt;0,0,SUM($AL$77:BU77)-SUM($A$84:BT84))</f>
        <v>0</v>
      </c>
      <c r="BV84" s="231">
        <f>IF(SUM($AL$77:BV77)+SUM($A$84:BU84)&gt;0,0,SUM($AL$77:BV77)-SUM($A$84:BU84))</f>
        <v>0</v>
      </c>
      <c r="BW84" s="231">
        <f>IF(SUM($AL$77:BW77)+SUM($A$84:BV84)&gt;0,0,SUM($AL$77:BW77)-SUM($A$84:BV84))</f>
        <v>0</v>
      </c>
      <c r="BX84" s="231">
        <f>IF(SUM($AL$77:BX77)+SUM($A$84:BW84)&gt;0,0,SUM($AL$77:BX77)-SUM($A$84:BW84))</f>
        <v>0</v>
      </c>
      <c r="BY84" s="231">
        <f>IF(SUM($AL$77:BY77)+SUM($A$84:BX84)&gt;0,0,SUM($AL$77:BY77)-SUM($A$84:BX84))</f>
        <v>0</v>
      </c>
      <c r="BZ84" s="231">
        <f>IF(SUM($AL$77:BZ77)+SUM($A$84:BY84)&gt;0,0,SUM($AL$77:BZ77)-SUM($A$84:BY84))</f>
        <v>0</v>
      </c>
      <c r="CA84" s="231">
        <f>IF(SUM($AL$77:CA77)+SUM($A$84:BZ84)&gt;0,0,SUM($AL$77:CA77)-SUM($A$84:BZ84))</f>
        <v>0</v>
      </c>
      <c r="CB84" s="231">
        <f>IF(SUM($AL$77:CB77)+SUM($A$84:CA84)&gt;0,0,SUM($AL$77:CB77)-SUM($A$84:CA84))</f>
        <v>0</v>
      </c>
      <c r="CC84" s="231">
        <f>IF(SUM($AL$77:CC77)+SUM($A$84:CB84)&gt;0,0,SUM($AL$77:CC77)-SUM($A$84:CB84))</f>
        <v>0</v>
      </c>
      <c r="CD84" s="231">
        <f>IF(SUM($AL$77:CD77)+SUM($A$84:CC84)&gt;0,0,SUM($AL$77:CD77)-SUM($A$84:CC84))</f>
        <v>0</v>
      </c>
      <c r="CE84" s="231">
        <f>IF(SUM($AL$77:CE77)+SUM($A$84:CD84)&gt;0,0,SUM($AL$77:CE77)-SUM($A$84:CD84))</f>
        <v>0</v>
      </c>
      <c r="CF84" s="231">
        <f>IF(SUM($AL$77:CF77)+SUM($A$84:CE84)&gt;0,0,SUM($AL$77:CF77)-SUM($A$84:CE84))</f>
        <v>0</v>
      </c>
      <c r="CG84" s="231">
        <f>IF(SUM($AL$77:CG77)+SUM($A$84:CF84)&gt;0,0,SUM($AL$77:CG77)-SUM($A$84:CF84))</f>
        <v>0</v>
      </c>
      <c r="CH84" s="231">
        <f>IF(SUM($AL$77:CH77)+SUM($A$84:CG84)&gt;0,0,SUM($AL$77:CH77)-SUM($A$84:CG84))</f>
        <v>0</v>
      </c>
      <c r="CI84" s="231">
        <f>IF(SUM($AL$77:CI77)+SUM($A$84:CH84)&gt;0,0,SUM($AL$77:CI77)-SUM($A$84:CH84))</f>
        <v>0</v>
      </c>
      <c r="CJ84" s="231">
        <f>IF(SUM($AL$77:CJ77)+SUM($A$84:CI84)&gt;0,0,SUM($AL$77:CJ77)-SUM($A$84:CI84))</f>
        <v>0</v>
      </c>
      <c r="CK84" s="231">
        <f>IF(SUM($AL$77:CK77)+SUM($A$84:CJ84)&gt;0,0,SUM($AL$77:CK77)-SUM($A$84:CJ84))</f>
        <v>0</v>
      </c>
      <c r="CL84" s="231">
        <f>IF(SUM($AL$77:CL77)+SUM($A$84:CK84)&gt;0,0,SUM($AL$77:CL77)-SUM($A$84:CK84))</f>
        <v>0</v>
      </c>
      <c r="CM84" s="231">
        <f>IF(SUM($AL$77:CM77)+SUM($A$84:CL84)&gt;0,0,SUM($AL$77:CM77)-SUM($A$84:CL84))</f>
        <v>0</v>
      </c>
      <c r="CN84" s="231">
        <f>IF(SUM($AL$77:CN77)+SUM($A$84:CM84)&gt;0,0,SUM($AL$77:CN77)-SUM($A$84:CM84))</f>
        <v>0</v>
      </c>
      <c r="CO84" s="231">
        <f>IF(SUM($AL$77:CO77)+SUM($A$84:CN84)&gt;0,0,SUM($AL$77:CO77)-SUM($A$84:CN84))</f>
        <v>0</v>
      </c>
      <c r="CP84" s="231">
        <f>IF(SUM($AL$77:CP77)+SUM($A$84:CO84)&gt;0,0,SUM($AL$77:CP77)-SUM($A$84:CO84))</f>
        <v>0</v>
      </c>
      <c r="CQ84" s="231">
        <f>IF(SUM($AL$77:CQ77)+SUM($A$84:CP84)&gt;0,0,SUM($AL$77:CQ77)-SUM($A$84:CP84))</f>
        <v>0</v>
      </c>
    </row>
    <row r="85" spans="1:95" x14ac:dyDescent="0.25">
      <c r="A85" s="426" t="s">
        <v>261</v>
      </c>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c r="Z85" s="427"/>
      <c r="AA85" s="427"/>
      <c r="AB85" s="427"/>
      <c r="AC85" s="427"/>
      <c r="AD85" s="427"/>
      <c r="AE85" s="427"/>
      <c r="AF85" s="427"/>
      <c r="AG85" s="427"/>
      <c r="AH85" s="427"/>
      <c r="AI85" s="427"/>
      <c r="AJ85" s="427"/>
      <c r="AK85" s="444">
        <f>IF(((SUM($AK$65:AK65)+SUM($AL$67:AL70))+SUM($AK$87:AK87))&lt;0,((SUM($AK$65:AK65)+SUM($AL$67:AL70))+SUM($AK$87:AK87))*0.2-SUM($A$85:A85),IF(SUM(A$85:$A85)&lt;0,0-SUM(A$85:$A85),0))</f>
        <v>-118299645.93799999</v>
      </c>
      <c r="AL85" s="445"/>
      <c r="AM85" s="236">
        <f>IF(((SUM($AK$65:AM65)+SUM($AL$67:AM70))+SUM($AK$87:AM87))&lt;0,((SUM($AK$65:AM65)+SUM($AL$67:AM70))+SUM($AK$87:AM87))*0.2-SUM($A$85:AK85),IF(SUM($A$85:AK85)&lt;0,0-SUM($A$85:AK85),0))</f>
        <v>992092.70579509437</v>
      </c>
      <c r="AN85" s="236">
        <f>IF(((SUM($AK$65:AN65)+SUM($AL$67:AN70))+SUM($AK$87:AN87))&lt;0,((SUM($AK$65:AN65)+SUM($AL$67:AN70))+SUM($AK$87:AN87))*0.2-SUM($A$85:AM85),IF(SUM($A$85:AM85)&lt;0,0-SUM($A$85:AM85),0))</f>
        <v>1031776.4140269011</v>
      </c>
      <c r="AO85" s="236">
        <f>IF(((SUM($AK$65:AO65)+SUM($AL$67:AO70))+SUM($AK$87:AO87))&lt;0,((SUM($AK$65:AO65)+SUM($AL$67:AO70))+SUM($AK$87:AO87))*0.2-SUM($A$85:AN85),IF(SUM($A$85:AN85)&lt;0,0-SUM($A$85:AN85),0))</f>
        <v>1073047.4705879688</v>
      </c>
      <c r="AP85" s="236">
        <f>IF(((SUM($AK$65:AP65)+SUM($AL$67:AP70))+SUM($AK$87:AP87))&lt;0,((SUM($AK$65:AP65)+SUM($AL$67:AP70))+SUM($AK$87:AP87))*0.2-SUM($A$85:AO85),IF(SUM($A$85:AO85)&lt;0,0-SUM($A$85:AO85),0))</f>
        <v>1115969.3694114983</v>
      </c>
      <c r="AQ85" s="236">
        <f>IF(((SUM($AK$65:AQ65)+SUM($AL$67:AQ70))+SUM($AK$87:AQ87))&lt;0,((SUM($AK$65:AQ65)+SUM($AL$67:AQ70))+SUM($AK$87:AQ87))*0.2-SUM($A$85:AP85),IF(SUM($A$85:AP85)&lt;0,0-SUM($A$85:AP85),0))</f>
        <v>1160608.144187957</v>
      </c>
      <c r="AR85" s="236">
        <f>IF(((SUM($AK$65:AR65)+SUM($AL$67:AR70))+SUM($AK$87:AR87))&lt;0,((SUM($AK$65:AR65)+SUM($AL$67:AR70))+SUM($AK$87:AR87))*0.2-SUM($A$85:AQ85),IF(SUM($A$85:AQ85)&lt;0,0-SUM($A$85:AQ85),0))</f>
        <v>1207032.4699554592</v>
      </c>
      <c r="AS85" s="236">
        <f>IF(((SUM($AK$65:AS65)+SUM($AL$67:AS70))+SUM($AK$87:AS87))&lt;0,((SUM($AK$65:AS65)+SUM($AL$67:AS70))+SUM($AK$87:AS87))*0.2-SUM($A$85:AR85),IF(SUM($A$85:AR85)&lt;0,0-SUM($A$85:AR85),0))</f>
        <v>1284966.0981791466</v>
      </c>
      <c r="AT85" s="236">
        <f>IF(((SUM($AK$65:AT65)+SUM($AL$67:AT70))+SUM($AK$87:AT87))&lt;0,((SUM($AK$65:AT65)+SUM($AL$67:AT70))+SUM($AK$87:AT87))*0.2-SUM($A$85:AS85),IF(SUM($A$85:AS85)&lt;0,0-SUM($A$85:AS85),0))</f>
        <v>1336364.7421063036</v>
      </c>
      <c r="AU85" s="236">
        <f>IF(((SUM($AK$65:AU65)+SUM($AL$67:AU70))+SUM($AK$87:AU87))&lt;0,((SUM($AK$65:AU65)+SUM($AL$67:AU70))+SUM($AK$87:AU87))*0.2-SUM($A$85:AT85),IF(SUM($A$85:AT85)&lt;0,0-SUM($A$85:AT85),0))</f>
        <v>1389819.3317905664</v>
      </c>
      <c r="AV85" s="236">
        <f>IF(((SUM($AK$65:AV65)+SUM($AL$67:AV70))+SUM($AK$87:AV87))&lt;0,((SUM($AK$65:AV65)+SUM($AL$67:AV70))+SUM($AK$87:AV87))*0.2-SUM($A$85:AU85),IF(SUM($A$85:AU85)&lt;0,0-SUM($A$85:AU85),0))</f>
        <v>1445412.1050621718</v>
      </c>
      <c r="AW85" s="236">
        <f>IF(((SUM($AK$65:AW65)+SUM($AL$67:AW70))+SUM($AK$87:AW87))&lt;0,((SUM($AK$65:AW65)+SUM($AL$67:AW70))+SUM($AK$87:AW87))*0.2-SUM($A$85:AV85),IF(SUM($A$85:AV85)&lt;0,0-SUM($A$85:AV85),0))</f>
        <v>1503228.5892646611</v>
      </c>
      <c r="AX85" s="236">
        <f>IF(((SUM($AK$65:AX65)+SUM($AL$67:AX70))+SUM($AK$87:AX87))&lt;0,((SUM($AK$65:AX65)+SUM($AL$67:AX70))+SUM($AK$87:AX87))*0.2-SUM($A$85:AW85),IF(SUM($A$85:AW85)&lt;0,0-SUM($A$85:AW85),0))</f>
        <v>1563357.732835263</v>
      </c>
      <c r="AY85" s="236">
        <f>IF(((SUM($AK$65:AY65)+SUM($AL$67:AY70))+SUM($AK$87:AY87))&lt;0,((SUM($AK$65:AY65)+SUM($AL$67:AY70))+SUM($AK$87:AY87))*0.2-SUM($A$85:AX85),IF(SUM($A$85:AX85)&lt;0,0-SUM($A$85:AX85),0))</f>
        <v>1663411.6985133886</v>
      </c>
      <c r="AZ85" s="236">
        <f>IF(((SUM($AK$65:AZ65)+SUM($AL$67:AZ70))+SUM($AK$87:AZ87))&lt;0,((SUM($AK$65:AZ65)+SUM($AL$67:AZ70))+SUM($AK$87:AZ87))*0.2-SUM($A$85:AY85),IF(SUM($A$85:AY85)&lt;0,0-SUM($A$85:AY85),0))</f>
        <v>1729948.1664539278</v>
      </c>
      <c r="BA85" s="236">
        <f>IF(((SUM($AK$65:BA65)+SUM($AL$67:BA70))+SUM($AK$87:BA87))&lt;0,((SUM($AK$65:BA65)+SUM($AL$67:BA70))+SUM($AK$87:BA87))*0.2-SUM($A$85:AZ85),IF(SUM($A$85:AZ85)&lt;0,0-SUM($A$85:AZ85),0))</f>
        <v>1799146.0931120813</v>
      </c>
      <c r="BB85" s="236">
        <f>IF(((SUM($AK$65:BB65)+SUM($AL$67:BB70))+SUM($AK$87:BB87))&lt;0,((SUM($AK$65:BB65)+SUM($AL$67:BB70))+SUM($AK$87:BB87))*0.2-SUM($A$85:BA85),IF(SUM($A$85:BA85)&lt;0,0-SUM($A$85:BA85),0))</f>
        <v>1871111.9368365705</v>
      </c>
      <c r="BC85" s="236">
        <f>IF(((SUM($AK$65:BC65)+SUM($AL$67:BC70))+SUM($AK$87:BC87))&lt;0,((SUM($AK$65:BC65)+SUM($AL$67:BC70))+SUM($AK$87:BC87))*0.2-SUM($A$85:BB85),IF(SUM($A$85:BB85)&lt;0,0-SUM($A$85:BB85),0))</f>
        <v>1945956.4143100232</v>
      </c>
      <c r="BD85" s="236">
        <f>IF(((SUM($AK$65:BD65)+SUM($AL$67:BD70))+SUM($AK$87:BD87))&lt;0,((SUM($AK$65:BD65)+SUM($AL$67:BD70))+SUM($AK$87:BD87))*0.2-SUM($A$85:BC85),IF(SUM($A$85:BC85)&lt;0,0-SUM($A$85:BC85),0))</f>
        <v>2023794.6708824337</v>
      </c>
      <c r="BE85" s="236">
        <f>IF(((SUM($AK$65:BE65)+SUM($AL$67:BE70))+SUM($AK$87:BE87))&lt;0,((SUM($AK$65:BE65)+SUM($AL$67:BE70))+SUM($AK$87:BE87))*0.2-SUM($A$85:BD85),IF(SUM($A$85:BD85)&lt;0,0-SUM($A$85:BD85),0))</f>
        <v>2152220.792483449</v>
      </c>
      <c r="BF85" s="236">
        <f>IF(((SUM($AK$65:BF65)+SUM($AL$67:BF70))+SUM($AK$87:BF87))&lt;0,((SUM($AK$65:BF65)+SUM($AL$67:BF70))+SUM($AK$87:BF87))*0.2-SUM($A$85:BE85),IF(SUM($A$85:BE85)&lt;0,0-SUM($A$85:BE85),0))</f>
        <v>2238309.6241827905</v>
      </c>
      <c r="BG85" s="236">
        <f>IF(((SUM($AK$65:BG65)+SUM($AL$67:BG70))+SUM($AK$87:BG87))&lt;0,((SUM($AK$65:BG65)+SUM($AL$67:BG70))+SUM($AK$87:BG87))*0.2-SUM($A$85:BF85),IF(SUM($A$85:BF85)&lt;0,0-SUM($A$85:BF85),0))</f>
        <v>2327842.2091501057</v>
      </c>
      <c r="BH85" s="236">
        <f>IF(((SUM($AK$65:BH65)+SUM($AL$67:BH70))+SUM($AK$87:BH87))&lt;0,((SUM($AK$65:BH65)+SUM($AL$67:BH70))+SUM($AK$87:BH87))*0.2-SUM($A$85:BG85),IF(SUM($A$85:BG85)&lt;0,0-SUM($A$85:BG85),0))</f>
        <v>2420956.0895160884</v>
      </c>
      <c r="BI85" s="236">
        <f>IF(((SUM($AK$65:BI65)+SUM($AL$67:BI70))+SUM($AK$87:BI87))&lt;0,((SUM($AK$65:BI65)+SUM($AL$67:BI70))+SUM($AK$87:BI87))*0.2-SUM($A$85:BH85),IF(SUM($A$85:BH85)&lt;0,0-SUM($A$85:BH85),0))</f>
        <v>2517794.5170967579</v>
      </c>
      <c r="BJ85" s="236">
        <f>IF(((SUM($AK$65:BJ65)+SUM($AL$67:BJ70))+SUM($AK$87:BJ87))&lt;0,((SUM($AK$65:BJ65)+SUM($AL$67:BJ70))+SUM($AK$87:BJ87))*0.2-SUM($A$85:BI85),IF(SUM($A$85:BI85)&lt;0,0-SUM($A$85:BI85),0))</f>
        <v>2618506.473780632</v>
      </c>
      <c r="BK85" s="236">
        <f>IF(((SUM($AK$65:BK65)+SUM($AL$67:BK70))+SUM($AK$87:BK87))&lt;0,((SUM($AK$65:BK65)+SUM($AL$67:BK70))+SUM($AK$87:BK87))*0.2-SUM($A$85:BJ85),IF(SUM($A$85:BJ85)&lt;0,0-SUM($A$85:BJ85),0))</f>
        <v>2723246.9007318318</v>
      </c>
      <c r="BL85" s="236">
        <f>IF(((SUM($AK$65:BL65)+SUM($AL$67:BL70))+SUM($AK$87:BL87))&lt;0,((SUM($AK$65:BL65)+SUM($AL$67:BL70))+SUM($AK$87:BL87))*0.2-SUM($A$85:BK85),IF(SUM($A$85:BK85)&lt;0,0-SUM($A$85:BK85),0))</f>
        <v>2832176.9367611259</v>
      </c>
      <c r="BM85" s="236">
        <f>IF(((SUM($AK$65:BM65)+SUM($AL$67:BM70))+SUM($AK$87:BM87))&lt;0,((SUM($AK$65:BM65)+SUM($AL$67:BM70))+SUM($AK$87:BM87))*0.2-SUM($A$85:BL85),IF(SUM($A$85:BL85)&lt;0,0-SUM($A$85:BL85),0))</f>
        <v>2945464.1662315726</v>
      </c>
      <c r="BN85" s="236">
        <f>IF(((SUM($AK$65:BN65)+SUM($AL$67:BN70))+SUM($AK$87:BN87))&lt;0,((SUM($AK$65:BN65)+SUM($AL$67:BN70))+SUM($AK$87:BN87))*0.2-SUM($A$85:BM85),IF(SUM($A$85:BM85)&lt;0,0-SUM($A$85:BM85),0))</f>
        <v>3063282.8768808171</v>
      </c>
      <c r="BO85" s="236">
        <f>IF(((SUM($AK$65:BO65)+SUM($AL$67:BO70))+SUM($AK$87:BO87))&lt;0,((SUM($AK$65:BO65)+SUM($AL$67:BO70))+SUM($AK$87:BO87))*0.2-SUM($A$85:BN85),IF(SUM($A$85:BN85)&lt;0,0-SUM($A$85:BN85),0))</f>
        <v>3185814.3279560581</v>
      </c>
      <c r="BP85" s="236">
        <f>IF(((SUM($AK$65:BP65)+SUM($AL$67:BP70))+SUM($AK$87:BP87))&lt;0,((SUM($AK$65:BP65)+SUM($AL$67:BP70))+SUM($AK$87:BP87))*0.2-SUM($A$85:BO85),IF(SUM($A$85:BO85)&lt;0,0-SUM($A$85:BO85),0))</f>
        <v>3313247.0290743113</v>
      </c>
      <c r="BQ85" s="236">
        <f>IF(((SUM($AK$65:BQ65)+SUM($AL$67:BQ70))+SUM($AK$87:BQ87))&lt;0,((SUM($AK$65:BQ65)+SUM($AL$67:BQ70))+SUM($AK$87:BQ87))*0.2-SUM($A$85:BP85),IF(SUM($A$85:BP85)&lt;0,0-SUM($A$85:BP85),0))</f>
        <v>3445777.0302372724</v>
      </c>
      <c r="BR85" s="236">
        <f>IF(((SUM($AK$65:BR65)+SUM($AL$67:BR70))+SUM($AK$87:BR87))&lt;0,((SUM($AK$65:BR65)+SUM($AL$67:BR70))+SUM($AK$87:BR87))*0.2-SUM($A$85:BQ85),IF(SUM($A$85:BQ85)&lt;0,0-SUM($A$85:BQ85),0))</f>
        <v>3583608.2234467715</v>
      </c>
      <c r="BS85" s="236">
        <f>IF(((SUM($AK$65:BS65)+SUM($AL$67:BS70))+SUM($AK$87:BS87))&lt;0,((SUM($AK$65:BS65)+SUM($AL$67:BS70))+SUM($AK$87:BS87))*0.2-SUM($A$85:BR85),IF(SUM($A$85:BR85)&lt;0,0-SUM($A$85:BR85),0))</f>
        <v>3726952.656384632</v>
      </c>
      <c r="BT85" s="236">
        <f>IF(((SUM($AK$65:BT65)+SUM($AL$67:BT70))+SUM($AK$87:BT87))&lt;0,((SUM($AK$65:BT65)+SUM($AL$67:BT70))+SUM($AK$87:BT87))*0.2-SUM($A$85:BS85),IF(SUM($A$85:BS85)&lt;0,0-SUM($A$85:BS85),0))</f>
        <v>3876030.85864003</v>
      </c>
      <c r="BU85" s="236">
        <f>IF(((SUM($AK$65:BU65)+SUM($AL$67:BU70))+SUM($AK$87:BU87))&lt;0,((SUM($AK$65:BU65)+SUM($AL$67:BU70))+SUM($AK$87:BU87))*0.2-SUM($A$85:BT85),IF(SUM($A$85:BT85)&lt;0,0-SUM($A$85:BT85),0))</f>
        <v>4031072.1809856147</v>
      </c>
      <c r="BV85" s="236">
        <f>IF(((SUM($AK$65:BV65)+SUM($AL$67:BV70))+SUM($AK$87:BV87))&lt;0,((SUM($AK$65:BV65)+SUM($AL$67:BV70))+SUM($AK$87:BV87))*0.2-SUM($A$85:BU85),IF(SUM($A$85:BU85)&lt;0,0-SUM($A$85:BU85),0))</f>
        <v>4192315.1482250467</v>
      </c>
      <c r="BW85" s="236">
        <f>IF(((SUM($AK$65:BW65)+SUM($AL$67:BW70))+SUM($AK$87:BW87))&lt;0,((SUM($AK$65:BW65)+SUM($AL$67:BW70))+SUM($AK$87:BW87))*0.2-SUM($A$85:BV85),IF(SUM($A$85:BV85)&lt;0,0-SUM($A$85:BV85),0))</f>
        <v>4360007.8261540681</v>
      </c>
      <c r="BX85" s="236">
        <f>IF(((SUM($AK$65:BX65)+SUM($AL$67:BX70))+SUM($AK$87:BX87))&lt;0,((SUM($AK$65:BX65)+SUM($AL$67:BX70))+SUM($AK$87:BX87))*0.2-SUM($A$85:BW85),IF(SUM($A$85:BW85)&lt;0,0-SUM($A$85:BW85),0))</f>
        <v>4534408.2032002099</v>
      </c>
      <c r="BY85" s="236">
        <f>IF(((SUM($AK$65:BY65)+SUM($AL$67:BY70))+SUM($AK$87:BY87))&lt;0,((SUM($AK$65:BY65)+SUM($AL$67:BY70))+SUM($AK$87:BY87))*0.2-SUM($A$85:BX85),IF(SUM($A$85:BX85)&lt;0,0-SUM($A$85:BX85),0))</f>
        <v>4715784.5873282179</v>
      </c>
      <c r="BZ85" s="236">
        <f>IF(((SUM($AK$65:BZ65)+SUM($AL$67:BZ70))+SUM($AK$87:BZ87))&lt;0,((SUM($AK$65:BZ65)+SUM($AL$67:BZ70))+SUM($AK$87:BZ87))*0.2-SUM($A$85:BY85),IF(SUM($A$85:BY85)&lt;0,0-SUM($A$85:BY85),0))</f>
        <v>4904416.0188213475</v>
      </c>
      <c r="CA85" s="236">
        <f>IF(((SUM($AK$65:CA65)+SUM($AL$67:CA70))+SUM($AK$87:CA87))&lt;0,((SUM($AK$65:CA65)+SUM($AL$67:CA70))+SUM($AK$87:CA87))*0.2-SUM($A$85:BZ85),IF(SUM($A$85:BZ85)&lt;0,0-SUM($A$85:BZ85),0))</f>
        <v>5100592.6995742097</v>
      </c>
      <c r="CB85" s="236">
        <f>IF(((SUM($AK$65:CB65)+SUM($AL$67:CB70))+SUM($AK$87:CB87))&lt;0,((SUM($AK$65:CB65)+SUM($AL$67:CB70))+SUM($AK$87:CB87))*0.2-SUM($A$85:CA85),IF(SUM($A$85:CA85)&lt;0,0-SUM($A$85:CA85),0))</f>
        <v>5304616.4395571705</v>
      </c>
      <c r="CC85" s="236">
        <f>IF(((SUM($AK$65:CC65)+SUM($AL$67:CC70))+SUM($AK$87:CC87))&lt;0,((SUM($AK$65:CC65)+SUM($AL$67:CC70))+SUM($AK$87:CC87))*0.2-SUM($A$85:CB85),IF(SUM($A$85:CB85)&lt;0,0-SUM($A$85:CB85),0))</f>
        <v>5516801.1211394556</v>
      </c>
      <c r="CD85" s="236">
        <f>IF(((SUM($AK$65:CD65)+SUM($AL$67:CD70))+SUM($AK$87:CD87))&lt;0,((SUM($AK$65:CD65)+SUM($AL$67:CD70))+SUM($AK$87:CD87))*0.2-SUM($A$85:CC85),IF(SUM($A$85:CC85)&lt;0,0-SUM($A$85:CC85),0))</f>
        <v>2531356.8471489903</v>
      </c>
      <c r="CE85" s="236">
        <f>IF(((SUM($AK$65:CE65)+SUM($AL$67:CE70))+SUM($AK$87:CE87))&lt;0,((SUM($AK$65:CE65)+SUM($AL$67:CE70))+SUM($AK$87:CE87))*0.2-SUM($A$85:CD85),IF(SUM($A$85:CD85)&lt;0,0-SUM($A$85:CD85),0))</f>
        <v>0</v>
      </c>
      <c r="CF85" s="236">
        <f>IF(((SUM($AK$65:CF65)+SUM($AL$67:CF70))+SUM($AK$87:CF87))&lt;0,((SUM($AK$65:CF65)+SUM($AL$67:CF70))+SUM($AK$87:CF87))*0.2-SUM($A$85:CE85),IF(SUM($A$85:CE85)&lt;0,0-SUM($A$85:CE85),0))</f>
        <v>0</v>
      </c>
      <c r="CG85" s="236">
        <f>IF(((SUM($AK$65:CG65)+SUM($AL$67:CG70))+SUM($AK$87:CG87))&lt;0,((SUM($AK$65:CG65)+SUM($AL$67:CG70))+SUM($AK$87:CG87))*0.2-SUM($A$85:CF85),IF(SUM($A$85:CF85)&lt;0,0-SUM($A$85:CF85),0))</f>
        <v>0</v>
      </c>
      <c r="CH85" s="236">
        <f>IF(((SUM($AK$65:CH65)+SUM($AL$67:CH70))+SUM($AK$87:CH87))&lt;0,((SUM($AK$65:CH65)+SUM($AL$67:CH70))+SUM($AK$87:CH87))*0.2-SUM($A$85:CG85),IF(SUM($A$85:CG85)&lt;0,0-SUM($A$85:CG85),0))</f>
        <v>0</v>
      </c>
      <c r="CI85" s="236">
        <f>IF(((SUM($AK$65:CI65)+SUM($AL$67:CI70))+SUM($AK$87:CI87))&lt;0,((SUM($AK$65:CI65)+SUM($AL$67:CI70))+SUM($AK$87:CI87))*0.2-SUM($A$85:CH85),IF(SUM($A$85:CH85)&lt;0,0-SUM($A$85:CH85),0))</f>
        <v>0</v>
      </c>
      <c r="CJ85" s="236">
        <f>IF(((SUM($AK$65:CJ65)+SUM($AL$67:CJ70))+SUM($AK$87:CJ87))&lt;0,((SUM($AK$65:CJ65)+SUM($AL$67:CJ70))+SUM($AK$87:CJ87))*0.2-SUM($A$85:CI85),IF(SUM($A$85:CI85)&lt;0,0-SUM($A$85:CI85),0))</f>
        <v>0</v>
      </c>
      <c r="CK85" s="236">
        <f>IF(((SUM($AK$65:CK65)+SUM($AL$67:CK70))+SUM($AK$87:CK87))&lt;0,((SUM($AK$65:CK65)+SUM($AL$67:CK70))+SUM($AK$87:CK87))*0.2-SUM($A$85:CJ85),IF(SUM($A$85:CJ85)&lt;0,0-SUM($A$85:CJ85),0))</f>
        <v>0</v>
      </c>
      <c r="CL85" s="236">
        <f>IF(((SUM($AK$65:CL65)+SUM($AL$67:CL70))+SUM($AK$87:CL87))&lt;0,((SUM($AK$65:CL65)+SUM($AL$67:CL70))+SUM($AK$87:CL87))*0.2-SUM($A$85:CK85),IF(SUM($A$85:CK85)&lt;0,0-SUM($A$85:CK85),0))</f>
        <v>0</v>
      </c>
      <c r="CM85" s="236">
        <f>IF(((SUM($AK$65:CM65)+SUM($AL$67:CM70))+SUM($AK$87:CM87))&lt;0,((SUM($AK$65:CM65)+SUM($AL$67:CM70))+SUM($AK$87:CM87))*0.2-SUM($A$85:CL85),IF(SUM($A$85:CL85)&lt;0,0-SUM($A$85:CL85),0))</f>
        <v>0</v>
      </c>
      <c r="CN85" s="236">
        <f>IF(((SUM($AK$65:CN65)+SUM($AL$67:CN70))+SUM($AK$87:CN87))&lt;0,((SUM($AK$65:CN65)+SUM($AL$67:CN70))+SUM($AK$87:CN87))*0.2-SUM($A$85:CM85),IF(SUM($A$85:CM85)&lt;0,0-SUM($A$85:CM85),0))</f>
        <v>0</v>
      </c>
      <c r="CO85" s="236">
        <f>IF(((SUM($AK$65:CO65)+SUM($AL$67:CO70))+SUM($AK$87:CO87))&lt;0,((SUM($AK$65:CO65)+SUM($AL$67:CO70))+SUM($AK$87:CO87))*0.2-SUM($A$85:CN85),IF(SUM($A$85:CN85)&lt;0,0-SUM($A$85:CN85),0))</f>
        <v>0</v>
      </c>
      <c r="CP85" s="236">
        <f>IF(((SUM($AK$65:CP65)+SUM($AL$67:CP70))+SUM($AK$87:CP87))&lt;0,((SUM($AK$65:CP65)+SUM($AL$67:CP70))+SUM($AK$87:CP87))*0.2-SUM($A$85:CO85),IF(SUM($A$85:CO85)&lt;0,0-SUM($A$85:CO85),0))</f>
        <v>0</v>
      </c>
      <c r="CQ85" s="236">
        <f>IF(((SUM($AK$65:CQ65)+SUM($AL$67:CQ70))+SUM($AK$87:CQ87))&lt;0,((SUM($AK$65:CQ65)+SUM($AL$67:CQ70))+SUM($AK$87:CQ87))*0.2-SUM($A$85:CP85),IF(SUM($A$85:CP85)&lt;0,0-SUM($A$85:CP85),0))</f>
        <v>0</v>
      </c>
    </row>
    <row r="86" spans="1:95" x14ac:dyDescent="0.25">
      <c r="A86" s="426" t="s">
        <v>260</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7"/>
      <c r="AK86" s="430">
        <f>-AK65*(AK39)</f>
        <v>0</v>
      </c>
      <c r="AL86" s="431"/>
      <c r="AM86" s="231">
        <v>0</v>
      </c>
      <c r="AN86" s="231">
        <v>0</v>
      </c>
      <c r="AO86" s="231">
        <v>0</v>
      </c>
      <c r="AP86" s="231">
        <v>0</v>
      </c>
      <c r="AQ86" s="231">
        <v>0</v>
      </c>
      <c r="AR86" s="231">
        <v>0</v>
      </c>
      <c r="AS86" s="231">
        <v>0</v>
      </c>
      <c r="AT86" s="231">
        <v>0</v>
      </c>
      <c r="AU86" s="231">
        <v>0</v>
      </c>
      <c r="AV86" s="231">
        <v>0</v>
      </c>
      <c r="AW86" s="231">
        <v>0</v>
      </c>
      <c r="AX86" s="231">
        <v>0</v>
      </c>
      <c r="AY86" s="231">
        <v>0</v>
      </c>
      <c r="AZ86" s="231">
        <v>0</v>
      </c>
      <c r="BA86" s="231">
        <v>0</v>
      </c>
      <c r="BB86" s="231">
        <v>0</v>
      </c>
      <c r="BC86" s="231">
        <v>0</v>
      </c>
      <c r="BD86" s="231">
        <v>0</v>
      </c>
      <c r="BE86" s="231">
        <v>0</v>
      </c>
      <c r="BF86" s="231">
        <v>0</v>
      </c>
      <c r="BG86" s="231">
        <v>0</v>
      </c>
      <c r="BH86" s="231">
        <v>0</v>
      </c>
      <c r="BI86" s="231">
        <v>0</v>
      </c>
      <c r="BJ86" s="231">
        <v>0</v>
      </c>
      <c r="BK86" s="231">
        <v>0</v>
      </c>
      <c r="BL86" s="231">
        <v>0</v>
      </c>
      <c r="BM86" s="231">
        <v>0</v>
      </c>
      <c r="BN86" s="231">
        <v>0</v>
      </c>
      <c r="BO86" s="231">
        <v>0</v>
      </c>
      <c r="BP86" s="231">
        <v>0</v>
      </c>
      <c r="BQ86" s="231">
        <v>0</v>
      </c>
      <c r="BR86" s="231">
        <v>0</v>
      </c>
      <c r="BS86" s="231">
        <v>0</v>
      </c>
      <c r="BT86" s="231">
        <v>0</v>
      </c>
      <c r="BU86" s="231">
        <v>0</v>
      </c>
      <c r="BV86" s="231">
        <v>0</v>
      </c>
      <c r="BW86" s="231">
        <v>0</v>
      </c>
      <c r="BX86" s="231">
        <v>0</v>
      </c>
      <c r="BY86" s="231">
        <v>0</v>
      </c>
      <c r="BZ86" s="231">
        <v>0</v>
      </c>
      <c r="CA86" s="231">
        <v>0</v>
      </c>
      <c r="CB86" s="231">
        <v>0</v>
      </c>
      <c r="CC86" s="231">
        <v>0</v>
      </c>
      <c r="CD86" s="231">
        <v>0</v>
      </c>
      <c r="CE86" s="231">
        <v>0</v>
      </c>
      <c r="CF86" s="231">
        <v>0</v>
      </c>
      <c r="CG86" s="231">
        <v>0</v>
      </c>
      <c r="CH86" s="231">
        <v>0</v>
      </c>
      <c r="CI86" s="231">
        <v>0</v>
      </c>
      <c r="CJ86" s="231">
        <v>0</v>
      </c>
      <c r="CK86" s="231">
        <v>0</v>
      </c>
      <c r="CL86" s="231">
        <v>0</v>
      </c>
      <c r="CM86" s="231">
        <v>0</v>
      </c>
      <c r="CN86" s="231">
        <v>0</v>
      </c>
      <c r="CO86" s="231">
        <v>0</v>
      </c>
      <c r="CP86" s="231">
        <v>0</v>
      </c>
      <c r="CQ86" s="231">
        <v>0</v>
      </c>
    </row>
    <row r="87" spans="1:95" x14ac:dyDescent="0.25">
      <c r="A87" s="426" t="s">
        <v>259</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7"/>
      <c r="AK87" s="430">
        <f>-($AK$25+$AK$26)*$AK$28</f>
        <v>-591498229.68999994</v>
      </c>
      <c r="AL87" s="431"/>
      <c r="AM87" s="231">
        <v>0</v>
      </c>
      <c r="AN87" s="231">
        <v>0</v>
      </c>
      <c r="AO87" s="231">
        <v>0</v>
      </c>
      <c r="AP87" s="231">
        <v>0</v>
      </c>
      <c r="AQ87" s="231">
        <v>0</v>
      </c>
      <c r="AR87" s="231">
        <v>0</v>
      </c>
      <c r="AS87" s="231">
        <v>0</v>
      </c>
      <c r="AT87" s="231">
        <v>0</v>
      </c>
      <c r="AU87" s="231">
        <v>0</v>
      </c>
      <c r="AV87" s="231">
        <v>0</v>
      </c>
      <c r="AW87" s="231">
        <v>0</v>
      </c>
      <c r="AX87" s="231">
        <v>0</v>
      </c>
      <c r="AY87" s="231">
        <v>0</v>
      </c>
      <c r="AZ87" s="231">
        <v>0</v>
      </c>
      <c r="BA87" s="231">
        <v>0</v>
      </c>
      <c r="BB87" s="231">
        <v>0</v>
      </c>
      <c r="BC87" s="231">
        <v>0</v>
      </c>
      <c r="BD87" s="231">
        <v>0</v>
      </c>
      <c r="BE87" s="231">
        <v>0</v>
      </c>
      <c r="BF87" s="231">
        <v>0</v>
      </c>
      <c r="BG87" s="231">
        <v>1</v>
      </c>
      <c r="BH87" s="231">
        <v>2</v>
      </c>
      <c r="BI87" s="231">
        <v>3</v>
      </c>
      <c r="BJ87" s="231">
        <v>4</v>
      </c>
      <c r="BK87" s="231">
        <v>5</v>
      </c>
      <c r="BL87" s="231">
        <v>6</v>
      </c>
      <c r="BM87" s="231">
        <v>7</v>
      </c>
      <c r="BN87" s="231">
        <v>8</v>
      </c>
      <c r="BO87" s="231">
        <v>9</v>
      </c>
      <c r="BP87" s="231">
        <v>10</v>
      </c>
      <c r="BQ87" s="231">
        <v>11</v>
      </c>
      <c r="BR87" s="231">
        <v>12</v>
      </c>
      <c r="BS87" s="231">
        <v>13</v>
      </c>
      <c r="BT87" s="231">
        <v>14</v>
      </c>
      <c r="BU87" s="231">
        <v>15</v>
      </c>
      <c r="BV87" s="231">
        <v>16</v>
      </c>
      <c r="BW87" s="231">
        <v>17</v>
      </c>
      <c r="BX87" s="231">
        <v>18</v>
      </c>
      <c r="BY87" s="231">
        <v>19</v>
      </c>
      <c r="BZ87" s="231">
        <v>20</v>
      </c>
      <c r="CA87" s="231">
        <v>21</v>
      </c>
      <c r="CB87" s="231">
        <v>22</v>
      </c>
      <c r="CC87" s="231">
        <v>23</v>
      </c>
      <c r="CD87" s="231">
        <v>24</v>
      </c>
      <c r="CE87" s="231">
        <v>25</v>
      </c>
      <c r="CF87" s="231">
        <v>26</v>
      </c>
      <c r="CG87" s="231">
        <v>27</v>
      </c>
      <c r="CH87" s="231">
        <v>28</v>
      </c>
      <c r="CI87" s="231">
        <v>29</v>
      </c>
      <c r="CJ87" s="231">
        <v>30</v>
      </c>
      <c r="CK87" s="231">
        <v>31</v>
      </c>
      <c r="CL87" s="231">
        <v>32</v>
      </c>
      <c r="CM87" s="231">
        <v>33</v>
      </c>
      <c r="CN87" s="231">
        <v>34</v>
      </c>
      <c r="CO87" s="231">
        <v>35</v>
      </c>
      <c r="CP87" s="231">
        <v>36</v>
      </c>
      <c r="CQ87" s="231">
        <v>37</v>
      </c>
    </row>
    <row r="88" spans="1:95" x14ac:dyDescent="0.25">
      <c r="A88" s="426" t="s">
        <v>258</v>
      </c>
      <c r="B88" s="427"/>
      <c r="C88" s="427"/>
      <c r="D88" s="427"/>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c r="AD88" s="427"/>
      <c r="AE88" s="427"/>
      <c r="AF88" s="427"/>
      <c r="AG88" s="427"/>
      <c r="AH88" s="427"/>
      <c r="AI88" s="427"/>
      <c r="AJ88" s="427"/>
      <c r="AK88" s="430">
        <f>AK59-AK60</f>
        <v>0</v>
      </c>
      <c r="AL88" s="431"/>
      <c r="AM88" s="231">
        <v>0</v>
      </c>
      <c r="AN88" s="231">
        <f t="shared" ref="AN88:CQ88" si="8">AN59-AN60</f>
        <v>0</v>
      </c>
      <c r="AO88" s="231">
        <f t="shared" si="8"/>
        <v>0</v>
      </c>
      <c r="AP88" s="231">
        <f t="shared" si="8"/>
        <v>0</v>
      </c>
      <c r="AQ88" s="231">
        <f t="shared" si="8"/>
        <v>0</v>
      </c>
      <c r="AR88" s="231">
        <f t="shared" si="8"/>
        <v>0</v>
      </c>
      <c r="AS88" s="231">
        <f t="shared" si="8"/>
        <v>0</v>
      </c>
      <c r="AT88" s="231">
        <f t="shared" si="8"/>
        <v>0</v>
      </c>
      <c r="AU88" s="231">
        <f t="shared" si="8"/>
        <v>0</v>
      </c>
      <c r="AV88" s="231">
        <f t="shared" si="8"/>
        <v>0</v>
      </c>
      <c r="AW88" s="231">
        <f t="shared" si="8"/>
        <v>0</v>
      </c>
      <c r="AX88" s="231">
        <f t="shared" si="8"/>
        <v>0</v>
      </c>
      <c r="AY88" s="231">
        <f t="shared" si="8"/>
        <v>0</v>
      </c>
      <c r="AZ88" s="231">
        <f t="shared" si="8"/>
        <v>0</v>
      </c>
      <c r="BA88" s="231">
        <f t="shared" si="8"/>
        <v>0</v>
      </c>
      <c r="BB88" s="231">
        <f t="shared" si="8"/>
        <v>0</v>
      </c>
      <c r="BC88" s="231">
        <f t="shared" si="8"/>
        <v>0</v>
      </c>
      <c r="BD88" s="231">
        <f t="shared" si="8"/>
        <v>0</v>
      </c>
      <c r="BE88" s="231">
        <f t="shared" si="8"/>
        <v>0</v>
      </c>
      <c r="BF88" s="231">
        <f t="shared" si="8"/>
        <v>0</v>
      </c>
      <c r="BG88" s="231">
        <f t="shared" si="8"/>
        <v>0</v>
      </c>
      <c r="BH88" s="231">
        <f t="shared" si="8"/>
        <v>0</v>
      </c>
      <c r="BI88" s="231">
        <f t="shared" si="8"/>
        <v>0</v>
      </c>
      <c r="BJ88" s="231">
        <f t="shared" si="8"/>
        <v>0</v>
      </c>
      <c r="BK88" s="231">
        <f t="shared" si="8"/>
        <v>0</v>
      </c>
      <c r="BL88" s="231">
        <f t="shared" si="8"/>
        <v>0</v>
      </c>
      <c r="BM88" s="231">
        <f t="shared" si="8"/>
        <v>0</v>
      </c>
      <c r="BN88" s="231">
        <f t="shared" si="8"/>
        <v>0</v>
      </c>
      <c r="BO88" s="231">
        <f t="shared" si="8"/>
        <v>0</v>
      </c>
      <c r="BP88" s="231">
        <f t="shared" si="8"/>
        <v>0</v>
      </c>
      <c r="BQ88" s="231">
        <f t="shared" si="8"/>
        <v>0</v>
      </c>
      <c r="BR88" s="231">
        <f t="shared" si="8"/>
        <v>0</v>
      </c>
      <c r="BS88" s="231">
        <f t="shared" si="8"/>
        <v>0</v>
      </c>
      <c r="BT88" s="231">
        <f t="shared" si="8"/>
        <v>0</v>
      </c>
      <c r="BU88" s="231">
        <f t="shared" si="8"/>
        <v>0</v>
      </c>
      <c r="BV88" s="231">
        <f t="shared" si="8"/>
        <v>0</v>
      </c>
      <c r="BW88" s="231">
        <f t="shared" si="8"/>
        <v>0</v>
      </c>
      <c r="BX88" s="231">
        <f t="shared" si="8"/>
        <v>0</v>
      </c>
      <c r="BY88" s="231">
        <f t="shared" si="8"/>
        <v>0</v>
      </c>
      <c r="BZ88" s="231">
        <f t="shared" si="8"/>
        <v>0</v>
      </c>
      <c r="CA88" s="231">
        <f t="shared" si="8"/>
        <v>0</v>
      </c>
      <c r="CB88" s="231">
        <f t="shared" si="8"/>
        <v>0</v>
      </c>
      <c r="CC88" s="231">
        <f t="shared" si="8"/>
        <v>0</v>
      </c>
      <c r="CD88" s="231">
        <f t="shared" si="8"/>
        <v>0</v>
      </c>
      <c r="CE88" s="231">
        <f t="shared" si="8"/>
        <v>0</v>
      </c>
      <c r="CF88" s="231">
        <f t="shared" si="8"/>
        <v>0</v>
      </c>
      <c r="CG88" s="231">
        <f t="shared" si="8"/>
        <v>0</v>
      </c>
      <c r="CH88" s="231">
        <f t="shared" si="8"/>
        <v>0</v>
      </c>
      <c r="CI88" s="231">
        <f t="shared" si="8"/>
        <v>0</v>
      </c>
      <c r="CJ88" s="231">
        <f t="shared" si="8"/>
        <v>0</v>
      </c>
      <c r="CK88" s="231">
        <f t="shared" si="8"/>
        <v>0</v>
      </c>
      <c r="CL88" s="231">
        <f t="shared" si="8"/>
        <v>0</v>
      </c>
      <c r="CM88" s="231">
        <f t="shared" si="8"/>
        <v>0</v>
      </c>
      <c r="CN88" s="231">
        <f t="shared" si="8"/>
        <v>0</v>
      </c>
      <c r="CO88" s="231">
        <f t="shared" si="8"/>
        <v>0</v>
      </c>
      <c r="CP88" s="231">
        <f t="shared" si="8"/>
        <v>0</v>
      </c>
      <c r="CQ88" s="231">
        <f t="shared" si="8"/>
        <v>0</v>
      </c>
    </row>
    <row r="89" spans="1:95" s="207" customFormat="1" ht="15" x14ac:dyDescent="0.25">
      <c r="A89" s="426" t="s">
        <v>257</v>
      </c>
      <c r="B89" s="427"/>
      <c r="C89" s="427"/>
      <c r="D89" s="427"/>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28">
        <f>SUM(AK81:AK88)</f>
        <v>-709797875.6279999</v>
      </c>
      <c r="AL89" s="429"/>
      <c r="AM89" s="230">
        <v>-6904523.2292262744</v>
      </c>
      <c r="AN89" s="230">
        <v>-6552641.5155522879</v>
      </c>
      <c r="AO89" s="230">
        <v>-6191235.7119026836</v>
      </c>
      <c r="AP89" s="230">
        <v>-5819924.8546784017</v>
      </c>
      <c r="AQ89" s="230">
        <v>-5438312.7417364996</v>
      </c>
      <c r="AR89" s="230">
        <v>-5045987.3228482176</v>
      </c>
      <c r="AS89" s="230">
        <v>-4464606.0892230552</v>
      </c>
      <c r="AT89" s="230">
        <v>-4042434.7613769136</v>
      </c>
      <c r="AU89" s="230">
        <v>-3607927.7589882314</v>
      </c>
      <c r="AV89" s="230">
        <v>-3160591.6550753545</v>
      </c>
      <c r="AW89" s="230">
        <v>-2699913.2855772711</v>
      </c>
      <c r="AX89" s="230">
        <v>-2225358.9598705806</v>
      </c>
      <c r="AY89" s="230">
        <v>-1511255.7015186083</v>
      </c>
      <c r="AZ89" s="230">
        <v>-998257.42959224619</v>
      </c>
      <c r="BA89" s="230">
        <v>-469290.40536012314</v>
      </c>
      <c r="BB89" s="230">
        <v>76284.121269909665</v>
      </c>
      <c r="BC89" s="230">
        <v>639130.45039386675</v>
      </c>
      <c r="BD89" s="230">
        <v>1219939.4541114252</v>
      </c>
      <c r="BE89" s="230">
        <v>2104275.648000706</v>
      </c>
      <c r="BF89" s="230">
        <v>2734588.1024798937</v>
      </c>
      <c r="BG89" s="230">
        <v>3385563.076566929</v>
      </c>
      <c r="BH89" s="230">
        <v>4058025.8230460901</v>
      </c>
      <c r="BI89" s="230">
        <v>4752835.8528131377</v>
      </c>
      <c r="BJ89" s="230">
        <v>5470887.0571995219</v>
      </c>
      <c r="BK89" s="230">
        <v>6213109.0831900043</v>
      </c>
      <c r="BL89" s="230">
        <v>6980468.7636488266</v>
      </c>
      <c r="BM89" s="230">
        <v>7773971.6047546398</v>
      </c>
      <c r="BN89" s="230">
        <v>8594663.3329333849</v>
      </c>
      <c r="BO89" s="230">
        <v>9443631.503667932</v>
      </c>
      <c r="BP89" s="230">
        <v>10322007.174660556</v>
      </c>
      <c r="BQ89" s="230">
        <v>11230966.64592153</v>
      </c>
      <c r="BR89" s="230">
        <v>12171733.269461652</v>
      </c>
      <c r="BS89" s="230">
        <v>13145579.331372021</v>
      </c>
      <c r="BT89" s="230">
        <v>14153828.009187508</v>
      </c>
      <c r="BU89" s="230">
        <v>15197855.407544252</v>
      </c>
      <c r="BV89" s="230">
        <v>16279092.675263969</v>
      </c>
      <c r="BW89" s="230">
        <v>17399028.207121156</v>
      </c>
      <c r="BX89" s="230">
        <v>18559209.933681268</v>
      </c>
      <c r="BY89" s="230">
        <v>19761247.702732474</v>
      </c>
      <c r="BZ89" s="230">
        <v>21006815.755974408</v>
      </c>
      <c r="CA89" s="230">
        <v>22297655.304774702</v>
      </c>
      <c r="CB89" s="230">
        <v>23635577.20895566</v>
      </c>
      <c r="CC89" s="230">
        <v>25022464.762732539</v>
      </c>
      <c r="CD89" s="230">
        <v>22871413.667253133</v>
      </c>
      <c r="CE89" s="230">
        <v>21984077.550784297</v>
      </c>
      <c r="CF89" s="230">
        <v>23291251.438520342</v>
      </c>
      <c r="CG89" s="230">
        <v>24646161.063194506</v>
      </c>
      <c r="CH89" s="230">
        <v>26050715.854284309</v>
      </c>
      <c r="CI89" s="230">
        <v>27506901.61844638</v>
      </c>
      <c r="CJ89" s="230">
        <v>29016783.594603606</v>
      </c>
      <c r="CK89" s="230">
        <v>30582509.631235786</v>
      </c>
      <c r="CL89" s="230">
        <v>32206313.490761943</v>
      </c>
      <c r="CM89" s="230">
        <v>33890518.28609781</v>
      </c>
      <c r="CN89" s="230">
        <v>15653820.134197403</v>
      </c>
      <c r="CO89" s="230">
        <v>16666822.758128038</v>
      </c>
      <c r="CP89" s="230">
        <v>17715794.268444575</v>
      </c>
      <c r="CQ89" s="230">
        <v>18802173.420602445</v>
      </c>
    </row>
    <row r="90" spans="1:95" s="207" customFormat="1" ht="15" x14ac:dyDescent="0.25">
      <c r="A90" s="426" t="s">
        <v>562</v>
      </c>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c r="AA90" s="427"/>
      <c r="AB90" s="427"/>
      <c r="AC90" s="427"/>
      <c r="AD90" s="427"/>
      <c r="AE90" s="427"/>
      <c r="AF90" s="427"/>
      <c r="AG90" s="427"/>
      <c r="AH90" s="427"/>
      <c r="AI90" s="427"/>
      <c r="AJ90" s="427"/>
      <c r="AK90" s="428">
        <f>SUM($AK$89:AK89)</f>
        <v>-709797875.6279999</v>
      </c>
      <c r="AL90" s="429"/>
      <c r="AM90" s="230">
        <v>-714405919.31722629</v>
      </c>
      <c r="AN90" s="230">
        <v>-720958560.83277857</v>
      </c>
      <c r="AO90" s="230">
        <v>-727149796.54468131</v>
      </c>
      <c r="AP90" s="230">
        <v>-732969721.3993597</v>
      </c>
      <c r="AQ90" s="230">
        <v>-738408034.14109623</v>
      </c>
      <c r="AR90" s="230">
        <v>-743454021.46394444</v>
      </c>
      <c r="AS90" s="230">
        <v>-747918627.55316746</v>
      </c>
      <c r="AT90" s="230">
        <v>-751961062.31454432</v>
      </c>
      <c r="AU90" s="230">
        <v>-755568990.07353258</v>
      </c>
      <c r="AV90" s="230">
        <v>-758729581.72860789</v>
      </c>
      <c r="AW90" s="230">
        <v>-761429495.01418519</v>
      </c>
      <c r="AX90" s="230">
        <v>-763654853.97405577</v>
      </c>
      <c r="AY90" s="230">
        <v>-765166109.67557442</v>
      </c>
      <c r="AZ90" s="230">
        <v>-766164367.10516667</v>
      </c>
      <c r="BA90" s="230">
        <v>-766633657.51052678</v>
      </c>
      <c r="BB90" s="230">
        <v>-766557373.38925683</v>
      </c>
      <c r="BC90" s="230">
        <v>-765918242.93886292</v>
      </c>
      <c r="BD90" s="230">
        <v>-764698303.48475146</v>
      </c>
      <c r="BE90" s="230">
        <v>-762594027.83675075</v>
      </c>
      <c r="BF90" s="230">
        <v>-759859439.73427081</v>
      </c>
      <c r="BG90" s="230">
        <v>-756473876.65770388</v>
      </c>
      <c r="BH90" s="230">
        <v>-752415850.83465779</v>
      </c>
      <c r="BI90" s="230">
        <v>-747663014.98184466</v>
      </c>
      <c r="BJ90" s="230">
        <v>-742192127.92464519</v>
      </c>
      <c r="BK90" s="230">
        <v>-735979018.84145522</v>
      </c>
      <c r="BL90" s="230">
        <v>-728998550.07780635</v>
      </c>
      <c r="BM90" s="230">
        <v>-721224578.47305167</v>
      </c>
      <c r="BN90" s="230">
        <v>-712629915.14011824</v>
      </c>
      <c r="BO90" s="230">
        <v>-703186283.63645029</v>
      </c>
      <c r="BP90" s="230">
        <v>-692864276.46178973</v>
      </c>
      <c r="BQ90" s="230">
        <v>-681633309.81586814</v>
      </c>
      <c r="BR90" s="230">
        <v>-669461576.54640651</v>
      </c>
      <c r="BS90" s="230">
        <v>-656315997.21503448</v>
      </c>
      <c r="BT90" s="230">
        <v>-642162169.20584702</v>
      </c>
      <c r="BU90" s="230">
        <v>-626964313.79830277</v>
      </c>
      <c r="BV90" s="230">
        <v>-610685221.12303877</v>
      </c>
      <c r="BW90" s="230">
        <v>-593286192.91591763</v>
      </c>
      <c r="BX90" s="230">
        <v>-574726982.98223639</v>
      </c>
      <c r="BY90" s="230">
        <v>-554965735.27950394</v>
      </c>
      <c r="BZ90" s="230">
        <v>-533958919.52352953</v>
      </c>
      <c r="CA90" s="230">
        <v>-511661264.21875483</v>
      </c>
      <c r="CB90" s="230">
        <v>-488025687.00979918</v>
      </c>
      <c r="CC90" s="230">
        <v>-463003222.24706662</v>
      </c>
      <c r="CD90" s="230">
        <v>-440131808.57981348</v>
      </c>
      <c r="CE90" s="230">
        <v>-418147731.02902919</v>
      </c>
      <c r="CF90" s="230">
        <v>-394856479.59050882</v>
      </c>
      <c r="CG90" s="230">
        <v>-370210318.52731431</v>
      </c>
      <c r="CH90" s="230">
        <v>-344159602.67303002</v>
      </c>
      <c r="CI90" s="230">
        <v>-316652701.05458367</v>
      </c>
      <c r="CJ90" s="230">
        <v>-287635917.45998007</v>
      </c>
      <c r="CK90" s="230">
        <v>-257053407.82874429</v>
      </c>
      <c r="CL90" s="230">
        <v>-224847094.33798236</v>
      </c>
      <c r="CM90" s="230">
        <v>-190956576.05188453</v>
      </c>
      <c r="CN90" s="230">
        <v>-175302755.91768712</v>
      </c>
      <c r="CO90" s="230">
        <v>-158635933.15955907</v>
      </c>
      <c r="CP90" s="230">
        <v>-140920138.8911145</v>
      </c>
      <c r="CQ90" s="230">
        <v>-122117965.47051206</v>
      </c>
    </row>
    <row r="91" spans="1:95" x14ac:dyDescent="0.25">
      <c r="A91" s="426" t="s">
        <v>256</v>
      </c>
      <c r="B91" s="427"/>
      <c r="C91" s="427"/>
      <c r="D91" s="427"/>
      <c r="E91" s="427"/>
      <c r="F91" s="427"/>
      <c r="G91" s="427"/>
      <c r="H91" s="427"/>
      <c r="I91" s="427"/>
      <c r="J91" s="427"/>
      <c r="K91" s="427"/>
      <c r="L91" s="427"/>
      <c r="M91" s="427"/>
      <c r="N91" s="427"/>
      <c r="O91" s="427"/>
      <c r="P91" s="427"/>
      <c r="Q91" s="427"/>
      <c r="R91" s="427"/>
      <c r="S91" s="427"/>
      <c r="T91" s="427"/>
      <c r="U91" s="427"/>
      <c r="V91" s="427"/>
      <c r="W91" s="427"/>
      <c r="X91" s="427"/>
      <c r="Y91" s="427"/>
      <c r="Z91" s="427"/>
      <c r="AA91" s="427"/>
      <c r="AB91" s="427"/>
      <c r="AC91" s="427"/>
      <c r="AD91" s="427"/>
      <c r="AE91" s="427"/>
      <c r="AF91" s="427"/>
      <c r="AG91" s="427"/>
      <c r="AH91" s="427"/>
      <c r="AI91" s="427"/>
      <c r="AJ91" s="427"/>
      <c r="AK91" s="447">
        <f>1/POWER((1+$AK$44),AK79)</f>
        <v>1</v>
      </c>
      <c r="AL91" s="448"/>
      <c r="AM91" s="237">
        <v>0.87657784011220197</v>
      </c>
      <c r="AN91" s="237">
        <v>0.76838870977577312</v>
      </c>
      <c r="AO91" s="237">
        <v>0.6735525155818487</v>
      </c>
      <c r="AP91" s="237">
        <v>0.59042120931087727</v>
      </c>
      <c r="AQ91" s="237">
        <v>0.51755014841416302</v>
      </c>
      <c r="AR91" s="237">
        <v>0.45367299124663668</v>
      </c>
      <c r="AS91" s="237">
        <v>0.39767969078421861</v>
      </c>
      <c r="AT91" s="237">
        <v>0.34859720440411868</v>
      </c>
      <c r="AU91" s="237">
        <v>0.30557258450571412</v>
      </c>
      <c r="AV91" s="237">
        <v>0.26785815612352221</v>
      </c>
      <c r="AW91" s="237">
        <v>0.23479852395119405</v>
      </c>
      <c r="AX91" s="237">
        <v>0.20581918298667082</v>
      </c>
      <c r="AY91" s="237">
        <v>0.18041653487611395</v>
      </c>
      <c r="AZ91" s="237">
        <v>0.15814913646223175</v>
      </c>
      <c r="BA91" s="237">
        <v>0.13863002845567296</v>
      </c>
      <c r="BB91" s="237">
        <v>0.12152001091836692</v>
      </c>
      <c r="BC91" s="237">
        <v>0.10652174870123327</v>
      </c>
      <c r="BD91" s="237">
        <v>9.3374604401501818E-2</v>
      </c>
      <c r="BE91" s="237">
        <v>8.1850109047599762E-2</v>
      </c>
      <c r="BF91" s="237">
        <v>7.1747991801893202E-2</v>
      </c>
      <c r="BG91" s="237">
        <v>6.2892699686091513E-2</v>
      </c>
      <c r="BH91" s="237">
        <v>5.5130346849659465E-2</v>
      </c>
      <c r="BI91" s="237">
        <v>4.8326040366111024E-2</v>
      </c>
      <c r="BJ91" s="237">
        <v>4.2361536085300688E-2</v>
      </c>
      <c r="BK91" s="237">
        <v>3.7133183805487982E-2</v>
      </c>
      <c r="BL91" s="237">
        <v>3.255012605670405E-2</v>
      </c>
      <c r="BM91" s="237">
        <v>2.8532719194165536E-2</v>
      </c>
      <c r="BN91" s="237">
        <v>2.5011149363749596E-2</v>
      </c>
      <c r="BO91" s="237">
        <v>2.1924219287999293E-2</v>
      </c>
      <c r="BP91" s="237">
        <v>1.9218284789620704E-2</v>
      </c>
      <c r="BQ91" s="237">
        <v>1.6846322571546897E-2</v>
      </c>
      <c r="BR91" s="237">
        <v>1.4767113053600015E-2</v>
      </c>
      <c r="BS91" s="237">
        <v>1.2944524065217405E-2</v>
      </c>
      <c r="BT91" s="237">
        <v>1.1346882946368691E-2</v>
      </c>
      <c r="BU91" s="237">
        <v>9.9464261451338454E-3</v>
      </c>
      <c r="BV91" s="237">
        <v>8.7188167471369607E-3</v>
      </c>
      <c r="BW91" s="237">
        <v>7.6427215525394117E-3</v>
      </c>
      <c r="BX91" s="237">
        <v>6.6994403511039732E-3</v>
      </c>
      <c r="BY91" s="237">
        <v>5.8725809529312518E-3</v>
      </c>
      <c r="BZ91" s="237">
        <v>5.1477743276045337E-3</v>
      </c>
      <c r="CA91" s="237">
        <v>4.5124249014766244E-3</v>
      </c>
      <c r="CB91" s="237">
        <v>3.9554916738048958E-3</v>
      </c>
      <c r="CC91" s="237">
        <v>3.4672963480056932E-3</v>
      </c>
      <c r="CD91" s="237">
        <v>3.0393551437637566E-3</v>
      </c>
      <c r="CE91" s="237">
        <v>2.6642313672543445E-3</v>
      </c>
      <c r="CF91" s="237">
        <v>2.3354061774669924E-3</v>
      </c>
      <c r="CG91" s="237">
        <v>2.0471653028287097E-3</v>
      </c>
      <c r="CH91" s="237">
        <v>1.7944997395062325E-3</v>
      </c>
      <c r="CI91" s="237">
        <v>1.5730187057382821E-3</v>
      </c>
      <c r="CJ91" s="237">
        <v>1.3788733395321549E-3</v>
      </c>
      <c r="CK91" s="237">
        <v>1.2086898137553951E-3</v>
      </c>
      <c r="CL91" s="237">
        <v>1.0595107063073239E-3</v>
      </c>
      <c r="CM91" s="237">
        <v>9.2874360651062741E-4</v>
      </c>
      <c r="CN91" s="237">
        <v>8.1411606461310277E-4</v>
      </c>
      <c r="CO91" s="237">
        <v>7.1363610151919932E-4</v>
      </c>
      <c r="CP91" s="237">
        <v>6.255575924957919E-4</v>
      </c>
      <c r="CQ91" s="237">
        <v>5.4834992329575013E-4</v>
      </c>
    </row>
    <row r="92" spans="1:95" s="207" customFormat="1" ht="14.25" x14ac:dyDescent="0.25">
      <c r="A92" s="449" t="s">
        <v>563</v>
      </c>
      <c r="B92" s="450"/>
      <c r="C92" s="450"/>
      <c r="D92" s="450"/>
      <c r="E92" s="450"/>
      <c r="F92" s="450"/>
      <c r="G92" s="450"/>
      <c r="H92" s="450"/>
      <c r="I92" s="450"/>
      <c r="J92" s="450"/>
      <c r="K92" s="450"/>
      <c r="L92" s="450"/>
      <c r="M92" s="450"/>
      <c r="N92" s="450"/>
      <c r="O92" s="450"/>
      <c r="P92" s="450"/>
      <c r="Q92" s="450"/>
      <c r="R92" s="450"/>
      <c r="S92" s="450"/>
      <c r="T92" s="450"/>
      <c r="U92" s="450"/>
      <c r="V92" s="450"/>
      <c r="W92" s="450"/>
      <c r="X92" s="450"/>
      <c r="Y92" s="450"/>
      <c r="Z92" s="450"/>
      <c r="AA92" s="450"/>
      <c r="AB92" s="450"/>
      <c r="AC92" s="450"/>
      <c r="AD92" s="450"/>
      <c r="AE92" s="450"/>
      <c r="AF92" s="450"/>
      <c r="AG92" s="450"/>
      <c r="AH92" s="450"/>
      <c r="AI92" s="450"/>
      <c r="AJ92" s="450"/>
      <c r="AK92" s="458">
        <f>AK89*AK91</f>
        <v>-709797875.6279999</v>
      </c>
      <c r="AL92" s="459"/>
      <c r="AM92" s="238">
        <v>-6052352.0592796933</v>
      </c>
      <c r="AN92" s="238">
        <v>-5034975.7597583886</v>
      </c>
      <c r="AO92" s="238">
        <v>-4170122.3883122304</v>
      </c>
      <c r="AP92" s="238">
        <v>-3436207.0707976534</v>
      </c>
      <c r="AQ92" s="238">
        <v>-2814599.5666083591</v>
      </c>
      <c r="AR92" s="238">
        <v>-2289228.162549159</v>
      </c>
      <c r="AS92" s="238">
        <v>-1775483.1690355642</v>
      </c>
      <c r="AT92" s="238">
        <v>-1409181.4568020226</v>
      </c>
      <c r="AU92" s="238">
        <v>-1102483.8100239432</v>
      </c>
      <c r="AV92" s="238">
        <v>-846590.25298787572</v>
      </c>
      <c r="AW92" s="238">
        <v>-633935.65424976195</v>
      </c>
      <c r="AX92" s="238">
        <v>-458021.56297263049</v>
      </c>
      <c r="AY92" s="238">
        <v>-272655.51697975805</v>
      </c>
      <c r="AZ92" s="238">
        <v>-157873.55045702084</v>
      </c>
      <c r="BA92" s="238">
        <v>-65057.742249048169</v>
      </c>
      <c r="BB92" s="238">
        <v>9270.047249617448</v>
      </c>
      <c r="BC92" s="238">
        <v>68081.293224161505</v>
      </c>
      <c r="BD92" s="238">
        <v>113911.3639214384</v>
      </c>
      <c r="BE92" s="238">
        <v>172235.19125506643</v>
      </c>
      <c r="BF92" s="238">
        <v>196201.20475828211</v>
      </c>
      <c r="BG92" s="238">
        <v>212927.2018428439</v>
      </c>
      <c r="BH92" s="238">
        <v>223720.37114940578</v>
      </c>
      <c r="BI92" s="238">
        <v>229685.73727654741</v>
      </c>
      <c r="BJ92" s="238">
        <v>231755.17949216205</v>
      </c>
      <c r="BK92" s="238">
        <v>230712.52158964134</v>
      </c>
      <c r="BL92" s="238">
        <v>227215.13819165438</v>
      </c>
      <c r="BM92" s="238">
        <v>221812.54882188057</v>
      </c>
      <c r="BN92" s="238">
        <v>214962.40835113882</v>
      </c>
      <c r="BO92" s="238">
        <v>207044.24796147423</v>
      </c>
      <c r="BP92" s="238">
        <v>198371.27348313475</v>
      </c>
      <c r="BQ92" s="238">
        <v>189200.48690747822</v>
      </c>
      <c r="BR92" s="238">
        <v>179741.36124840475</v>
      </c>
      <c r="BS92" s="238">
        <v>170163.26800616964</v>
      </c>
      <c r="BT92" s="238">
        <v>160601.82966328526</v>
      </c>
      <c r="BU92" s="238">
        <v>151164.34637556193</v>
      </c>
      <c r="BV92" s="238">
        <v>141934.42584528611</v>
      </c>
      <c r="BW92" s="238">
        <v>132975.92787180602</v>
      </c>
      <c r="BX92" s="238">
        <v>124336.31991431398</v>
      </c>
      <c r="BY92" s="238">
        <v>116049.52686522318</v>
      </c>
      <c r="BZ92" s="238">
        <v>108138.34685332348</v>
      </c>
      <c r="CA92" s="238">
        <v>100616.49504180772</v>
      </c>
      <c r="CB92" s="238">
        <v>93490.328855596876</v>
      </c>
      <c r="CC92" s="238">
        <v>86760.300689923679</v>
      </c>
      <c r="CD92" s="238">
        <v>69514.348774714497</v>
      </c>
      <c r="CE92" s="238">
        <v>58570.668990951592</v>
      </c>
      <c r="CF92" s="238">
        <v>54394.532490457379</v>
      </c>
      <c r="CG92" s="238">
        <v>50454.765776499735</v>
      </c>
      <c r="CH92" s="238">
        <v>46748.002814464075</v>
      </c>
      <c r="CI92" s="238">
        <v>43268.870782718783</v>
      </c>
      <c r="CJ92" s="238">
        <v>40010.469297572919</v>
      </c>
      <c r="CK92" s="238">
        <v>36964.767870350959</v>
      </c>
      <c r="CL92" s="238">
        <v>34122.933954152279</v>
      </c>
      <c r="CM92" s="238">
        <v>31475.602179544847</v>
      </c>
      <c r="CN92" s="238">
        <v>12744.026443814142</v>
      </c>
      <c r="CO92" s="238">
        <v>11894.046417821963</v>
      </c>
      <c r="CP92" s="238">
        <v>11082.249611718937</v>
      </c>
      <c r="CQ92" s="238">
        <v>10310.170352980742</v>
      </c>
    </row>
    <row r="93" spans="1:95" s="207" customFormat="1" ht="14.25" x14ac:dyDescent="0.25">
      <c r="A93" s="449" t="s">
        <v>564</v>
      </c>
      <c r="B93" s="450"/>
      <c r="C93" s="450"/>
      <c r="D93" s="450"/>
      <c r="E93" s="450"/>
      <c r="F93" s="450"/>
      <c r="G93" s="450"/>
      <c r="H93" s="450"/>
      <c r="I93" s="450"/>
      <c r="J93" s="450"/>
      <c r="K93" s="450"/>
      <c r="L93" s="450"/>
      <c r="M93" s="450"/>
      <c r="N93" s="450"/>
      <c r="O93" s="450"/>
      <c r="P93" s="450"/>
      <c r="Q93" s="450"/>
      <c r="R93" s="450"/>
      <c r="S93" s="450"/>
      <c r="T93" s="450"/>
      <c r="U93" s="450"/>
      <c r="V93" s="450"/>
      <c r="W93" s="450"/>
      <c r="X93" s="450"/>
      <c r="Y93" s="450"/>
      <c r="Z93" s="450"/>
      <c r="AA93" s="450"/>
      <c r="AB93" s="450"/>
      <c r="AC93" s="450"/>
      <c r="AD93" s="450"/>
      <c r="AE93" s="450"/>
      <c r="AF93" s="450"/>
      <c r="AG93" s="450"/>
      <c r="AH93" s="450"/>
      <c r="AI93" s="450"/>
      <c r="AJ93" s="450"/>
      <c r="AK93" s="458">
        <f>SUM($AK$92:AK92)</f>
        <v>-709797875.6279999</v>
      </c>
      <c r="AL93" s="459"/>
      <c r="AM93" s="238">
        <f>SUM($AK$92:AM92)</f>
        <v>-715850227.68727958</v>
      </c>
      <c r="AN93" s="238">
        <f>SUM($AK$92:AN92)</f>
        <v>-720885203.44703794</v>
      </c>
      <c r="AO93" s="238">
        <f>SUM($AK$92:AO92)</f>
        <v>-725055325.83535016</v>
      </c>
      <c r="AP93" s="238">
        <f>SUM($AK$92:AP92)</f>
        <v>-728491532.90614784</v>
      </c>
      <c r="AQ93" s="238">
        <f>SUM($AK$92:AQ92)</f>
        <v>-731306132.47275615</v>
      </c>
      <c r="AR93" s="238">
        <f>SUM($AK$92:AR92)</f>
        <v>-733595360.63530529</v>
      </c>
      <c r="AS93" s="238">
        <f>SUM($AK$92:AS92)</f>
        <v>-735370843.80434084</v>
      </c>
      <c r="AT93" s="238">
        <f>SUM($AK$92:AT92)</f>
        <v>-736780025.26114285</v>
      </c>
      <c r="AU93" s="238">
        <f>SUM($AK$92:AU92)</f>
        <v>-737882509.07116675</v>
      </c>
      <c r="AV93" s="238">
        <f>SUM($AK$92:AV92)</f>
        <v>-738729099.32415462</v>
      </c>
      <c r="AW93" s="238">
        <f>SUM($AK$92:AW92)</f>
        <v>-739363034.9784044</v>
      </c>
      <c r="AX93" s="238">
        <f>SUM($AK$92:AX92)</f>
        <v>-739821056.54137707</v>
      </c>
      <c r="AY93" s="238">
        <f>SUM($AK$92:AY92)</f>
        <v>-740093712.05835688</v>
      </c>
      <c r="AZ93" s="238">
        <f>SUM($AK$92:AZ92)</f>
        <v>-740251585.60881388</v>
      </c>
      <c r="BA93" s="238">
        <f>SUM($AK$92:BA92)</f>
        <v>-740316643.35106289</v>
      </c>
      <c r="BB93" s="238">
        <f>SUM($AK$92:BB92)</f>
        <v>-740307373.30381322</v>
      </c>
      <c r="BC93" s="238">
        <f>SUM($AK$92:BC92)</f>
        <v>-740239292.010589</v>
      </c>
      <c r="BD93" s="238">
        <f>SUM($AK$92:BD92)</f>
        <v>-740125380.6466676</v>
      </c>
      <c r="BE93" s="238">
        <f>SUM($AK$92:BE92)</f>
        <v>-739953145.45541251</v>
      </c>
      <c r="BF93" s="238">
        <f>SUM($AK$92:BF92)</f>
        <v>-739756944.25065422</v>
      </c>
      <c r="BG93" s="238">
        <f>SUM($AK$92:BG92)</f>
        <v>-739544017.04881144</v>
      </c>
      <c r="BH93" s="238">
        <f>SUM($AK$92:BH92)</f>
        <v>-739320296.67766201</v>
      </c>
      <c r="BI93" s="238">
        <f>SUM($AK$92:BI92)</f>
        <v>-739090610.94038546</v>
      </c>
      <c r="BJ93" s="238">
        <f>SUM($AK$92:BJ92)</f>
        <v>-738858855.76089334</v>
      </c>
      <c r="BK93" s="238">
        <f>SUM($AK$92:BK92)</f>
        <v>-738628143.23930371</v>
      </c>
      <c r="BL93" s="238">
        <f>SUM($AK$92:BL92)</f>
        <v>-738400928.10111201</v>
      </c>
      <c r="BM93" s="238">
        <f>SUM($AK$92:BM92)</f>
        <v>-738179115.55229008</v>
      </c>
      <c r="BN93" s="238">
        <f>SUM($AK$92:BN92)</f>
        <v>-737964153.1439389</v>
      </c>
      <c r="BO93" s="238">
        <f>SUM($AK$92:BO92)</f>
        <v>-737757108.89597738</v>
      </c>
      <c r="BP93" s="238">
        <f>SUM($AK$92:BP92)</f>
        <v>-737558737.62249422</v>
      </c>
      <c r="BQ93" s="238">
        <f>SUM($AK$92:BQ92)</f>
        <v>-737369537.13558674</v>
      </c>
      <c r="BR93" s="238">
        <f>SUM($AK$92:BR92)</f>
        <v>-737189795.77433836</v>
      </c>
      <c r="BS93" s="238">
        <f>SUM($AK$92:BS92)</f>
        <v>-737019632.50633216</v>
      </c>
      <c r="BT93" s="238">
        <f>SUM($AK$92:BT92)</f>
        <v>-736859030.67666888</v>
      </c>
      <c r="BU93" s="238">
        <f>SUM($AK$92:BU92)</f>
        <v>-736707866.3302933</v>
      </c>
      <c r="BV93" s="238">
        <f>SUM($AK$92:BV92)</f>
        <v>-736565931.90444803</v>
      </c>
      <c r="BW93" s="238">
        <f>SUM($AK$92:BW92)</f>
        <v>-736432955.97657621</v>
      </c>
      <c r="BX93" s="238">
        <f>SUM($AK$92:BX92)</f>
        <v>-736308619.65666187</v>
      </c>
      <c r="BY93" s="238">
        <f>SUM($AK$92:BY92)</f>
        <v>-736192570.12979662</v>
      </c>
      <c r="BZ93" s="238">
        <f>SUM($AK$92:BZ92)</f>
        <v>-736084431.78294325</v>
      </c>
      <c r="CA93" s="238">
        <f>SUM($AK$92:CA92)</f>
        <v>-735983815.2879014</v>
      </c>
      <c r="CB93" s="238">
        <f>SUM($AK$92:CB92)</f>
        <v>-735890324.95904577</v>
      </c>
      <c r="CC93" s="238">
        <f>SUM($AK$92:CC92)</f>
        <v>-735803564.65835583</v>
      </c>
      <c r="CD93" s="238">
        <f>SUM($AK$92:CD92)</f>
        <v>-735734050.30958116</v>
      </c>
      <c r="CE93" s="238">
        <f>SUM($AK$92:CE92)</f>
        <v>-735675479.64059019</v>
      </c>
      <c r="CF93" s="238">
        <f>SUM($AK$92:CF92)</f>
        <v>-735621085.1080997</v>
      </c>
      <c r="CG93" s="238">
        <f>SUM($AK$92:CG92)</f>
        <v>-735570630.34232318</v>
      </c>
      <c r="CH93" s="238">
        <f>SUM($AK$92:CH92)</f>
        <v>-735523882.33950877</v>
      </c>
      <c r="CI93" s="238">
        <f>SUM($AK$92:CI92)</f>
        <v>-735480613.46872604</v>
      </c>
      <c r="CJ93" s="238">
        <f>SUM($AK$92:CJ92)</f>
        <v>-735440602.99942851</v>
      </c>
      <c r="CK93" s="238">
        <f>SUM($AK$92:CK92)</f>
        <v>-735403638.2315582</v>
      </c>
      <c r="CL93" s="238">
        <f>SUM($AK$92:CL92)</f>
        <v>-735369515.29760408</v>
      </c>
      <c r="CM93" s="238">
        <f>SUM($AK$92:CM92)</f>
        <v>-735338039.69542456</v>
      </c>
      <c r="CN93" s="238">
        <f>SUM($AK$92:CN92)</f>
        <v>-735325295.66898072</v>
      </c>
      <c r="CO93" s="238">
        <f>SUM($AK$92:CO92)</f>
        <v>-735313401.62256289</v>
      </c>
      <c r="CP93" s="238">
        <f>SUM($AK$92:CP92)</f>
        <v>-735302319.37295115</v>
      </c>
      <c r="CQ93" s="238">
        <f>SUM($AK$92:CQ92)</f>
        <v>-735292009.20259821</v>
      </c>
    </row>
    <row r="94" spans="1:95" s="207" customFormat="1" ht="14.25" x14ac:dyDescent="0.25">
      <c r="A94" s="449" t="s">
        <v>565</v>
      </c>
      <c r="B94" s="450"/>
      <c r="C94" s="450"/>
      <c r="D94" s="450"/>
      <c r="E94" s="450"/>
      <c r="F94" s="450"/>
      <c r="G94" s="450"/>
      <c r="H94" s="450"/>
      <c r="I94" s="450"/>
      <c r="J94" s="450"/>
      <c r="K94" s="450"/>
      <c r="L94" s="450"/>
      <c r="M94" s="450"/>
      <c r="N94" s="450"/>
      <c r="O94" s="450"/>
      <c r="P94" s="450"/>
      <c r="Q94" s="450"/>
      <c r="R94" s="450"/>
      <c r="S94" s="450"/>
      <c r="T94" s="450"/>
      <c r="U94" s="450"/>
      <c r="V94" s="450"/>
      <c r="W94" s="450"/>
      <c r="X94" s="450"/>
      <c r="Y94" s="450"/>
      <c r="Z94" s="450"/>
      <c r="AA94" s="450"/>
      <c r="AB94" s="450"/>
      <c r="AC94" s="450"/>
      <c r="AD94" s="450"/>
      <c r="AE94" s="450"/>
      <c r="AF94" s="450"/>
      <c r="AG94" s="450"/>
      <c r="AH94" s="450"/>
      <c r="AI94" s="450"/>
      <c r="AJ94" s="450"/>
      <c r="AK94" s="460">
        <f>IF((ISERR(IRR($AK$89:AK89))),0,IF(IRR($AK$89:AK89)&lt;0,0,IRR($AK$89:AK89)))</f>
        <v>0</v>
      </c>
      <c r="AL94" s="461"/>
      <c r="AM94" s="239">
        <v>0</v>
      </c>
      <c r="AN94" s="239">
        <v>0</v>
      </c>
      <c r="AO94" s="239">
        <v>0</v>
      </c>
      <c r="AP94" s="239">
        <v>0</v>
      </c>
      <c r="AQ94" s="239">
        <v>0</v>
      </c>
      <c r="AR94" s="239">
        <v>0</v>
      </c>
      <c r="AS94" s="239">
        <v>0</v>
      </c>
      <c r="AT94" s="239">
        <v>0</v>
      </c>
      <c r="AU94" s="239">
        <v>0</v>
      </c>
      <c r="AV94" s="239">
        <v>0</v>
      </c>
      <c r="AW94" s="239">
        <v>0</v>
      </c>
      <c r="AX94" s="239">
        <v>0</v>
      </c>
      <c r="AY94" s="239">
        <v>0</v>
      </c>
      <c r="AZ94" s="239">
        <v>0</v>
      </c>
      <c r="BA94" s="239">
        <v>0</v>
      </c>
      <c r="BB94" s="239">
        <v>0</v>
      </c>
      <c r="BC94" s="239">
        <v>0</v>
      </c>
      <c r="BD94" s="239">
        <v>0</v>
      </c>
      <c r="BE94" s="239">
        <v>0</v>
      </c>
      <c r="BF94" s="239">
        <v>0</v>
      </c>
      <c r="BG94" s="239">
        <v>0</v>
      </c>
      <c r="BH94" s="239">
        <v>0</v>
      </c>
      <c r="BI94" s="239">
        <v>0</v>
      </c>
      <c r="BJ94" s="239">
        <v>0</v>
      </c>
      <c r="BK94" s="239">
        <v>0</v>
      </c>
      <c r="BL94" s="239">
        <v>0</v>
      </c>
      <c r="BM94" s="239">
        <v>0</v>
      </c>
      <c r="BN94" s="239">
        <v>0</v>
      </c>
      <c r="BO94" s="239">
        <v>0</v>
      </c>
      <c r="BP94" s="239">
        <v>0</v>
      </c>
      <c r="BQ94" s="239">
        <v>0</v>
      </c>
      <c r="BR94" s="239">
        <v>0</v>
      </c>
      <c r="BS94" s="239">
        <v>0</v>
      </c>
      <c r="BT94" s="239">
        <v>0</v>
      </c>
      <c r="BU94" s="239">
        <v>0</v>
      </c>
      <c r="BV94" s="239">
        <v>0</v>
      </c>
      <c r="BW94" s="239">
        <v>0</v>
      </c>
      <c r="BX94" s="239">
        <v>0</v>
      </c>
      <c r="BY94" s="239">
        <v>0</v>
      </c>
      <c r="BZ94" s="239">
        <v>0</v>
      </c>
      <c r="CA94" s="239">
        <v>0</v>
      </c>
      <c r="CB94" s="239">
        <v>0</v>
      </c>
      <c r="CC94" s="239">
        <v>0</v>
      </c>
      <c r="CD94" s="239">
        <v>0</v>
      </c>
      <c r="CE94" s="239">
        <v>0</v>
      </c>
      <c r="CF94" s="239">
        <v>0</v>
      </c>
      <c r="CG94" s="239">
        <v>0</v>
      </c>
      <c r="CH94" s="239">
        <v>0</v>
      </c>
      <c r="CI94" s="239">
        <v>0</v>
      </c>
      <c r="CJ94" s="239">
        <v>0</v>
      </c>
      <c r="CK94" s="239">
        <v>0</v>
      </c>
      <c r="CL94" s="239">
        <v>0</v>
      </c>
      <c r="CM94" s="239">
        <v>0</v>
      </c>
      <c r="CN94" s="239">
        <v>0</v>
      </c>
      <c r="CO94" s="239">
        <v>0</v>
      </c>
      <c r="CP94" s="239">
        <v>0</v>
      </c>
      <c r="CQ94" s="239">
        <v>0</v>
      </c>
    </row>
    <row r="95" spans="1:95" s="207" customFormat="1" ht="14.25" x14ac:dyDescent="0.25">
      <c r="A95" s="449" t="s">
        <v>566</v>
      </c>
      <c r="B95" s="450"/>
      <c r="C95" s="450"/>
      <c r="D95" s="450"/>
      <c r="E95" s="450"/>
      <c r="F95" s="450"/>
      <c r="G95" s="450"/>
      <c r="H95" s="450"/>
      <c r="I95" s="450"/>
      <c r="J95" s="450"/>
      <c r="K95" s="450"/>
      <c r="L95" s="450"/>
      <c r="M95" s="450"/>
      <c r="N95" s="450"/>
      <c r="O95" s="450"/>
      <c r="P95" s="450"/>
      <c r="Q95" s="450"/>
      <c r="R95" s="450"/>
      <c r="S95" s="450"/>
      <c r="T95" s="450"/>
      <c r="U95" s="450"/>
      <c r="V95" s="450"/>
      <c r="W95" s="450"/>
      <c r="X95" s="450"/>
      <c r="Y95" s="450"/>
      <c r="Z95" s="450"/>
      <c r="AA95" s="450"/>
      <c r="AB95" s="450"/>
      <c r="AC95" s="450"/>
      <c r="AD95" s="450"/>
      <c r="AE95" s="450"/>
      <c r="AF95" s="450"/>
      <c r="AG95" s="450"/>
      <c r="AH95" s="450"/>
      <c r="AI95" s="450"/>
      <c r="AJ95" s="450"/>
      <c r="AK95" s="451">
        <f>IF(AND(AK90&gt;0,A90&lt;0),(AK79-(AK90/(AK90-A90))),0)</f>
        <v>0</v>
      </c>
      <c r="AL95" s="452"/>
      <c r="AM95" s="240">
        <v>0</v>
      </c>
      <c r="AN95" s="240">
        <v>0</v>
      </c>
      <c r="AO95" s="240">
        <v>0</v>
      </c>
      <c r="AP95" s="240">
        <v>0</v>
      </c>
      <c r="AQ95" s="240">
        <v>0</v>
      </c>
      <c r="AR95" s="240">
        <v>0</v>
      </c>
      <c r="AS95" s="240">
        <v>0</v>
      </c>
      <c r="AT95" s="240">
        <v>0</v>
      </c>
      <c r="AU95" s="240">
        <v>0</v>
      </c>
      <c r="AV95" s="240">
        <v>0</v>
      </c>
      <c r="AW95" s="240">
        <v>0</v>
      </c>
      <c r="AX95" s="240">
        <v>0</v>
      </c>
      <c r="AY95" s="240">
        <v>0</v>
      </c>
      <c r="AZ95" s="240">
        <v>0</v>
      </c>
      <c r="BA95" s="240">
        <v>0</v>
      </c>
      <c r="BB95" s="240">
        <v>0</v>
      </c>
      <c r="BC95" s="240">
        <v>0</v>
      </c>
      <c r="BD95" s="240">
        <v>0</v>
      </c>
      <c r="BE95" s="240">
        <v>0</v>
      </c>
      <c r="BF95" s="240">
        <v>0</v>
      </c>
      <c r="BG95" s="240">
        <v>0</v>
      </c>
      <c r="BH95" s="240">
        <v>0</v>
      </c>
      <c r="BI95" s="240">
        <v>0</v>
      </c>
      <c r="BJ95" s="240">
        <v>0</v>
      </c>
      <c r="BK95" s="240">
        <v>0</v>
      </c>
      <c r="BL95" s="240">
        <v>0</v>
      </c>
      <c r="BM95" s="240">
        <v>0</v>
      </c>
      <c r="BN95" s="240">
        <v>0</v>
      </c>
      <c r="BO95" s="240">
        <v>0</v>
      </c>
      <c r="BP95" s="240">
        <v>0</v>
      </c>
      <c r="BQ95" s="240">
        <v>0</v>
      </c>
      <c r="BR95" s="240">
        <v>0</v>
      </c>
      <c r="BS95" s="240">
        <v>0</v>
      </c>
      <c r="BT95" s="240">
        <v>0</v>
      </c>
      <c r="BU95" s="240">
        <v>0</v>
      </c>
      <c r="BV95" s="240">
        <v>0</v>
      </c>
      <c r="BW95" s="240">
        <v>0</v>
      </c>
      <c r="BX95" s="240">
        <v>0</v>
      </c>
      <c r="BY95" s="240">
        <v>0</v>
      </c>
      <c r="BZ95" s="240">
        <v>0</v>
      </c>
      <c r="CA95" s="240">
        <v>0</v>
      </c>
      <c r="CB95" s="240">
        <v>0</v>
      </c>
      <c r="CC95" s="240">
        <v>0</v>
      </c>
      <c r="CD95" s="240">
        <v>0</v>
      </c>
      <c r="CE95" s="240">
        <v>0</v>
      </c>
      <c r="CF95" s="240">
        <v>0</v>
      </c>
      <c r="CG95" s="240">
        <v>0</v>
      </c>
      <c r="CH95" s="240">
        <v>0</v>
      </c>
      <c r="CI95" s="240">
        <v>0</v>
      </c>
      <c r="CJ95" s="240">
        <v>0</v>
      </c>
      <c r="CK95" s="240">
        <v>0</v>
      </c>
      <c r="CL95" s="240">
        <v>0</v>
      </c>
      <c r="CM95" s="240">
        <v>0</v>
      </c>
      <c r="CN95" s="240">
        <v>0</v>
      </c>
      <c r="CO95" s="240">
        <v>0</v>
      </c>
      <c r="CP95" s="240">
        <v>0</v>
      </c>
      <c r="CQ95" s="240">
        <v>0</v>
      </c>
    </row>
    <row r="96" spans="1:95" s="207" customFormat="1" ht="15" thickBot="1" x14ac:dyDescent="0.3">
      <c r="A96" s="453" t="s">
        <v>567</v>
      </c>
      <c r="B96" s="454"/>
      <c r="C96" s="454"/>
      <c r="D96" s="454"/>
      <c r="E96" s="454"/>
      <c r="F96" s="454"/>
      <c r="G96" s="454"/>
      <c r="H96" s="454"/>
      <c r="I96" s="454"/>
      <c r="J96" s="454"/>
      <c r="K96" s="454"/>
      <c r="L96" s="454"/>
      <c r="M96" s="454"/>
      <c r="N96" s="454"/>
      <c r="O96" s="454"/>
      <c r="P96" s="454"/>
      <c r="Q96" s="454"/>
      <c r="R96" s="454"/>
      <c r="S96" s="454"/>
      <c r="T96" s="454"/>
      <c r="U96" s="454"/>
      <c r="V96" s="454"/>
      <c r="W96" s="454"/>
      <c r="X96" s="454"/>
      <c r="Y96" s="454"/>
      <c r="Z96" s="454"/>
      <c r="AA96" s="454"/>
      <c r="AB96" s="454"/>
      <c r="AC96" s="454"/>
      <c r="AD96" s="454"/>
      <c r="AE96" s="454"/>
      <c r="AF96" s="454"/>
      <c r="AG96" s="454"/>
      <c r="AH96" s="454"/>
      <c r="AI96" s="454"/>
      <c r="AJ96" s="454"/>
      <c r="AK96" s="455">
        <f>IF(AND(AK93&gt;0,A93&lt;0),(AK79-(AK93/(AK93-A93))),0)</f>
        <v>0</v>
      </c>
      <c r="AL96" s="456"/>
      <c r="AM96" s="241">
        <v>0</v>
      </c>
      <c r="AN96" s="241">
        <v>0</v>
      </c>
      <c r="AO96" s="241">
        <v>0</v>
      </c>
      <c r="AP96" s="241">
        <v>0</v>
      </c>
      <c r="AQ96" s="241">
        <v>0</v>
      </c>
      <c r="AR96" s="241">
        <v>0</v>
      </c>
      <c r="AS96" s="241">
        <v>0</v>
      </c>
      <c r="AT96" s="241">
        <v>0</v>
      </c>
      <c r="AU96" s="241">
        <v>0</v>
      </c>
      <c r="AV96" s="241">
        <v>0</v>
      </c>
      <c r="AW96" s="241">
        <v>0</v>
      </c>
      <c r="AX96" s="241">
        <v>0</v>
      </c>
      <c r="AY96" s="241">
        <v>0</v>
      </c>
      <c r="AZ96" s="241">
        <v>0</v>
      </c>
      <c r="BA96" s="241">
        <v>0</v>
      </c>
      <c r="BB96" s="241">
        <v>0</v>
      </c>
      <c r="BC96" s="241">
        <v>0</v>
      </c>
      <c r="BD96" s="241">
        <v>0</v>
      </c>
      <c r="BE96" s="241">
        <v>0</v>
      </c>
      <c r="BF96" s="241">
        <v>0</v>
      </c>
      <c r="BG96" s="241">
        <v>0</v>
      </c>
      <c r="BH96" s="241">
        <v>0</v>
      </c>
      <c r="BI96" s="241">
        <v>0</v>
      </c>
      <c r="BJ96" s="241">
        <v>0</v>
      </c>
      <c r="BK96" s="241">
        <v>0</v>
      </c>
      <c r="BL96" s="241">
        <v>0</v>
      </c>
      <c r="BM96" s="241">
        <v>0</v>
      </c>
      <c r="BN96" s="241">
        <v>0</v>
      </c>
      <c r="BO96" s="241">
        <v>0</v>
      </c>
      <c r="BP96" s="241">
        <v>0</v>
      </c>
      <c r="BQ96" s="241">
        <v>0</v>
      </c>
      <c r="BR96" s="241">
        <v>0</v>
      </c>
      <c r="BS96" s="241">
        <v>0</v>
      </c>
      <c r="BT96" s="241">
        <v>0</v>
      </c>
      <c r="BU96" s="241">
        <v>0</v>
      </c>
      <c r="BV96" s="241">
        <v>0</v>
      </c>
      <c r="BW96" s="241">
        <v>0</v>
      </c>
      <c r="BX96" s="241">
        <v>0</v>
      </c>
      <c r="BY96" s="241">
        <v>0</v>
      </c>
      <c r="BZ96" s="241">
        <v>0</v>
      </c>
      <c r="CA96" s="241">
        <v>0</v>
      </c>
      <c r="CB96" s="241">
        <v>0</v>
      </c>
      <c r="CC96" s="241">
        <v>0</v>
      </c>
      <c r="CD96" s="241">
        <v>0</v>
      </c>
      <c r="CE96" s="241">
        <v>0</v>
      </c>
      <c r="CF96" s="241">
        <v>0</v>
      </c>
      <c r="CG96" s="241">
        <v>0</v>
      </c>
      <c r="CH96" s="241">
        <v>0</v>
      </c>
      <c r="CI96" s="241">
        <v>0</v>
      </c>
      <c r="CJ96" s="241">
        <v>0</v>
      </c>
      <c r="CK96" s="241">
        <v>0</v>
      </c>
      <c r="CL96" s="241">
        <v>0</v>
      </c>
      <c r="CM96" s="241">
        <v>0</v>
      </c>
      <c r="CN96" s="241">
        <v>0</v>
      </c>
      <c r="CO96" s="241">
        <v>0</v>
      </c>
      <c r="CP96" s="241">
        <v>0</v>
      </c>
      <c r="CQ96" s="241">
        <v>0</v>
      </c>
    </row>
    <row r="97" spans="1:95" x14ac:dyDescent="0.25">
      <c r="AM97" s="242"/>
      <c r="AN97" s="242"/>
      <c r="AO97" s="242"/>
      <c r="AP97" s="242"/>
      <c r="AQ97" s="242"/>
      <c r="AR97" s="242"/>
      <c r="AS97" s="242"/>
      <c r="AT97" s="242"/>
    </row>
    <row r="98" spans="1:95" x14ac:dyDescent="0.25">
      <c r="A98" s="457"/>
      <c r="B98" s="457"/>
      <c r="C98" s="457"/>
      <c r="D98" s="457"/>
      <c r="E98" s="457"/>
      <c r="F98" s="457"/>
      <c r="G98" s="457"/>
      <c r="H98" s="457"/>
      <c r="I98" s="457"/>
      <c r="J98" s="457"/>
      <c r="K98" s="457"/>
      <c r="L98" s="457"/>
      <c r="M98" s="457"/>
      <c r="N98" s="457"/>
      <c r="O98" s="457"/>
      <c r="P98" s="457"/>
      <c r="Q98" s="457"/>
      <c r="R98" s="457"/>
      <c r="S98" s="457"/>
      <c r="T98" s="457"/>
      <c r="U98" s="457"/>
      <c r="V98" s="457"/>
      <c r="W98" s="457"/>
      <c r="X98" s="457"/>
      <c r="Y98" s="457"/>
      <c r="Z98" s="457"/>
      <c r="AA98" s="457"/>
      <c r="AB98" s="457"/>
      <c r="AC98" s="457"/>
      <c r="AD98" s="457"/>
      <c r="AE98" s="457"/>
      <c r="AF98" s="457"/>
      <c r="AG98" s="457"/>
      <c r="AH98" s="457"/>
      <c r="AI98" s="457"/>
      <c r="AJ98" s="457"/>
      <c r="AK98" s="457"/>
      <c r="AL98" s="457"/>
      <c r="AM98" s="457"/>
      <c r="AN98" s="457"/>
      <c r="AO98" s="457"/>
      <c r="AP98" s="457"/>
      <c r="AQ98" s="457"/>
      <c r="AR98" s="457"/>
      <c r="AS98" s="457"/>
      <c r="AT98" s="457"/>
      <c r="AU98" s="457"/>
    </row>
    <row r="100" spans="1:95" x14ac:dyDescent="0.25">
      <c r="AM100" s="242"/>
    </row>
    <row r="102" spans="1:95" x14ac:dyDescent="0.25">
      <c r="AM102" s="204" t="s">
        <v>528</v>
      </c>
      <c r="CJ102" s="243"/>
      <c r="CK102" s="243"/>
      <c r="CL102" s="243"/>
      <c r="CM102" s="243"/>
      <c r="CN102" s="243"/>
      <c r="CO102" s="243"/>
      <c r="CP102" s="243"/>
      <c r="CQ102" s="243"/>
    </row>
    <row r="103" spans="1:95" ht="27.75" x14ac:dyDescent="0.25">
      <c r="AL103" s="206"/>
    </row>
    <row r="104" spans="1:95" ht="27.75" x14ac:dyDescent="0.25">
      <c r="AL104" s="206"/>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2:AR12"/>
    <mergeCell ref="A14:AR14"/>
    <mergeCell ref="A15:AR15"/>
    <mergeCell ref="A17:AR17"/>
    <mergeCell ref="A25:AJ25"/>
    <mergeCell ref="AK25:AL25"/>
    <mergeCell ref="A1:A3"/>
    <mergeCell ref="A4:AR4"/>
    <mergeCell ref="A6:AR6"/>
    <mergeCell ref="A8:AR8"/>
    <mergeCell ref="A9:AR9"/>
    <mergeCell ref="A11:AR11"/>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80" zoomScaleSheetLayoutView="80" workbookViewId="0">
      <selection activeCell="K28" sqref="K28"/>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5" t="str">
        <f>'1. паспорт местоположение'!A5:C5</f>
        <v>Год раскрытия информации: 2026 год</v>
      </c>
      <c r="B5" s="305"/>
      <c r="C5" s="305"/>
      <c r="D5" s="305"/>
      <c r="E5" s="305"/>
      <c r="F5" s="305"/>
      <c r="G5" s="305"/>
      <c r="H5" s="305"/>
      <c r="I5" s="305"/>
      <c r="J5" s="305"/>
      <c r="K5" s="305"/>
      <c r="L5" s="305"/>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18" t="s">
        <v>8</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ht="18.75" x14ac:dyDescent="0.25">
      <c r="A9" s="320" t="str">
        <f>'1. паспорт местоположение'!A9:C9</f>
        <v xml:space="preserve"> АО "Россети Тюмень" </v>
      </c>
      <c r="B9" s="320"/>
      <c r="C9" s="320"/>
      <c r="D9" s="320"/>
      <c r="E9" s="320"/>
      <c r="F9" s="320"/>
      <c r="G9" s="320"/>
      <c r="H9" s="320"/>
      <c r="I9" s="320"/>
      <c r="J9" s="320"/>
      <c r="K9" s="320"/>
      <c r="L9" s="320"/>
    </row>
    <row r="10" spans="1:44" x14ac:dyDescent="0.25">
      <c r="A10" s="314" t="s">
        <v>7</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ht="18.75" x14ac:dyDescent="0.25">
      <c r="A12" s="320" t="str">
        <f>'1. паспорт местоположение'!A12:C12</f>
        <v>M_TP1200.VL.0041</v>
      </c>
      <c r="B12" s="320"/>
      <c r="C12" s="320"/>
      <c r="D12" s="320"/>
      <c r="E12" s="320"/>
      <c r="F12" s="320"/>
      <c r="G12" s="320"/>
      <c r="H12" s="320"/>
      <c r="I12" s="320"/>
      <c r="J12" s="320"/>
      <c r="K12" s="320"/>
      <c r="L12" s="320"/>
    </row>
    <row r="13" spans="1:44" x14ac:dyDescent="0.25">
      <c r="A13" s="314" t="s">
        <v>6</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18.75" x14ac:dyDescent="0.25">
      <c r="A15" s="320" t="str">
        <f>'1. паспорт местоположение'!A15:C15</f>
        <v>Реконструкция ВЛ 110 кВ отпайка Речная от ВЛ Святогор – Средний Балык 1, 2 (замена 72 опор, 2х16,5 км провода)</v>
      </c>
      <c r="B15" s="320"/>
      <c r="C15" s="320"/>
      <c r="D15" s="320"/>
      <c r="E15" s="320"/>
      <c r="F15" s="320"/>
      <c r="G15" s="320"/>
      <c r="H15" s="320"/>
      <c r="I15" s="320"/>
      <c r="J15" s="320"/>
      <c r="K15" s="320"/>
      <c r="L15" s="320"/>
    </row>
    <row r="16" spans="1:44" x14ac:dyDescent="0.25">
      <c r="A16" s="314" t="s">
        <v>5</v>
      </c>
      <c r="B16" s="314"/>
      <c r="C16" s="314"/>
      <c r="D16" s="314"/>
      <c r="E16" s="314"/>
      <c r="F16" s="314"/>
      <c r="G16" s="314"/>
      <c r="H16" s="314"/>
      <c r="I16" s="314"/>
      <c r="J16" s="314"/>
      <c r="K16" s="314"/>
      <c r="L16" s="314"/>
    </row>
    <row r="17" spans="1:12" ht="15.75" customHeight="1" x14ac:dyDescent="0.25">
      <c r="L17" s="82"/>
    </row>
    <row r="18" spans="1:12" x14ac:dyDescent="0.25">
      <c r="K18" s="81"/>
    </row>
    <row r="19" spans="1:12" ht="15.75" customHeight="1" x14ac:dyDescent="0.25">
      <c r="A19" s="462" t="s">
        <v>429</v>
      </c>
      <c r="B19" s="462"/>
      <c r="C19" s="462"/>
      <c r="D19" s="462"/>
      <c r="E19" s="462"/>
      <c r="F19" s="462"/>
      <c r="G19" s="462"/>
      <c r="H19" s="462"/>
      <c r="I19" s="462"/>
      <c r="J19" s="462"/>
      <c r="K19" s="462"/>
      <c r="L19" s="462"/>
    </row>
    <row r="20" spans="1:12" x14ac:dyDescent="0.25">
      <c r="A20" s="64"/>
      <c r="B20" s="64"/>
      <c r="C20" s="80"/>
      <c r="D20" s="80"/>
      <c r="E20" s="80"/>
      <c r="F20" s="80"/>
      <c r="G20" s="80"/>
      <c r="H20" s="80"/>
      <c r="I20" s="80"/>
      <c r="J20" s="80"/>
      <c r="K20" s="80"/>
      <c r="L20" s="80"/>
    </row>
    <row r="21" spans="1:12" ht="28.5" customHeight="1" x14ac:dyDescent="0.25">
      <c r="A21" s="463" t="s">
        <v>226</v>
      </c>
      <c r="B21" s="463" t="s">
        <v>225</v>
      </c>
      <c r="C21" s="469" t="s">
        <v>359</v>
      </c>
      <c r="D21" s="469"/>
      <c r="E21" s="469"/>
      <c r="F21" s="469"/>
      <c r="G21" s="469"/>
      <c r="H21" s="469"/>
      <c r="I21" s="464" t="s">
        <v>224</v>
      </c>
      <c r="J21" s="466" t="s">
        <v>361</v>
      </c>
      <c r="K21" s="463" t="s">
        <v>223</v>
      </c>
      <c r="L21" s="465" t="s">
        <v>360</v>
      </c>
    </row>
    <row r="22" spans="1:12" ht="58.5" customHeight="1" x14ac:dyDescent="0.25">
      <c r="A22" s="463"/>
      <c r="B22" s="463"/>
      <c r="C22" s="470" t="s">
        <v>1</v>
      </c>
      <c r="D22" s="470"/>
      <c r="E22" s="130"/>
      <c r="F22" s="131"/>
      <c r="G22" s="471" t="s">
        <v>568</v>
      </c>
      <c r="H22" s="472"/>
      <c r="I22" s="464"/>
      <c r="J22" s="467"/>
      <c r="K22" s="463"/>
      <c r="L22" s="465"/>
    </row>
    <row r="23" spans="1:12" ht="47.25" x14ac:dyDescent="0.25">
      <c r="A23" s="463"/>
      <c r="B23" s="463"/>
      <c r="C23" s="79" t="s">
        <v>222</v>
      </c>
      <c r="D23" s="79" t="s">
        <v>221</v>
      </c>
      <c r="E23" s="79" t="s">
        <v>222</v>
      </c>
      <c r="F23" s="79" t="s">
        <v>221</v>
      </c>
      <c r="G23" s="79" t="s">
        <v>222</v>
      </c>
      <c r="H23" s="79" t="s">
        <v>221</v>
      </c>
      <c r="I23" s="464"/>
      <c r="J23" s="468"/>
      <c r="K23" s="463"/>
      <c r="L23" s="465"/>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9"/>
      <c r="L25" s="89"/>
    </row>
    <row r="26" spans="1:12" ht="21.75" customHeight="1" x14ac:dyDescent="0.25">
      <c r="A26" s="71" t="s">
        <v>219</v>
      </c>
      <c r="B26" s="78" t="s">
        <v>366</v>
      </c>
      <c r="C26" s="66" t="s">
        <v>466</v>
      </c>
      <c r="D26" s="66"/>
      <c r="E26" s="77"/>
      <c r="F26" s="77"/>
      <c r="G26" s="285" t="s">
        <v>466</v>
      </c>
      <c r="H26" s="286"/>
      <c r="I26" s="77"/>
      <c r="J26" s="77"/>
      <c r="K26" s="69"/>
      <c r="L26" s="69"/>
    </row>
    <row r="27" spans="1:12" s="65" customFormat="1" ht="39" customHeight="1" x14ac:dyDescent="0.25">
      <c r="A27" s="71" t="s">
        <v>218</v>
      </c>
      <c r="B27" s="78" t="s">
        <v>368</v>
      </c>
      <c r="C27" s="66" t="s">
        <v>466</v>
      </c>
      <c r="D27" s="66"/>
      <c r="E27" s="77"/>
      <c r="F27" s="77"/>
      <c r="G27" s="285" t="s">
        <v>466</v>
      </c>
      <c r="H27" s="286"/>
      <c r="I27" s="77"/>
      <c r="J27" s="77"/>
      <c r="K27" s="69"/>
      <c r="L27" s="69"/>
    </row>
    <row r="28" spans="1:12" s="65" customFormat="1" ht="70.5" customHeight="1" x14ac:dyDescent="0.25">
      <c r="A28" s="71" t="s">
        <v>367</v>
      </c>
      <c r="B28" s="78" t="s">
        <v>372</v>
      </c>
      <c r="C28" s="287">
        <v>47574</v>
      </c>
      <c r="D28" s="287">
        <v>47603</v>
      </c>
      <c r="E28" s="77"/>
      <c r="F28" s="77"/>
      <c r="G28" s="287">
        <v>47574</v>
      </c>
      <c r="H28" s="287">
        <v>47603</v>
      </c>
      <c r="I28" s="77"/>
      <c r="J28" s="77"/>
      <c r="K28" s="69"/>
      <c r="L28" s="69"/>
    </row>
    <row r="29" spans="1:12" s="65" customFormat="1" ht="54" customHeight="1" x14ac:dyDescent="0.25">
      <c r="A29" s="71" t="s">
        <v>217</v>
      </c>
      <c r="B29" s="78" t="s">
        <v>371</v>
      </c>
      <c r="C29" s="287">
        <v>47604</v>
      </c>
      <c r="D29" s="287">
        <v>47633</v>
      </c>
      <c r="E29" s="77"/>
      <c r="F29" s="77"/>
      <c r="G29" s="287">
        <v>47604</v>
      </c>
      <c r="H29" s="287">
        <v>47633</v>
      </c>
      <c r="I29" s="77"/>
      <c r="J29" s="77"/>
      <c r="K29" s="69"/>
      <c r="L29" s="69"/>
    </row>
    <row r="30" spans="1:12" s="65" customFormat="1" ht="42" customHeight="1" x14ac:dyDescent="0.25">
      <c r="A30" s="71" t="s">
        <v>216</v>
      </c>
      <c r="B30" s="78" t="s">
        <v>373</v>
      </c>
      <c r="C30" s="287">
        <v>47635</v>
      </c>
      <c r="D30" s="287">
        <v>47664</v>
      </c>
      <c r="E30" s="77"/>
      <c r="F30" s="77"/>
      <c r="G30" s="287">
        <v>47635</v>
      </c>
      <c r="H30" s="287">
        <v>47664</v>
      </c>
      <c r="I30" s="77"/>
      <c r="J30" s="77"/>
      <c r="K30" s="69"/>
      <c r="L30" s="69"/>
    </row>
    <row r="31" spans="1:12" s="65" customFormat="1" ht="37.5" customHeight="1" x14ac:dyDescent="0.25">
      <c r="A31" s="71" t="s">
        <v>215</v>
      </c>
      <c r="B31" s="70" t="s">
        <v>369</v>
      </c>
      <c r="C31" s="288">
        <v>47392</v>
      </c>
      <c r="D31" s="288">
        <v>47482</v>
      </c>
      <c r="E31" s="77"/>
      <c r="F31" s="77"/>
      <c r="G31" s="288">
        <v>47392</v>
      </c>
      <c r="H31" s="288">
        <v>47482</v>
      </c>
      <c r="I31" s="77"/>
      <c r="J31" s="77"/>
      <c r="K31" s="69"/>
      <c r="L31" s="69"/>
    </row>
    <row r="32" spans="1:12" s="65" customFormat="1" ht="31.5" x14ac:dyDescent="0.25">
      <c r="A32" s="71" t="s">
        <v>213</v>
      </c>
      <c r="B32" s="70" t="s">
        <v>374</v>
      </c>
      <c r="C32" s="287">
        <v>47696</v>
      </c>
      <c r="D32" s="287">
        <v>47725</v>
      </c>
      <c r="E32" s="77"/>
      <c r="F32" s="77"/>
      <c r="G32" s="287">
        <v>47696</v>
      </c>
      <c r="H32" s="287">
        <v>47725</v>
      </c>
      <c r="I32" s="77"/>
      <c r="J32" s="77"/>
      <c r="K32" s="69"/>
      <c r="L32" s="69"/>
    </row>
    <row r="33" spans="1:12" s="65" customFormat="1" ht="37.5" customHeight="1" x14ac:dyDescent="0.25">
      <c r="A33" s="71" t="s">
        <v>385</v>
      </c>
      <c r="B33" s="70" t="s">
        <v>302</v>
      </c>
      <c r="C33" s="287">
        <v>47727</v>
      </c>
      <c r="D33" s="287">
        <v>47746</v>
      </c>
      <c r="E33" s="77"/>
      <c r="F33" s="77"/>
      <c r="G33" s="287">
        <v>47727</v>
      </c>
      <c r="H33" s="287">
        <v>47746</v>
      </c>
      <c r="I33" s="77"/>
      <c r="J33" s="77"/>
      <c r="K33" s="69"/>
      <c r="L33" s="69"/>
    </row>
    <row r="34" spans="1:12" s="65" customFormat="1" ht="47.25" customHeight="1" x14ac:dyDescent="0.25">
      <c r="A34" s="71" t="s">
        <v>386</v>
      </c>
      <c r="B34" s="70" t="s">
        <v>378</v>
      </c>
      <c r="C34" s="285" t="s">
        <v>466</v>
      </c>
      <c r="D34" s="289"/>
      <c r="E34" s="76"/>
      <c r="F34" s="76"/>
      <c r="G34" s="285" t="s">
        <v>466</v>
      </c>
      <c r="H34" s="289"/>
      <c r="I34" s="76"/>
      <c r="J34" s="76"/>
      <c r="K34" s="76"/>
      <c r="L34" s="69"/>
    </row>
    <row r="35" spans="1:12" s="65" customFormat="1" ht="49.5" customHeight="1" x14ac:dyDescent="0.25">
      <c r="A35" s="71" t="s">
        <v>387</v>
      </c>
      <c r="B35" s="70" t="s">
        <v>214</v>
      </c>
      <c r="C35" s="287">
        <v>47746</v>
      </c>
      <c r="D35" s="287">
        <v>47756</v>
      </c>
      <c r="E35" s="76"/>
      <c r="F35" s="76"/>
      <c r="G35" s="287">
        <v>47746</v>
      </c>
      <c r="H35" s="287">
        <v>47756</v>
      </c>
      <c r="I35" s="76"/>
      <c r="J35" s="76"/>
      <c r="K35" s="76"/>
      <c r="L35" s="69"/>
    </row>
    <row r="36" spans="1:12" ht="37.5" customHeight="1" x14ac:dyDescent="0.25">
      <c r="A36" s="71" t="s">
        <v>388</v>
      </c>
      <c r="B36" s="70" t="s">
        <v>370</v>
      </c>
      <c r="C36" s="290">
        <v>47757</v>
      </c>
      <c r="D36" s="290">
        <v>47786</v>
      </c>
      <c r="E36" s="75"/>
      <c r="F36" s="74"/>
      <c r="G36" s="290">
        <v>47757</v>
      </c>
      <c r="H36" s="290">
        <v>47786</v>
      </c>
      <c r="I36" s="73"/>
      <c r="J36" s="73"/>
      <c r="K36" s="69"/>
      <c r="L36" s="69"/>
    </row>
    <row r="37" spans="1:12" x14ac:dyDescent="0.25">
      <c r="A37" s="71" t="s">
        <v>389</v>
      </c>
      <c r="B37" s="70" t="s">
        <v>212</v>
      </c>
      <c r="C37" s="287">
        <v>47665</v>
      </c>
      <c r="D37" s="287">
        <v>47746</v>
      </c>
      <c r="E37" s="75"/>
      <c r="F37" s="74"/>
      <c r="G37" s="287">
        <v>47665</v>
      </c>
      <c r="H37" s="287">
        <v>47746</v>
      </c>
      <c r="I37" s="73"/>
      <c r="J37" s="73"/>
      <c r="K37" s="69"/>
      <c r="L37" s="69"/>
    </row>
    <row r="38" spans="1:12" x14ac:dyDescent="0.25">
      <c r="A38" s="71" t="s">
        <v>390</v>
      </c>
      <c r="B38" s="72" t="s">
        <v>211</v>
      </c>
      <c r="C38" s="291"/>
      <c r="D38" s="292"/>
      <c r="E38" s="69"/>
      <c r="F38" s="69"/>
      <c r="G38" s="291"/>
      <c r="H38" s="292"/>
      <c r="I38" s="69"/>
      <c r="J38" s="69"/>
      <c r="K38" s="69"/>
      <c r="L38" s="69"/>
    </row>
    <row r="39" spans="1:12" ht="63" x14ac:dyDescent="0.25">
      <c r="A39" s="71">
        <v>2</v>
      </c>
      <c r="B39" s="70" t="s">
        <v>375</v>
      </c>
      <c r="C39" s="290">
        <v>47788</v>
      </c>
      <c r="D39" s="290">
        <v>47817</v>
      </c>
      <c r="E39" s="69"/>
      <c r="F39" s="69"/>
      <c r="G39" s="290">
        <v>47788</v>
      </c>
      <c r="H39" s="290">
        <v>47817</v>
      </c>
      <c r="I39" s="69"/>
      <c r="J39" s="69"/>
      <c r="K39" s="69"/>
      <c r="L39" s="69"/>
    </row>
    <row r="40" spans="1:12" ht="33.75" customHeight="1" x14ac:dyDescent="0.25">
      <c r="A40" s="71" t="s">
        <v>210</v>
      </c>
      <c r="B40" s="70" t="s">
        <v>377</v>
      </c>
      <c r="C40" s="285" t="s">
        <v>466</v>
      </c>
      <c r="D40" s="285"/>
      <c r="E40" s="69"/>
      <c r="F40" s="69"/>
      <c r="G40" s="285" t="s">
        <v>466</v>
      </c>
      <c r="H40" s="285"/>
      <c r="I40" s="69"/>
      <c r="J40" s="69"/>
      <c r="K40" s="69"/>
      <c r="L40" s="69"/>
    </row>
    <row r="41" spans="1:12" ht="63" customHeight="1" x14ac:dyDescent="0.25">
      <c r="A41" s="71" t="s">
        <v>209</v>
      </c>
      <c r="B41" s="72" t="s">
        <v>460</v>
      </c>
      <c r="C41" s="291"/>
      <c r="D41" s="292"/>
      <c r="E41" s="69"/>
      <c r="F41" s="69"/>
      <c r="G41" s="291"/>
      <c r="H41" s="292"/>
      <c r="I41" s="69"/>
      <c r="J41" s="69"/>
      <c r="K41" s="69"/>
      <c r="L41" s="69"/>
    </row>
    <row r="42" spans="1:12" ht="58.5" customHeight="1" x14ac:dyDescent="0.25">
      <c r="A42" s="71">
        <v>3</v>
      </c>
      <c r="B42" s="70" t="s">
        <v>376</v>
      </c>
      <c r="C42" s="288">
        <v>47818</v>
      </c>
      <c r="D42" s="288">
        <v>47847</v>
      </c>
      <c r="E42" s="69"/>
      <c r="F42" s="69"/>
      <c r="G42" s="288">
        <v>47818</v>
      </c>
      <c r="H42" s="288">
        <v>47847</v>
      </c>
      <c r="I42" s="69"/>
      <c r="J42" s="69"/>
      <c r="K42" s="69"/>
      <c r="L42" s="69"/>
    </row>
    <row r="43" spans="1:12" ht="34.5" customHeight="1" x14ac:dyDescent="0.25">
      <c r="A43" s="71" t="s">
        <v>208</v>
      </c>
      <c r="B43" s="70" t="s">
        <v>206</v>
      </c>
      <c r="C43" s="285" t="s">
        <v>466</v>
      </c>
      <c r="D43" s="285"/>
      <c r="E43" s="69"/>
      <c r="F43" s="69"/>
      <c r="G43" s="285" t="s">
        <v>466</v>
      </c>
      <c r="H43" s="285"/>
      <c r="I43" s="69"/>
      <c r="J43" s="69"/>
      <c r="K43" s="69"/>
      <c r="L43" s="69"/>
    </row>
    <row r="44" spans="1:12" ht="24.75" customHeight="1" x14ac:dyDescent="0.25">
      <c r="A44" s="71" t="s">
        <v>207</v>
      </c>
      <c r="B44" s="70" t="s">
        <v>204</v>
      </c>
      <c r="C44" s="285" t="s">
        <v>466</v>
      </c>
      <c r="D44" s="285"/>
      <c r="E44" s="69"/>
      <c r="F44" s="69"/>
      <c r="G44" s="285" t="s">
        <v>466</v>
      </c>
      <c r="H44" s="285"/>
      <c r="I44" s="69"/>
      <c r="J44" s="69"/>
      <c r="K44" s="69"/>
      <c r="L44" s="69"/>
    </row>
    <row r="45" spans="1:12" ht="90.75" customHeight="1" x14ac:dyDescent="0.25">
      <c r="A45" s="71" t="s">
        <v>205</v>
      </c>
      <c r="B45" s="70" t="s">
        <v>381</v>
      </c>
      <c r="C45" s="289" t="s">
        <v>466</v>
      </c>
      <c r="D45" s="289"/>
      <c r="E45" s="69"/>
      <c r="F45" s="69"/>
      <c r="G45" s="289" t="s">
        <v>466</v>
      </c>
      <c r="H45" s="289"/>
      <c r="I45" s="69"/>
      <c r="J45" s="69"/>
      <c r="K45" s="69"/>
      <c r="L45" s="69"/>
    </row>
    <row r="46" spans="1:12" ht="167.25" customHeight="1" x14ac:dyDescent="0.25">
      <c r="A46" s="71" t="s">
        <v>203</v>
      </c>
      <c r="B46" s="70" t="s">
        <v>379</v>
      </c>
      <c r="C46" s="289" t="s">
        <v>466</v>
      </c>
      <c r="D46" s="293"/>
      <c r="E46" s="69"/>
      <c r="F46" s="69"/>
      <c r="G46" s="289" t="s">
        <v>466</v>
      </c>
      <c r="H46" s="293"/>
      <c r="I46" s="69"/>
      <c r="J46" s="69"/>
      <c r="K46" s="69"/>
      <c r="L46" s="69"/>
    </row>
    <row r="47" spans="1:12" ht="30.75" customHeight="1" x14ac:dyDescent="0.25">
      <c r="A47" s="71" t="s">
        <v>201</v>
      </c>
      <c r="B47" s="70" t="s">
        <v>202</v>
      </c>
      <c r="C47" s="289" t="s">
        <v>466</v>
      </c>
      <c r="D47" s="289"/>
      <c r="E47" s="69"/>
      <c r="F47" s="69"/>
      <c r="G47" s="289" t="s">
        <v>466</v>
      </c>
      <c r="H47" s="289"/>
      <c r="I47" s="69"/>
      <c r="J47" s="69"/>
      <c r="K47" s="69"/>
      <c r="L47" s="69"/>
    </row>
    <row r="48" spans="1:12" ht="37.5" customHeight="1" x14ac:dyDescent="0.25">
      <c r="A48" s="71" t="s">
        <v>391</v>
      </c>
      <c r="B48" s="72" t="s">
        <v>200</v>
      </c>
      <c r="C48" s="291"/>
      <c r="D48" s="292"/>
      <c r="E48" s="69"/>
      <c r="F48" s="69"/>
      <c r="G48" s="291"/>
      <c r="H48" s="292"/>
      <c r="I48" s="69"/>
      <c r="J48" s="69"/>
      <c r="K48" s="69"/>
      <c r="L48" s="69"/>
    </row>
    <row r="49" spans="1:12" ht="35.25" customHeight="1" x14ac:dyDescent="0.25">
      <c r="A49" s="71">
        <v>4</v>
      </c>
      <c r="B49" s="70" t="s">
        <v>198</v>
      </c>
      <c r="C49" s="288">
        <v>48192</v>
      </c>
      <c r="D49" s="288">
        <v>48197</v>
      </c>
      <c r="E49" s="69"/>
      <c r="F49" s="69"/>
      <c r="G49" s="288">
        <v>48192</v>
      </c>
      <c r="H49" s="288">
        <v>48197</v>
      </c>
      <c r="I49" s="69"/>
      <c r="J49" s="69"/>
      <c r="K49" s="69"/>
      <c r="L49" s="69"/>
    </row>
    <row r="50" spans="1:12" ht="86.25" customHeight="1" x14ac:dyDescent="0.25">
      <c r="A50" s="71" t="s">
        <v>199</v>
      </c>
      <c r="B50" s="70" t="s">
        <v>380</v>
      </c>
      <c r="C50" s="288">
        <v>48202</v>
      </c>
      <c r="D50" s="288">
        <v>48207</v>
      </c>
      <c r="E50" s="69"/>
      <c r="F50" s="69"/>
      <c r="G50" s="288">
        <v>48202</v>
      </c>
      <c r="H50" s="288">
        <v>48207</v>
      </c>
      <c r="I50" s="69"/>
      <c r="J50" s="69"/>
      <c r="K50" s="69"/>
      <c r="L50" s="69"/>
    </row>
    <row r="51" spans="1:12" ht="77.25" customHeight="1" x14ac:dyDescent="0.25">
      <c r="A51" s="71" t="s">
        <v>197</v>
      </c>
      <c r="B51" s="70" t="s">
        <v>382</v>
      </c>
      <c r="C51" s="288">
        <v>48197</v>
      </c>
      <c r="D51" s="288">
        <v>48202</v>
      </c>
      <c r="E51" s="69"/>
      <c r="F51" s="69"/>
      <c r="G51" s="288">
        <v>48197</v>
      </c>
      <c r="H51" s="288">
        <v>48202</v>
      </c>
      <c r="I51" s="69"/>
      <c r="J51" s="69"/>
      <c r="K51" s="69"/>
      <c r="L51" s="69"/>
    </row>
    <row r="52" spans="1:12" ht="71.25" customHeight="1" x14ac:dyDescent="0.25">
      <c r="A52" s="71" t="s">
        <v>195</v>
      </c>
      <c r="B52" s="70" t="s">
        <v>196</v>
      </c>
      <c r="C52" s="289" t="s">
        <v>466</v>
      </c>
      <c r="D52" s="289"/>
      <c r="E52" s="69"/>
      <c r="F52" s="69"/>
      <c r="G52" s="289" t="s">
        <v>466</v>
      </c>
      <c r="H52" s="289"/>
      <c r="I52" s="69"/>
      <c r="J52" s="69"/>
      <c r="K52" s="69"/>
      <c r="L52" s="69"/>
    </row>
    <row r="53" spans="1:12" ht="48" customHeight="1" x14ac:dyDescent="0.25">
      <c r="A53" s="71" t="s">
        <v>193</v>
      </c>
      <c r="B53" s="139" t="s">
        <v>383</v>
      </c>
      <c r="C53" s="288">
        <v>48207</v>
      </c>
      <c r="D53" s="288">
        <v>48212</v>
      </c>
      <c r="E53" s="69"/>
      <c r="F53" s="69"/>
      <c r="G53" s="288">
        <v>48207</v>
      </c>
      <c r="H53" s="288">
        <v>48212</v>
      </c>
      <c r="I53" s="69"/>
      <c r="J53" s="69"/>
      <c r="K53" s="69"/>
      <c r="L53" s="69"/>
    </row>
    <row r="54" spans="1:12" ht="46.5" customHeight="1" x14ac:dyDescent="0.25">
      <c r="A54" s="71" t="s">
        <v>384</v>
      </c>
      <c r="B54" s="70" t="s">
        <v>194</v>
      </c>
      <c r="C54" s="288">
        <v>48223</v>
      </c>
      <c r="D54" s="288">
        <v>48303</v>
      </c>
      <c r="E54" s="69"/>
      <c r="F54" s="69"/>
      <c r="G54" s="288">
        <v>48223</v>
      </c>
      <c r="H54" s="288">
        <v>48303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7" zoomScale="70" zoomScaleNormal="70" zoomScaleSheetLayoutView="70" workbookViewId="0">
      <selection activeCell="K78" sqref="K78"/>
    </sheetView>
  </sheetViews>
  <sheetFormatPr defaultRowHeight="15.75" x14ac:dyDescent="0.25"/>
  <cols>
    <col min="1" max="1" width="9.140625" style="173"/>
    <col min="2" max="2" width="57.85546875" style="173" customWidth="1"/>
    <col min="3" max="3" width="13" style="173" customWidth="1"/>
    <col min="4" max="4" width="17.85546875" style="173" customWidth="1"/>
    <col min="5" max="5" width="20.42578125" style="173" customWidth="1"/>
    <col min="6" max="6" width="18.7109375" style="173" customWidth="1"/>
    <col min="7" max="7" width="12.85546875" style="173" customWidth="1"/>
    <col min="8" max="8" width="11.85546875" style="173" customWidth="1"/>
    <col min="9" max="9" width="5.42578125" style="173" customWidth="1"/>
    <col min="10" max="10" width="11.85546875" style="173" customWidth="1"/>
    <col min="11" max="11" width="9.85546875" style="173" customWidth="1"/>
    <col min="12" max="12" width="11.85546875" style="173" customWidth="1"/>
    <col min="13" max="13" width="5.28515625" style="173" customWidth="1"/>
    <col min="14" max="14" width="11.85546875" style="173" customWidth="1"/>
    <col min="15" max="15" width="10.7109375" style="173" customWidth="1"/>
    <col min="16" max="16" width="11.85546875" style="173" customWidth="1"/>
    <col min="17" max="17" width="6.42578125" style="173" customWidth="1"/>
    <col min="18" max="18" width="11.85546875" style="173" customWidth="1"/>
    <col min="19" max="19" width="10.42578125" style="173" customWidth="1"/>
    <col min="20" max="20" width="11.85546875" style="173" customWidth="1"/>
    <col min="21" max="21" width="8.5703125" style="173" customWidth="1"/>
    <col min="22" max="22" width="11.85546875" style="173" customWidth="1"/>
    <col min="23" max="23" width="10.140625" style="173" customWidth="1"/>
    <col min="24" max="24" width="11.85546875" style="173" customWidth="1"/>
    <col min="25" max="25" width="6.140625" style="173" customWidth="1"/>
    <col min="26" max="26" width="11.85546875" style="173" customWidth="1"/>
    <col min="27" max="27" width="10.42578125" style="173" customWidth="1"/>
    <col min="28" max="28" width="13.140625" style="173" customWidth="1"/>
    <col min="29" max="29" width="13" style="173" customWidth="1"/>
    <col min="30" max="16384" width="9.140625" style="173"/>
  </cols>
  <sheetData>
    <row r="1" spans="1:29" ht="18.75" x14ac:dyDescent="0.25">
      <c r="AC1" s="174" t="s">
        <v>68</v>
      </c>
    </row>
    <row r="2" spans="1:29" ht="18.75" x14ac:dyDescent="0.3">
      <c r="AC2" s="175" t="s">
        <v>9</v>
      </c>
    </row>
    <row r="3" spans="1:29" ht="18.75" x14ac:dyDescent="0.3">
      <c r="AC3" s="175" t="s">
        <v>67</v>
      </c>
    </row>
    <row r="4" spans="1:29" ht="18.75" customHeight="1" x14ac:dyDescent="0.25">
      <c r="A4" s="473" t="str">
        <f>'1. паспорт местоположение'!A5:C5</f>
        <v>Год раскрытия информации: 2026 год</v>
      </c>
      <c r="B4" s="473"/>
      <c r="C4" s="473"/>
      <c r="D4" s="473"/>
      <c r="E4" s="473"/>
      <c r="F4" s="473"/>
      <c r="G4" s="473"/>
      <c r="H4" s="473"/>
      <c r="I4" s="473"/>
      <c r="J4" s="473"/>
      <c r="K4" s="473"/>
      <c r="L4" s="473"/>
      <c r="M4" s="473"/>
      <c r="N4" s="473"/>
      <c r="O4" s="473"/>
      <c r="P4" s="473"/>
      <c r="Q4" s="473"/>
      <c r="R4" s="473"/>
      <c r="S4" s="473"/>
      <c r="T4" s="473"/>
      <c r="U4" s="473"/>
      <c r="V4" s="473"/>
      <c r="W4" s="473"/>
      <c r="X4" s="473"/>
      <c r="Y4" s="473"/>
      <c r="Z4" s="473"/>
      <c r="AA4" s="473"/>
      <c r="AB4" s="473"/>
      <c r="AC4" s="473"/>
    </row>
    <row r="5" spans="1:29" ht="18.75" x14ac:dyDescent="0.3">
      <c r="AC5" s="175"/>
    </row>
    <row r="6" spans="1:29" ht="18.75" x14ac:dyDescent="0.25">
      <c r="A6" s="476" t="s">
        <v>8</v>
      </c>
      <c r="B6" s="476"/>
      <c r="C6" s="476"/>
      <c r="D6" s="476"/>
      <c r="E6" s="476"/>
      <c r="F6" s="476"/>
      <c r="G6" s="476"/>
      <c r="H6" s="476"/>
      <c r="I6" s="476"/>
      <c r="J6" s="476"/>
      <c r="K6" s="476"/>
      <c r="L6" s="476"/>
      <c r="M6" s="476"/>
      <c r="N6" s="476"/>
      <c r="O6" s="476"/>
      <c r="P6" s="476"/>
      <c r="Q6" s="476"/>
      <c r="R6" s="476"/>
      <c r="S6" s="476"/>
      <c r="T6" s="476"/>
      <c r="U6" s="476"/>
      <c r="V6" s="476"/>
      <c r="W6" s="476"/>
      <c r="X6" s="476"/>
      <c r="Y6" s="476"/>
      <c r="Z6" s="476"/>
      <c r="AA6" s="476"/>
      <c r="AB6" s="476"/>
      <c r="AC6" s="476"/>
    </row>
    <row r="7" spans="1:29" ht="18.75"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ht="18.75" x14ac:dyDescent="0.25">
      <c r="A8" s="475" t="str">
        <f>'1. паспорт местоположение'!A9:C9</f>
        <v xml:space="preserve"> АО "Россети Тюмень" </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row>
    <row r="9" spans="1:29" ht="18.75" customHeight="1" x14ac:dyDescent="0.25">
      <c r="A9" s="474" t="s">
        <v>7</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row>
    <row r="10" spans="1:29" ht="18.75"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475" t="str">
        <f>'1. паспорт местоположение'!A12:C12</f>
        <v>M_TP1200.VL.0041</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row>
    <row r="12" spans="1:29" x14ac:dyDescent="0.25">
      <c r="A12" s="474" t="s">
        <v>6</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row>
    <row r="13" spans="1:29" ht="16.5" customHeight="1" x14ac:dyDescent="0.3">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ht="18.75" x14ac:dyDescent="0.25">
      <c r="A14" s="475" t="str">
        <f>'1. паспорт местоположение'!A15:C15</f>
        <v>Реконструкция ВЛ 110 кВ отпайка Речная от ВЛ Святогор – Средний Балык 1, 2 (замена 72 опор, 2х16,5 км провода)</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474" t="s">
        <v>5</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8" spans="1:32" x14ac:dyDescent="0.25">
      <c r="A18" s="482" t="s">
        <v>430</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20" spans="1:32" ht="33" customHeight="1" x14ac:dyDescent="0.25">
      <c r="A20" s="478" t="s">
        <v>192</v>
      </c>
      <c r="B20" s="478" t="s">
        <v>191</v>
      </c>
      <c r="C20" s="463" t="s">
        <v>190</v>
      </c>
      <c r="D20" s="463"/>
      <c r="E20" s="481" t="s">
        <v>570</v>
      </c>
      <c r="F20" s="481"/>
      <c r="G20" s="491" t="s">
        <v>575</v>
      </c>
      <c r="H20" s="487" t="s">
        <v>571</v>
      </c>
      <c r="I20" s="488"/>
      <c r="J20" s="488"/>
      <c r="K20" s="489"/>
      <c r="L20" s="487" t="s">
        <v>464</v>
      </c>
      <c r="M20" s="488"/>
      <c r="N20" s="488"/>
      <c r="O20" s="489"/>
      <c r="P20" s="493" t="s">
        <v>539</v>
      </c>
      <c r="Q20" s="494"/>
      <c r="R20" s="494"/>
      <c r="S20" s="495"/>
      <c r="T20" s="493" t="s">
        <v>541</v>
      </c>
      <c r="U20" s="494"/>
      <c r="V20" s="494"/>
      <c r="W20" s="494"/>
      <c r="X20" s="493" t="s">
        <v>576</v>
      </c>
      <c r="Y20" s="494"/>
      <c r="Z20" s="494"/>
      <c r="AA20" s="494"/>
      <c r="AB20" s="483" t="s">
        <v>189</v>
      </c>
      <c r="AC20" s="484"/>
      <c r="AD20" s="180"/>
      <c r="AE20" s="180"/>
      <c r="AF20" s="180"/>
    </row>
    <row r="21" spans="1:32" ht="99.75" customHeight="1" x14ac:dyDescent="0.25">
      <c r="A21" s="479"/>
      <c r="B21" s="479"/>
      <c r="C21" s="463"/>
      <c r="D21" s="463"/>
      <c r="E21" s="481"/>
      <c r="F21" s="481"/>
      <c r="G21" s="492"/>
      <c r="H21" s="490" t="s">
        <v>1</v>
      </c>
      <c r="I21" s="490"/>
      <c r="J21" s="490" t="s">
        <v>187</v>
      </c>
      <c r="K21" s="490"/>
      <c r="L21" s="490" t="s">
        <v>1</v>
      </c>
      <c r="M21" s="490"/>
      <c r="N21" s="490" t="s">
        <v>187</v>
      </c>
      <c r="O21" s="490"/>
      <c r="P21" s="490" t="s">
        <v>1</v>
      </c>
      <c r="Q21" s="490"/>
      <c r="R21" s="490" t="s">
        <v>187</v>
      </c>
      <c r="S21" s="490"/>
      <c r="T21" s="490" t="s">
        <v>1</v>
      </c>
      <c r="U21" s="490"/>
      <c r="V21" s="490" t="s">
        <v>187</v>
      </c>
      <c r="W21" s="490"/>
      <c r="X21" s="490" t="s">
        <v>1</v>
      </c>
      <c r="Y21" s="490"/>
      <c r="Z21" s="490" t="s">
        <v>187</v>
      </c>
      <c r="AA21" s="490"/>
      <c r="AB21" s="485"/>
      <c r="AC21" s="486"/>
    </row>
    <row r="22" spans="1:32" ht="89.25" customHeight="1" x14ac:dyDescent="0.25">
      <c r="A22" s="480"/>
      <c r="B22" s="480"/>
      <c r="C22" s="272" t="s">
        <v>1</v>
      </c>
      <c r="D22" s="270" t="s">
        <v>187</v>
      </c>
      <c r="E22" s="272" t="s">
        <v>573</v>
      </c>
      <c r="F22" s="272" t="s">
        <v>574</v>
      </c>
      <c r="G22" s="470"/>
      <c r="H22" s="181" t="s">
        <v>409</v>
      </c>
      <c r="I22" s="181" t="s">
        <v>410</v>
      </c>
      <c r="J22" s="181" t="s">
        <v>409</v>
      </c>
      <c r="K22" s="181" t="s">
        <v>410</v>
      </c>
      <c r="L22" s="181" t="s">
        <v>409</v>
      </c>
      <c r="M22" s="181" t="s">
        <v>410</v>
      </c>
      <c r="N22" s="181" t="s">
        <v>409</v>
      </c>
      <c r="O22" s="181" t="s">
        <v>410</v>
      </c>
      <c r="P22" s="181" t="s">
        <v>409</v>
      </c>
      <c r="Q22" s="181" t="s">
        <v>410</v>
      </c>
      <c r="R22" s="181" t="s">
        <v>409</v>
      </c>
      <c r="S22" s="181" t="s">
        <v>410</v>
      </c>
      <c r="T22" s="181" t="s">
        <v>409</v>
      </c>
      <c r="U22" s="181" t="s">
        <v>410</v>
      </c>
      <c r="V22" s="181" t="s">
        <v>409</v>
      </c>
      <c r="W22" s="181" t="s">
        <v>410</v>
      </c>
      <c r="X22" s="181" t="s">
        <v>409</v>
      </c>
      <c r="Y22" s="181" t="s">
        <v>410</v>
      </c>
      <c r="Z22" s="181" t="s">
        <v>409</v>
      </c>
      <c r="AA22" s="181" t="s">
        <v>410</v>
      </c>
      <c r="AB22" s="271" t="s">
        <v>188</v>
      </c>
      <c r="AC22" s="270" t="s">
        <v>187</v>
      </c>
    </row>
    <row r="23" spans="1:32" ht="19.5" customHeight="1" x14ac:dyDescent="0.25">
      <c r="A23" s="268">
        <v>1</v>
      </c>
      <c r="B23" s="268">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182">
        <v>1</v>
      </c>
      <c r="B24" s="183" t="s">
        <v>186</v>
      </c>
      <c r="C24" s="189">
        <v>703.31864257999996</v>
      </c>
      <c r="D24" s="189">
        <v>717.08084578</v>
      </c>
      <c r="E24" s="189">
        <v>703.31864257999996</v>
      </c>
      <c r="F24" s="189">
        <v>703.31864257999996</v>
      </c>
      <c r="G24" s="189">
        <v>0</v>
      </c>
      <c r="H24" s="189">
        <v>0</v>
      </c>
      <c r="I24" s="189"/>
      <c r="J24" s="189">
        <v>0</v>
      </c>
      <c r="K24" s="189"/>
      <c r="L24" s="189">
        <v>0</v>
      </c>
      <c r="M24" s="189"/>
      <c r="N24" s="189">
        <v>0</v>
      </c>
      <c r="O24" s="189"/>
      <c r="P24" s="189">
        <v>0</v>
      </c>
      <c r="Q24" s="189"/>
      <c r="R24" s="189">
        <v>0</v>
      </c>
      <c r="S24" s="189"/>
      <c r="T24" s="189">
        <v>28.941330671999996</v>
      </c>
      <c r="U24" s="189"/>
      <c r="V24" s="189">
        <v>30.16273412</v>
      </c>
      <c r="W24" s="189"/>
      <c r="X24" s="189">
        <v>614.38783999999998</v>
      </c>
      <c r="Y24" s="189"/>
      <c r="Z24" s="189" t="s">
        <v>470</v>
      </c>
      <c r="AA24" s="189"/>
      <c r="AB24" s="189">
        <v>28.941330671999996</v>
      </c>
      <c r="AC24" s="189">
        <v>644.55057411999996</v>
      </c>
    </row>
    <row r="25" spans="1:32" ht="24" customHeight="1" x14ac:dyDescent="0.25">
      <c r="A25" s="184" t="s">
        <v>185</v>
      </c>
      <c r="B25" s="185" t="s">
        <v>184</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470</v>
      </c>
      <c r="AA25" s="189"/>
      <c r="AB25" s="189">
        <v>0</v>
      </c>
      <c r="AC25" s="189">
        <v>0</v>
      </c>
    </row>
    <row r="26" spans="1:32" x14ac:dyDescent="0.25">
      <c r="A26" s="184" t="s">
        <v>183</v>
      </c>
      <c r="B26" s="185" t="s">
        <v>182</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470</v>
      </c>
      <c r="AA26" s="189"/>
      <c r="AB26" s="189">
        <v>0</v>
      </c>
      <c r="AC26" s="189">
        <v>0</v>
      </c>
    </row>
    <row r="27" spans="1:32" ht="31.5" x14ac:dyDescent="0.25">
      <c r="A27" s="184" t="s">
        <v>181</v>
      </c>
      <c r="B27" s="185" t="s">
        <v>365</v>
      </c>
      <c r="C27" s="189"/>
      <c r="D27" s="189"/>
      <c r="E27" s="189"/>
      <c r="F27" s="189"/>
      <c r="G27" s="189">
        <v>0</v>
      </c>
      <c r="H27" s="189">
        <v>0</v>
      </c>
      <c r="I27" s="189"/>
      <c r="J27" s="189">
        <v>0</v>
      </c>
      <c r="K27" s="189"/>
      <c r="L27" s="189">
        <v>0</v>
      </c>
      <c r="M27" s="189"/>
      <c r="N27" s="189">
        <v>0</v>
      </c>
      <c r="O27" s="189"/>
      <c r="P27" s="189">
        <v>0</v>
      </c>
      <c r="Q27" s="189"/>
      <c r="R27" s="189">
        <v>0</v>
      </c>
      <c r="S27" s="189"/>
      <c r="T27" s="189">
        <v>24.117775559999998</v>
      </c>
      <c r="U27" s="189"/>
      <c r="V27" s="189">
        <v>24.723552557377051</v>
      </c>
      <c r="W27" s="189"/>
      <c r="X27" s="189">
        <v>507.18184000000002</v>
      </c>
      <c r="Y27" s="189"/>
      <c r="Z27" s="189" t="s">
        <v>470</v>
      </c>
      <c r="AA27" s="189"/>
      <c r="AB27" s="189">
        <v>24.117775559999998</v>
      </c>
      <c r="AC27" s="189">
        <v>531.90539255737713</v>
      </c>
    </row>
    <row r="28" spans="1:32" x14ac:dyDescent="0.25">
      <c r="A28" s="184" t="s">
        <v>180</v>
      </c>
      <c r="B28" s="185" t="s">
        <v>179</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2" x14ac:dyDescent="0.25">
      <c r="A29" s="184" t="s">
        <v>178</v>
      </c>
      <c r="B29" s="186" t="s">
        <v>177</v>
      </c>
      <c r="C29" s="189"/>
      <c r="D29" s="189"/>
      <c r="E29" s="189"/>
      <c r="F29" s="189"/>
      <c r="G29" s="189">
        <v>0</v>
      </c>
      <c r="H29" s="189">
        <v>0</v>
      </c>
      <c r="I29" s="189"/>
      <c r="J29" s="189">
        <v>0</v>
      </c>
      <c r="K29" s="189"/>
      <c r="L29" s="189">
        <v>0</v>
      </c>
      <c r="M29" s="189"/>
      <c r="N29" s="189">
        <v>0</v>
      </c>
      <c r="O29" s="189"/>
      <c r="P29" s="189">
        <v>0</v>
      </c>
      <c r="Q29" s="189"/>
      <c r="R29" s="189">
        <v>0</v>
      </c>
      <c r="S29" s="189"/>
      <c r="T29" s="189">
        <v>4.8235551119999975</v>
      </c>
      <c r="U29" s="189"/>
      <c r="V29" s="189">
        <v>5.4391815626229487</v>
      </c>
      <c r="W29" s="189"/>
      <c r="X29" s="189">
        <v>107.20599999999996</v>
      </c>
      <c r="Y29" s="189"/>
      <c r="Z29" s="189" t="s">
        <v>470</v>
      </c>
      <c r="AA29" s="189"/>
      <c r="AB29" s="189">
        <v>4.8235551119999975</v>
      </c>
      <c r="AC29" s="189">
        <v>112.64518156262284</v>
      </c>
    </row>
    <row r="30" spans="1:32" ht="47.25" x14ac:dyDescent="0.25">
      <c r="A30" s="182" t="s">
        <v>62</v>
      </c>
      <c r="B30" s="183" t="s">
        <v>176</v>
      </c>
      <c r="C30" s="189">
        <v>589.58449674000008</v>
      </c>
      <c r="D30" s="189">
        <v>591.4982296899999</v>
      </c>
      <c r="E30" s="189">
        <v>589.58449674000008</v>
      </c>
      <c r="F30" s="189">
        <v>589.58449674000008</v>
      </c>
      <c r="G30" s="189">
        <v>0</v>
      </c>
      <c r="H30" s="189">
        <v>0</v>
      </c>
      <c r="I30" s="189"/>
      <c r="J30" s="189">
        <v>0</v>
      </c>
      <c r="K30" s="189"/>
      <c r="L30" s="189">
        <v>0</v>
      </c>
      <c r="M30" s="189"/>
      <c r="N30" s="189">
        <v>0</v>
      </c>
      <c r="O30" s="189"/>
      <c r="P30" s="189">
        <v>0</v>
      </c>
      <c r="Q30" s="189"/>
      <c r="R30" s="189">
        <v>0</v>
      </c>
      <c r="S30" s="189"/>
      <c r="T30" s="189">
        <v>24.117775559999998</v>
      </c>
      <c r="U30" s="189"/>
      <c r="V30" s="189">
        <v>24.723552560000002</v>
      </c>
      <c r="W30" s="189"/>
      <c r="X30" s="189">
        <v>507.18184000000002</v>
      </c>
      <c r="Y30" s="189"/>
      <c r="Z30" s="189" t="s">
        <v>470</v>
      </c>
      <c r="AA30" s="189"/>
      <c r="AB30" s="189">
        <v>24.117775559999998</v>
      </c>
      <c r="AC30" s="189">
        <v>531.90539256</v>
      </c>
    </row>
    <row r="31" spans="1:32" x14ac:dyDescent="0.25">
      <c r="A31" s="182" t="s">
        <v>175</v>
      </c>
      <c r="B31" s="185" t="s">
        <v>174</v>
      </c>
      <c r="C31" s="189">
        <v>25.225649700000002</v>
      </c>
      <c r="D31" s="189">
        <v>24.723552560000002</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ht="31.5" x14ac:dyDescent="0.25">
      <c r="A32" s="182" t="s">
        <v>173</v>
      </c>
      <c r="B32" s="185" t="s">
        <v>172</v>
      </c>
      <c r="C32" s="189">
        <v>532.04829413000004</v>
      </c>
      <c r="D32" s="189">
        <v>534.94802286999993</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2" t="s">
        <v>171</v>
      </c>
      <c r="B33" s="185" t="s">
        <v>170</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2" t="s">
        <v>169</v>
      </c>
      <c r="B34" s="185" t="s">
        <v>168</v>
      </c>
      <c r="C34" s="189">
        <v>32.310552909999998</v>
      </c>
      <c r="D34" s="189">
        <v>31.826654259999998</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ht="31.5" x14ac:dyDescent="0.25">
      <c r="A35" s="182" t="s">
        <v>61</v>
      </c>
      <c r="B35" s="183" t="s">
        <v>167</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84" t="s">
        <v>166</v>
      </c>
      <c r="B36" s="187" t="s">
        <v>497</v>
      </c>
      <c r="C36" s="189"/>
      <c r="D36" s="189"/>
      <c r="E36" s="190"/>
      <c r="F36" s="189"/>
      <c r="G36" s="189">
        <v>0</v>
      </c>
      <c r="H36" s="189">
        <v>0</v>
      </c>
      <c r="I36" s="189" t="s">
        <v>528</v>
      </c>
      <c r="J36" s="189">
        <v>0</v>
      </c>
      <c r="K36" s="189" t="s">
        <v>528</v>
      </c>
      <c r="L36" s="189">
        <v>0</v>
      </c>
      <c r="M36" s="189" t="s">
        <v>528</v>
      </c>
      <c r="N36" s="189">
        <v>0</v>
      </c>
      <c r="O36" s="189" t="s">
        <v>528</v>
      </c>
      <c r="P36" s="189">
        <v>0</v>
      </c>
      <c r="Q36" s="189" t="s">
        <v>528</v>
      </c>
      <c r="R36" s="189">
        <v>0</v>
      </c>
      <c r="S36" s="189" t="s">
        <v>528</v>
      </c>
      <c r="T36" s="189">
        <v>0</v>
      </c>
      <c r="U36" s="189" t="s">
        <v>528</v>
      </c>
      <c r="V36" s="189">
        <v>0</v>
      </c>
      <c r="W36" s="189" t="s">
        <v>528</v>
      </c>
      <c r="X36" s="189">
        <v>0</v>
      </c>
      <c r="Y36" s="189" t="s">
        <v>528</v>
      </c>
      <c r="Z36" s="189" t="s">
        <v>470</v>
      </c>
      <c r="AA36" s="189" t="s">
        <v>470</v>
      </c>
      <c r="AB36" s="189">
        <v>0</v>
      </c>
      <c r="AC36" s="189">
        <v>0</v>
      </c>
    </row>
    <row r="37" spans="1:29" ht="31.5" x14ac:dyDescent="0.25">
      <c r="A37" s="184" t="s">
        <v>165</v>
      </c>
      <c r="B37" s="187" t="s">
        <v>495</v>
      </c>
      <c r="C37" s="189"/>
      <c r="D37" s="189"/>
      <c r="E37" s="189"/>
      <c r="F37" s="189"/>
      <c r="G37" s="189">
        <v>0</v>
      </c>
      <c r="H37" s="189">
        <v>0</v>
      </c>
      <c r="I37" s="189" t="s">
        <v>528</v>
      </c>
      <c r="J37" s="189">
        <v>0</v>
      </c>
      <c r="K37" s="189" t="s">
        <v>528</v>
      </c>
      <c r="L37" s="189">
        <v>0</v>
      </c>
      <c r="M37" s="189" t="s">
        <v>528</v>
      </c>
      <c r="N37" s="189">
        <v>0</v>
      </c>
      <c r="O37" s="189" t="s">
        <v>528</v>
      </c>
      <c r="P37" s="189">
        <v>0</v>
      </c>
      <c r="Q37" s="189" t="s">
        <v>528</v>
      </c>
      <c r="R37" s="189">
        <v>0</v>
      </c>
      <c r="S37" s="189" t="s">
        <v>528</v>
      </c>
      <c r="T37" s="189">
        <v>0</v>
      </c>
      <c r="U37" s="189" t="s">
        <v>528</v>
      </c>
      <c r="V37" s="189">
        <v>0</v>
      </c>
      <c r="W37" s="189" t="s">
        <v>528</v>
      </c>
      <c r="X37" s="189">
        <v>0</v>
      </c>
      <c r="Y37" s="189" t="s">
        <v>528</v>
      </c>
      <c r="Z37" s="189" t="s">
        <v>470</v>
      </c>
      <c r="AA37" s="189" t="s">
        <v>470</v>
      </c>
      <c r="AB37" s="189">
        <v>0</v>
      </c>
      <c r="AC37" s="189">
        <v>0</v>
      </c>
    </row>
    <row r="38" spans="1:29" x14ac:dyDescent="0.25">
      <c r="A38" s="184" t="s">
        <v>164</v>
      </c>
      <c r="B38" s="185" t="s">
        <v>155</v>
      </c>
      <c r="C38" s="189"/>
      <c r="D38" s="189"/>
      <c r="E38" s="189"/>
      <c r="F38" s="189"/>
      <c r="G38" s="189">
        <v>0</v>
      </c>
      <c r="H38" s="189">
        <v>0</v>
      </c>
      <c r="I38" s="189" t="s">
        <v>528</v>
      </c>
      <c r="J38" s="189">
        <v>0</v>
      </c>
      <c r="K38" s="189" t="s">
        <v>528</v>
      </c>
      <c r="L38" s="189">
        <v>0</v>
      </c>
      <c r="M38" s="189" t="s">
        <v>528</v>
      </c>
      <c r="N38" s="189">
        <v>0</v>
      </c>
      <c r="O38" s="189" t="s">
        <v>528</v>
      </c>
      <c r="P38" s="189">
        <v>0</v>
      </c>
      <c r="Q38" s="189" t="s">
        <v>528</v>
      </c>
      <c r="R38" s="189">
        <v>0</v>
      </c>
      <c r="S38" s="189" t="s">
        <v>528</v>
      </c>
      <c r="T38" s="189">
        <v>0</v>
      </c>
      <c r="U38" s="189" t="s">
        <v>528</v>
      </c>
      <c r="V38" s="189">
        <v>0</v>
      </c>
      <c r="W38" s="189" t="s">
        <v>528</v>
      </c>
      <c r="X38" s="189">
        <v>0</v>
      </c>
      <c r="Y38" s="189" t="s">
        <v>528</v>
      </c>
      <c r="Z38" s="189" t="s">
        <v>470</v>
      </c>
      <c r="AA38" s="189" t="s">
        <v>470</v>
      </c>
      <c r="AB38" s="189">
        <v>0</v>
      </c>
      <c r="AC38" s="189">
        <v>0</v>
      </c>
    </row>
    <row r="39" spans="1:29" x14ac:dyDescent="0.25">
      <c r="A39" s="184" t="s">
        <v>163</v>
      </c>
      <c r="B39" s="185" t="s">
        <v>496</v>
      </c>
      <c r="C39" s="189"/>
      <c r="D39" s="189"/>
      <c r="E39" s="189"/>
      <c r="F39" s="189"/>
      <c r="G39" s="189">
        <v>0</v>
      </c>
      <c r="H39" s="189">
        <v>0</v>
      </c>
      <c r="I39" s="189" t="s">
        <v>528</v>
      </c>
      <c r="J39" s="189">
        <v>0</v>
      </c>
      <c r="K39" s="189" t="s">
        <v>528</v>
      </c>
      <c r="L39" s="189">
        <v>0</v>
      </c>
      <c r="M39" s="189" t="s">
        <v>528</v>
      </c>
      <c r="N39" s="189">
        <v>0</v>
      </c>
      <c r="O39" s="189" t="s">
        <v>528</v>
      </c>
      <c r="P39" s="189">
        <v>0</v>
      </c>
      <c r="Q39" s="189" t="s">
        <v>528</v>
      </c>
      <c r="R39" s="189">
        <v>0</v>
      </c>
      <c r="S39" s="189" t="s">
        <v>528</v>
      </c>
      <c r="T39" s="189">
        <v>32.963999999999999</v>
      </c>
      <c r="U39" s="189">
        <v>4</v>
      </c>
      <c r="V39" s="189">
        <v>32.963999999999999</v>
      </c>
      <c r="W39" s="189">
        <v>4</v>
      </c>
      <c r="X39" s="189">
        <v>0</v>
      </c>
      <c r="Y39" s="189" t="s">
        <v>528</v>
      </c>
      <c r="Z39" s="189" t="s">
        <v>470</v>
      </c>
      <c r="AA39" s="189" t="s">
        <v>470</v>
      </c>
      <c r="AB39" s="189">
        <v>32.963999999999999</v>
      </c>
      <c r="AC39" s="189">
        <v>32.963999999999999</v>
      </c>
    </row>
    <row r="40" spans="1:29" x14ac:dyDescent="0.25">
      <c r="A40" s="184" t="s">
        <v>162</v>
      </c>
      <c r="B40" s="185" t="s">
        <v>498</v>
      </c>
      <c r="C40" s="189"/>
      <c r="D40" s="189"/>
      <c r="E40" s="189"/>
      <c r="F40" s="189"/>
      <c r="G40" s="189">
        <v>0</v>
      </c>
      <c r="H40" s="189">
        <v>0</v>
      </c>
      <c r="I40" s="189" t="s">
        <v>528</v>
      </c>
      <c r="J40" s="189">
        <v>0</v>
      </c>
      <c r="K40" s="189" t="s">
        <v>528</v>
      </c>
      <c r="L40" s="189">
        <v>0</v>
      </c>
      <c r="M40" s="189" t="s">
        <v>528</v>
      </c>
      <c r="N40" s="189">
        <v>0</v>
      </c>
      <c r="O40" s="189" t="s">
        <v>528</v>
      </c>
      <c r="P40" s="189">
        <v>0</v>
      </c>
      <c r="Q40" s="189" t="s">
        <v>528</v>
      </c>
      <c r="R40" s="189">
        <v>0</v>
      </c>
      <c r="S40" s="189" t="s">
        <v>528</v>
      </c>
      <c r="T40" s="189">
        <v>0</v>
      </c>
      <c r="U40" s="189" t="s">
        <v>528</v>
      </c>
      <c r="V40" s="189">
        <v>0</v>
      </c>
      <c r="W40" s="189" t="s">
        <v>528</v>
      </c>
      <c r="X40" s="189">
        <v>0</v>
      </c>
      <c r="Y40" s="189" t="s">
        <v>528</v>
      </c>
      <c r="Z40" s="189" t="s">
        <v>470</v>
      </c>
      <c r="AA40" s="189" t="s">
        <v>470</v>
      </c>
      <c r="AB40" s="189">
        <v>0</v>
      </c>
      <c r="AC40" s="189">
        <v>0</v>
      </c>
    </row>
    <row r="41" spans="1:29" x14ac:dyDescent="0.25">
      <c r="A41" s="184" t="s">
        <v>161</v>
      </c>
      <c r="B41" s="185" t="s">
        <v>499</v>
      </c>
      <c r="C41" s="189"/>
      <c r="D41" s="189"/>
      <c r="E41" s="189"/>
      <c r="F41" s="189"/>
      <c r="G41" s="189">
        <v>0</v>
      </c>
      <c r="H41" s="189">
        <v>0</v>
      </c>
      <c r="I41" s="189" t="s">
        <v>528</v>
      </c>
      <c r="J41" s="189">
        <v>0</v>
      </c>
      <c r="K41" s="189" t="s">
        <v>528</v>
      </c>
      <c r="L41" s="189">
        <v>0</v>
      </c>
      <c r="M41" s="189" t="s">
        <v>528</v>
      </c>
      <c r="N41" s="189">
        <v>0</v>
      </c>
      <c r="O41" s="189" t="s">
        <v>528</v>
      </c>
      <c r="P41" s="189">
        <v>0</v>
      </c>
      <c r="Q41" s="189" t="s">
        <v>528</v>
      </c>
      <c r="R41" s="189">
        <v>0</v>
      </c>
      <c r="S41" s="189" t="s">
        <v>528</v>
      </c>
      <c r="T41" s="189">
        <v>0</v>
      </c>
      <c r="U41" s="189" t="s">
        <v>528</v>
      </c>
      <c r="V41" s="189">
        <v>0</v>
      </c>
      <c r="W41" s="189" t="s">
        <v>528</v>
      </c>
      <c r="X41" s="189">
        <v>0</v>
      </c>
      <c r="Y41" s="189" t="s">
        <v>528</v>
      </c>
      <c r="Z41" s="189" t="s">
        <v>470</v>
      </c>
      <c r="AA41" s="189" t="s">
        <v>470</v>
      </c>
      <c r="AB41" s="189">
        <v>0</v>
      </c>
      <c r="AC41" s="189">
        <v>0</v>
      </c>
    </row>
    <row r="42" spans="1:29" x14ac:dyDescent="0.25">
      <c r="A42" s="184" t="s">
        <v>160</v>
      </c>
      <c r="B42" s="185" t="s">
        <v>500</v>
      </c>
      <c r="C42" s="189"/>
      <c r="D42" s="189"/>
      <c r="E42" s="189"/>
      <c r="F42" s="189"/>
      <c r="G42" s="189">
        <v>0</v>
      </c>
      <c r="H42" s="189">
        <v>0</v>
      </c>
      <c r="I42" s="189" t="s">
        <v>528</v>
      </c>
      <c r="J42" s="189">
        <v>0</v>
      </c>
      <c r="K42" s="189" t="s">
        <v>528</v>
      </c>
      <c r="L42" s="189">
        <v>0</v>
      </c>
      <c r="M42" s="189" t="s">
        <v>528</v>
      </c>
      <c r="N42" s="189">
        <v>0</v>
      </c>
      <c r="O42" s="189" t="s">
        <v>528</v>
      </c>
      <c r="P42" s="189">
        <v>0</v>
      </c>
      <c r="Q42" s="189" t="s">
        <v>528</v>
      </c>
      <c r="R42" s="189">
        <v>0</v>
      </c>
      <c r="S42" s="189" t="s">
        <v>528</v>
      </c>
      <c r="T42" s="189">
        <v>0</v>
      </c>
      <c r="U42" s="189" t="s">
        <v>528</v>
      </c>
      <c r="V42" s="189">
        <v>0</v>
      </c>
      <c r="W42" s="189" t="s">
        <v>528</v>
      </c>
      <c r="X42" s="189">
        <v>0</v>
      </c>
      <c r="Y42" s="189" t="s">
        <v>528</v>
      </c>
      <c r="Z42" s="189" t="s">
        <v>470</v>
      </c>
      <c r="AA42" s="189" t="s">
        <v>470</v>
      </c>
      <c r="AB42" s="189">
        <v>0</v>
      </c>
      <c r="AC42" s="189">
        <v>0</v>
      </c>
    </row>
    <row r="43" spans="1:29" x14ac:dyDescent="0.25">
      <c r="A43" s="184" t="s">
        <v>501</v>
      </c>
      <c r="B43" s="185" t="s">
        <v>502</v>
      </c>
      <c r="C43" s="189"/>
      <c r="D43" s="189"/>
      <c r="E43" s="189"/>
      <c r="F43" s="189"/>
      <c r="G43" s="189">
        <v>0</v>
      </c>
      <c r="H43" s="189">
        <v>0</v>
      </c>
      <c r="I43" s="189" t="s">
        <v>528</v>
      </c>
      <c r="J43" s="189">
        <v>0</v>
      </c>
      <c r="K43" s="189" t="s">
        <v>528</v>
      </c>
      <c r="L43" s="189">
        <v>0</v>
      </c>
      <c r="M43" s="189" t="s">
        <v>528</v>
      </c>
      <c r="N43" s="189">
        <v>0</v>
      </c>
      <c r="O43" s="189" t="s">
        <v>528</v>
      </c>
      <c r="P43" s="189">
        <v>0</v>
      </c>
      <c r="Q43" s="189" t="s">
        <v>528</v>
      </c>
      <c r="R43" s="189">
        <v>0</v>
      </c>
      <c r="S43" s="189" t="s">
        <v>528</v>
      </c>
      <c r="T43" s="189">
        <v>0</v>
      </c>
      <c r="U43" s="189" t="s">
        <v>528</v>
      </c>
      <c r="V43" s="189">
        <v>0</v>
      </c>
      <c r="W43" s="189" t="s">
        <v>528</v>
      </c>
      <c r="X43" s="189">
        <v>0</v>
      </c>
      <c r="Y43" s="189" t="s">
        <v>528</v>
      </c>
      <c r="Z43" s="189" t="s">
        <v>470</v>
      </c>
      <c r="AA43" s="189" t="s">
        <v>470</v>
      </c>
      <c r="AB43" s="189">
        <v>0</v>
      </c>
      <c r="AC43" s="189">
        <v>0</v>
      </c>
    </row>
    <row r="44" spans="1:29" x14ac:dyDescent="0.25">
      <c r="A44" s="184" t="s">
        <v>503</v>
      </c>
      <c r="B44" s="185" t="s">
        <v>504</v>
      </c>
      <c r="C44" s="189"/>
      <c r="D44" s="189"/>
      <c r="E44" s="189"/>
      <c r="F44" s="189"/>
      <c r="G44" s="189">
        <v>0</v>
      </c>
      <c r="H44" s="189">
        <v>0</v>
      </c>
      <c r="I44" s="189" t="s">
        <v>528</v>
      </c>
      <c r="J44" s="189">
        <v>0</v>
      </c>
      <c r="K44" s="189" t="s">
        <v>528</v>
      </c>
      <c r="L44" s="189">
        <v>0</v>
      </c>
      <c r="M44" s="189" t="s">
        <v>528</v>
      </c>
      <c r="N44" s="189">
        <v>0</v>
      </c>
      <c r="O44" s="189" t="s">
        <v>528</v>
      </c>
      <c r="P44" s="189">
        <v>0</v>
      </c>
      <c r="Q44" s="189" t="s">
        <v>528</v>
      </c>
      <c r="R44" s="189">
        <v>0</v>
      </c>
      <c r="S44" s="189" t="s">
        <v>528</v>
      </c>
      <c r="T44" s="189">
        <v>0</v>
      </c>
      <c r="U44" s="189" t="s">
        <v>528</v>
      </c>
      <c r="V44" s="189">
        <v>0</v>
      </c>
      <c r="W44" s="189" t="s">
        <v>528</v>
      </c>
      <c r="X44" s="189">
        <v>0</v>
      </c>
      <c r="Y44" s="189" t="s">
        <v>528</v>
      </c>
      <c r="Z44" s="189" t="s">
        <v>470</v>
      </c>
      <c r="AA44" s="189" t="s">
        <v>470</v>
      </c>
      <c r="AB44" s="189">
        <v>0</v>
      </c>
      <c r="AC44" s="189">
        <v>0</v>
      </c>
    </row>
    <row r="45" spans="1:29" x14ac:dyDescent="0.25">
      <c r="A45" s="184" t="s">
        <v>505</v>
      </c>
      <c r="B45" s="185" t="s">
        <v>506</v>
      </c>
      <c r="C45" s="189"/>
      <c r="D45" s="189"/>
      <c r="E45" s="189"/>
      <c r="F45" s="189"/>
      <c r="G45" s="189">
        <v>0</v>
      </c>
      <c r="H45" s="189">
        <v>0</v>
      </c>
      <c r="I45" s="189" t="s">
        <v>528</v>
      </c>
      <c r="J45" s="189">
        <v>0</v>
      </c>
      <c r="K45" s="189" t="s">
        <v>528</v>
      </c>
      <c r="L45" s="189">
        <v>0</v>
      </c>
      <c r="M45" s="189" t="s">
        <v>528</v>
      </c>
      <c r="N45" s="189">
        <v>0</v>
      </c>
      <c r="O45" s="189" t="s">
        <v>528</v>
      </c>
      <c r="P45" s="189">
        <v>0</v>
      </c>
      <c r="Q45" s="189" t="s">
        <v>528</v>
      </c>
      <c r="R45" s="189">
        <v>0</v>
      </c>
      <c r="S45" s="189" t="s">
        <v>528</v>
      </c>
      <c r="T45" s="189">
        <v>0</v>
      </c>
      <c r="U45" s="189" t="s">
        <v>528</v>
      </c>
      <c r="V45" s="189">
        <v>0</v>
      </c>
      <c r="W45" s="189" t="s">
        <v>528</v>
      </c>
      <c r="X45" s="189">
        <v>0</v>
      </c>
      <c r="Y45" s="189" t="s">
        <v>528</v>
      </c>
      <c r="Z45" s="189" t="s">
        <v>470</v>
      </c>
      <c r="AA45" s="189" t="s">
        <v>470</v>
      </c>
      <c r="AB45" s="189">
        <v>0</v>
      </c>
      <c r="AC45" s="189">
        <v>0</v>
      </c>
    </row>
    <row r="46" spans="1:29" x14ac:dyDescent="0.25">
      <c r="A46" s="184" t="s">
        <v>507</v>
      </c>
      <c r="B46" s="185" t="s">
        <v>508</v>
      </c>
      <c r="C46" s="189"/>
      <c r="D46" s="189"/>
      <c r="E46" s="189"/>
      <c r="F46" s="189"/>
      <c r="G46" s="189">
        <v>0</v>
      </c>
      <c r="H46" s="189">
        <v>0</v>
      </c>
      <c r="I46" s="189" t="s">
        <v>528</v>
      </c>
      <c r="J46" s="189"/>
      <c r="K46" s="189" t="s">
        <v>528</v>
      </c>
      <c r="L46" s="189">
        <v>0</v>
      </c>
      <c r="M46" s="189" t="s">
        <v>528</v>
      </c>
      <c r="N46" s="189"/>
      <c r="O46" s="189" t="s">
        <v>528</v>
      </c>
      <c r="P46" s="189">
        <v>0</v>
      </c>
      <c r="Q46" s="189" t="s">
        <v>528</v>
      </c>
      <c r="R46" s="189"/>
      <c r="S46" s="189" t="s">
        <v>528</v>
      </c>
      <c r="T46" s="189">
        <v>0</v>
      </c>
      <c r="U46" s="189" t="s">
        <v>528</v>
      </c>
      <c r="V46" s="189"/>
      <c r="W46" s="189" t="s">
        <v>528</v>
      </c>
      <c r="X46" s="189"/>
      <c r="Y46" s="189" t="s">
        <v>528</v>
      </c>
      <c r="Z46" s="189"/>
      <c r="AA46" s="189" t="s">
        <v>528</v>
      </c>
      <c r="AB46" s="189">
        <v>0</v>
      </c>
      <c r="AC46" s="189">
        <v>0</v>
      </c>
    </row>
    <row r="47" spans="1:29" x14ac:dyDescent="0.25">
      <c r="A47" s="182" t="s">
        <v>60</v>
      </c>
      <c r="B47" s="183" t="s">
        <v>159</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x14ac:dyDescent="0.25">
      <c r="A48" s="184" t="s">
        <v>158</v>
      </c>
      <c r="B48" s="187" t="s">
        <v>497</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470</v>
      </c>
      <c r="AA48" s="189"/>
      <c r="AB48" s="189">
        <v>0</v>
      </c>
      <c r="AC48" s="189">
        <v>0</v>
      </c>
    </row>
    <row r="49" spans="1:29" ht="31.5" x14ac:dyDescent="0.25">
      <c r="A49" s="184" t="s">
        <v>157</v>
      </c>
      <c r="B49" s="187" t="s">
        <v>495</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470</v>
      </c>
      <c r="AA49" s="189"/>
      <c r="AB49" s="189">
        <v>0</v>
      </c>
      <c r="AC49" s="189">
        <v>0</v>
      </c>
    </row>
    <row r="50" spans="1:29" x14ac:dyDescent="0.25">
      <c r="A50" s="184" t="s">
        <v>156</v>
      </c>
      <c r="B50" s="185" t="s">
        <v>155</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470</v>
      </c>
      <c r="AA50" s="189"/>
      <c r="AB50" s="189">
        <v>0</v>
      </c>
      <c r="AC50" s="189">
        <v>0</v>
      </c>
    </row>
    <row r="51" spans="1:29" ht="35.25" customHeight="1" x14ac:dyDescent="0.25">
      <c r="A51" s="184" t="s">
        <v>154</v>
      </c>
      <c r="B51" s="185" t="s">
        <v>153</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470</v>
      </c>
      <c r="AA51" s="189"/>
      <c r="AB51" s="189">
        <v>0</v>
      </c>
      <c r="AC51" s="189">
        <v>0</v>
      </c>
    </row>
    <row r="52" spans="1:29" ht="31.5" x14ac:dyDescent="0.25">
      <c r="A52" s="184" t="s">
        <v>152</v>
      </c>
      <c r="B52" s="185" t="s">
        <v>151</v>
      </c>
      <c r="C52" s="189">
        <v>32.963999999999999</v>
      </c>
      <c r="D52" s="189">
        <v>32.963999999999999</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470</v>
      </c>
      <c r="AA52" s="189"/>
      <c r="AB52" s="189">
        <v>0</v>
      </c>
      <c r="AC52" s="189">
        <v>0</v>
      </c>
    </row>
    <row r="53" spans="1:29" x14ac:dyDescent="0.25">
      <c r="A53" s="184" t="s">
        <v>150</v>
      </c>
      <c r="B53" s="185" t="s">
        <v>149</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470</v>
      </c>
      <c r="AA53" s="189"/>
      <c r="AB53" s="189">
        <v>0</v>
      </c>
      <c r="AC53" s="189">
        <v>0</v>
      </c>
    </row>
    <row r="54" spans="1:29" x14ac:dyDescent="0.25">
      <c r="A54" s="184" t="s">
        <v>148</v>
      </c>
      <c r="B54" s="185" t="s">
        <v>498</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470</v>
      </c>
      <c r="AA54" s="189"/>
      <c r="AB54" s="189">
        <v>0</v>
      </c>
      <c r="AC54" s="189">
        <v>0</v>
      </c>
    </row>
    <row r="55" spans="1:29" x14ac:dyDescent="0.25">
      <c r="A55" s="184" t="s">
        <v>509</v>
      </c>
      <c r="B55" s="185" t="s">
        <v>499</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470</v>
      </c>
      <c r="AA55" s="189"/>
      <c r="AB55" s="189">
        <v>0</v>
      </c>
      <c r="AC55" s="189">
        <v>0</v>
      </c>
    </row>
    <row r="56" spans="1:29" x14ac:dyDescent="0.25">
      <c r="A56" s="184" t="s">
        <v>510</v>
      </c>
      <c r="B56" s="185" t="s">
        <v>500</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470</v>
      </c>
      <c r="AA56" s="189"/>
      <c r="AB56" s="189">
        <v>0</v>
      </c>
      <c r="AC56" s="189">
        <v>0</v>
      </c>
    </row>
    <row r="57" spans="1:29" x14ac:dyDescent="0.25">
      <c r="A57" s="184" t="s">
        <v>511</v>
      </c>
      <c r="B57" s="185" t="s">
        <v>502</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470</v>
      </c>
      <c r="AA57" s="189"/>
      <c r="AB57" s="189">
        <v>0</v>
      </c>
      <c r="AC57" s="189">
        <v>0</v>
      </c>
    </row>
    <row r="58" spans="1:29" ht="36.75" customHeight="1" x14ac:dyDescent="0.25">
      <c r="A58" s="184" t="s">
        <v>512</v>
      </c>
      <c r="B58" s="185" t="s">
        <v>504</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470</v>
      </c>
      <c r="AA58" s="189"/>
      <c r="AB58" s="189">
        <v>0</v>
      </c>
      <c r="AC58" s="189">
        <v>0</v>
      </c>
    </row>
    <row r="59" spans="1:29" x14ac:dyDescent="0.25">
      <c r="A59" s="184" t="s">
        <v>513</v>
      </c>
      <c r="B59" s="185" t="s">
        <v>506</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470</v>
      </c>
      <c r="AA59" s="189"/>
      <c r="AB59" s="189">
        <v>0</v>
      </c>
      <c r="AC59" s="189">
        <v>0</v>
      </c>
    </row>
    <row r="60" spans="1:29" x14ac:dyDescent="0.25">
      <c r="A60" s="184" t="s">
        <v>514</v>
      </c>
      <c r="B60" s="185" t="s">
        <v>508</v>
      </c>
      <c r="C60" s="189">
        <v>0</v>
      </c>
      <c r="D60" s="189">
        <v>0</v>
      </c>
      <c r="E60" s="189"/>
      <c r="F60" s="189"/>
      <c r="G60" s="189">
        <v>0</v>
      </c>
      <c r="H60" s="189">
        <v>0</v>
      </c>
      <c r="I60" s="189"/>
      <c r="J60" s="189"/>
      <c r="K60" s="189"/>
      <c r="L60" s="189">
        <v>0</v>
      </c>
      <c r="M60" s="189"/>
      <c r="N60" s="189"/>
      <c r="O60" s="189"/>
      <c r="P60" s="189">
        <v>0</v>
      </c>
      <c r="Q60" s="189"/>
      <c r="R60" s="189"/>
      <c r="S60" s="189"/>
      <c r="T60" s="189">
        <v>0</v>
      </c>
      <c r="U60" s="189"/>
      <c r="V60" s="189"/>
      <c r="W60" s="189"/>
      <c r="X60" s="189"/>
      <c r="Y60" s="189"/>
      <c r="Z60" s="189"/>
      <c r="AA60" s="189"/>
      <c r="AB60" s="189">
        <v>0</v>
      </c>
      <c r="AC60" s="189">
        <v>0</v>
      </c>
    </row>
    <row r="61" spans="1:29" ht="31.5" x14ac:dyDescent="0.25">
      <c r="A61" s="182" t="s">
        <v>58</v>
      </c>
      <c r="B61" s="183" t="s">
        <v>147</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84" t="s">
        <v>146</v>
      </c>
      <c r="B62" s="185" t="s">
        <v>145</v>
      </c>
      <c r="C62" s="189">
        <v>589.58449674000008</v>
      </c>
      <c r="D62" s="189">
        <v>591.4982296899999</v>
      </c>
      <c r="E62" s="189"/>
      <c r="F62" s="189"/>
      <c r="G62" s="189">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t="s">
        <v>470</v>
      </c>
      <c r="AA62" s="189"/>
      <c r="AB62" s="189">
        <v>0</v>
      </c>
      <c r="AC62" s="189">
        <v>0</v>
      </c>
    </row>
    <row r="63" spans="1:29" x14ac:dyDescent="0.25">
      <c r="A63" s="184" t="s">
        <v>144</v>
      </c>
      <c r="B63" s="185" t="s">
        <v>138</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470</v>
      </c>
      <c r="AA63" s="189"/>
      <c r="AB63" s="189">
        <v>0</v>
      </c>
      <c r="AC63" s="189">
        <v>0</v>
      </c>
    </row>
    <row r="64" spans="1:29" x14ac:dyDescent="0.25">
      <c r="A64" s="184" t="s">
        <v>143</v>
      </c>
      <c r="B64" s="187" t="s">
        <v>137</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470</v>
      </c>
      <c r="AA64" s="189"/>
      <c r="AB64" s="189">
        <v>0</v>
      </c>
      <c r="AC64" s="189">
        <v>0</v>
      </c>
    </row>
    <row r="65" spans="1:29" x14ac:dyDescent="0.25">
      <c r="A65" s="184" t="s">
        <v>142</v>
      </c>
      <c r="B65" s="187" t="s">
        <v>136</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470</v>
      </c>
      <c r="AA65" s="189"/>
      <c r="AB65" s="189">
        <v>0</v>
      </c>
      <c r="AC65" s="189">
        <v>0</v>
      </c>
    </row>
    <row r="66" spans="1:29" ht="54" customHeight="1" x14ac:dyDescent="0.25">
      <c r="A66" s="184" t="s">
        <v>141</v>
      </c>
      <c r="B66" s="187" t="s">
        <v>135</v>
      </c>
      <c r="C66" s="189">
        <v>32.963999999999999</v>
      </c>
      <c r="D66" s="189">
        <f>SUM(D51:D53)</f>
        <v>32.963999999999999</v>
      </c>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470</v>
      </c>
      <c r="AA66" s="189"/>
      <c r="AB66" s="189">
        <v>0</v>
      </c>
      <c r="AC66" s="189">
        <v>0</v>
      </c>
    </row>
    <row r="67" spans="1:29" x14ac:dyDescent="0.25">
      <c r="A67" s="184" t="s">
        <v>140</v>
      </c>
      <c r="B67" s="187" t="s">
        <v>498</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470</v>
      </c>
      <c r="AA67" s="189"/>
      <c r="AB67" s="189">
        <v>0</v>
      </c>
      <c r="AC67" s="189">
        <v>0</v>
      </c>
    </row>
    <row r="68" spans="1:29" ht="50.25" customHeight="1" x14ac:dyDescent="0.25">
      <c r="A68" s="184" t="s">
        <v>515</v>
      </c>
      <c r="B68" s="187" t="s">
        <v>499</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470</v>
      </c>
      <c r="AA68" s="189"/>
      <c r="AB68" s="189">
        <v>0</v>
      </c>
      <c r="AC68" s="189">
        <v>0</v>
      </c>
    </row>
    <row r="69" spans="1:29" x14ac:dyDescent="0.25">
      <c r="A69" s="184" t="s">
        <v>516</v>
      </c>
      <c r="B69" s="187" t="s">
        <v>500</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470</v>
      </c>
      <c r="AA69" s="189"/>
      <c r="AB69" s="189">
        <v>0</v>
      </c>
      <c r="AC69" s="189">
        <v>0</v>
      </c>
    </row>
    <row r="70" spans="1:29" ht="36.75" customHeight="1" x14ac:dyDescent="0.25">
      <c r="A70" s="184" t="s">
        <v>517</v>
      </c>
      <c r="B70" s="187" t="s">
        <v>502</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470</v>
      </c>
      <c r="AA70" s="189"/>
      <c r="AB70" s="189">
        <v>0</v>
      </c>
      <c r="AC70" s="189">
        <v>0</v>
      </c>
    </row>
    <row r="71" spans="1:29" x14ac:dyDescent="0.25">
      <c r="A71" s="184" t="s">
        <v>518</v>
      </c>
      <c r="B71" s="187" t="s">
        <v>504</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470</v>
      </c>
      <c r="AA71" s="189"/>
      <c r="AB71" s="189">
        <v>0</v>
      </c>
      <c r="AC71" s="189">
        <v>0</v>
      </c>
    </row>
    <row r="72" spans="1:29" ht="51" customHeight="1" x14ac:dyDescent="0.25">
      <c r="A72" s="184" t="s">
        <v>519</v>
      </c>
      <c r="B72" s="187" t="s">
        <v>506</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470</v>
      </c>
      <c r="AA72" s="189"/>
      <c r="AB72" s="189">
        <v>0</v>
      </c>
      <c r="AC72" s="189">
        <v>0</v>
      </c>
    </row>
    <row r="73" spans="1:29" ht="32.25" customHeight="1" x14ac:dyDescent="0.25">
      <c r="A73" s="184" t="s">
        <v>520</v>
      </c>
      <c r="B73" s="187" t="s">
        <v>508</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c r="Y73" s="189"/>
      <c r="Z73" s="189"/>
      <c r="AA73" s="189"/>
      <c r="AB73" s="189">
        <v>0</v>
      </c>
      <c r="AC73" s="189">
        <v>0</v>
      </c>
    </row>
    <row r="74" spans="1:29" ht="51.75" customHeight="1" x14ac:dyDescent="0.25">
      <c r="A74" s="182" t="s">
        <v>57</v>
      </c>
      <c r="B74" s="188" t="s">
        <v>233</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470</v>
      </c>
      <c r="AA74" s="189"/>
      <c r="AB74" s="189">
        <v>0</v>
      </c>
      <c r="AC74" s="189">
        <v>0</v>
      </c>
    </row>
    <row r="75" spans="1:29" ht="21.75" customHeight="1" x14ac:dyDescent="0.25">
      <c r="A75" s="182" t="s">
        <v>55</v>
      </c>
      <c r="B75" s="183" t="s">
        <v>139</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84" t="s">
        <v>228</v>
      </c>
      <c r="B76" s="187" t="s">
        <v>497</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470</v>
      </c>
      <c r="AA76" s="189"/>
      <c r="AB76" s="189">
        <v>0</v>
      </c>
      <c r="AC76" s="189">
        <v>0</v>
      </c>
    </row>
    <row r="77" spans="1:29" ht="18.75" customHeight="1" x14ac:dyDescent="0.25">
      <c r="A77" s="184" t="s">
        <v>229</v>
      </c>
      <c r="B77" s="187" t="s">
        <v>495</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470</v>
      </c>
      <c r="AA77" s="189"/>
      <c r="AB77" s="189">
        <v>0</v>
      </c>
      <c r="AC77" s="189">
        <v>0</v>
      </c>
    </row>
    <row r="78" spans="1:29" x14ac:dyDescent="0.25">
      <c r="A78" s="184" t="s">
        <v>230</v>
      </c>
      <c r="B78" s="185" t="s">
        <v>155</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470</v>
      </c>
      <c r="AA78" s="189"/>
      <c r="AB78" s="189">
        <v>0</v>
      </c>
      <c r="AC78" s="189">
        <v>0</v>
      </c>
    </row>
    <row r="79" spans="1:29" x14ac:dyDescent="0.25">
      <c r="A79" s="184" t="s">
        <v>231</v>
      </c>
      <c r="B79" s="185" t="s">
        <v>521</v>
      </c>
      <c r="C79" s="189">
        <v>32.963999999999999</v>
      </c>
      <c r="D79" s="189">
        <f>16.482*2</f>
        <v>32.963999999999999</v>
      </c>
      <c r="E79" s="191"/>
      <c r="F79" s="191"/>
      <c r="G79" s="189">
        <v>0</v>
      </c>
      <c r="H79" s="189">
        <v>0</v>
      </c>
      <c r="I79" s="191"/>
      <c r="J79" s="189">
        <v>0</v>
      </c>
      <c r="K79" s="192"/>
      <c r="L79" s="189">
        <v>0</v>
      </c>
      <c r="M79" s="192"/>
      <c r="N79" s="189">
        <v>0</v>
      </c>
      <c r="O79" s="192"/>
      <c r="P79" s="189">
        <v>0</v>
      </c>
      <c r="Q79" s="192"/>
      <c r="R79" s="189">
        <v>0</v>
      </c>
      <c r="S79" s="192"/>
      <c r="T79" s="189">
        <v>0</v>
      </c>
      <c r="U79" s="192"/>
      <c r="V79" s="189">
        <v>0</v>
      </c>
      <c r="W79" s="192"/>
      <c r="X79" s="189">
        <v>0</v>
      </c>
      <c r="Y79" s="192"/>
      <c r="Z79" s="189" t="s">
        <v>470</v>
      </c>
      <c r="AA79" s="192"/>
      <c r="AB79" s="189">
        <v>0</v>
      </c>
      <c r="AC79" s="189">
        <v>0</v>
      </c>
    </row>
    <row r="80" spans="1:29" x14ac:dyDescent="0.25">
      <c r="A80" s="184" t="s">
        <v>232</v>
      </c>
      <c r="B80" s="185" t="s">
        <v>498</v>
      </c>
      <c r="C80" s="189"/>
      <c r="D80" s="192"/>
      <c r="E80" s="191"/>
      <c r="F80" s="191"/>
      <c r="G80" s="189">
        <v>0</v>
      </c>
      <c r="H80" s="189">
        <v>0</v>
      </c>
      <c r="I80" s="191"/>
      <c r="J80" s="189">
        <v>0</v>
      </c>
      <c r="K80" s="192"/>
      <c r="L80" s="189">
        <v>0</v>
      </c>
      <c r="M80" s="192"/>
      <c r="N80" s="189">
        <v>0</v>
      </c>
      <c r="O80" s="192"/>
      <c r="P80" s="189">
        <v>0</v>
      </c>
      <c r="Q80" s="192"/>
      <c r="R80" s="189">
        <v>0</v>
      </c>
      <c r="S80" s="192"/>
      <c r="T80" s="189">
        <v>0</v>
      </c>
      <c r="U80" s="192"/>
      <c r="V80" s="189">
        <v>0</v>
      </c>
      <c r="W80" s="192"/>
      <c r="X80" s="189">
        <v>0</v>
      </c>
      <c r="Y80" s="192"/>
      <c r="Z80" s="189" t="s">
        <v>470</v>
      </c>
      <c r="AA80" s="192"/>
      <c r="AB80" s="189">
        <v>0</v>
      </c>
      <c r="AC80" s="189">
        <v>0</v>
      </c>
    </row>
    <row r="81" spans="1:29" x14ac:dyDescent="0.25">
      <c r="A81" s="184" t="s">
        <v>522</v>
      </c>
      <c r="B81" s="185" t="s">
        <v>499</v>
      </c>
      <c r="C81" s="189"/>
      <c r="D81" s="192"/>
      <c r="E81" s="191"/>
      <c r="F81" s="191"/>
      <c r="G81" s="189">
        <v>0</v>
      </c>
      <c r="H81" s="189">
        <v>0</v>
      </c>
      <c r="I81" s="191"/>
      <c r="J81" s="189">
        <v>0</v>
      </c>
      <c r="K81" s="192"/>
      <c r="L81" s="189">
        <v>0</v>
      </c>
      <c r="M81" s="192"/>
      <c r="N81" s="189">
        <v>0</v>
      </c>
      <c r="O81" s="192"/>
      <c r="P81" s="189">
        <v>0</v>
      </c>
      <c r="Q81" s="192"/>
      <c r="R81" s="189">
        <v>0</v>
      </c>
      <c r="S81" s="192"/>
      <c r="T81" s="189">
        <v>0</v>
      </c>
      <c r="U81" s="192"/>
      <c r="V81" s="189">
        <v>0</v>
      </c>
      <c r="W81" s="192"/>
      <c r="X81" s="189">
        <v>0</v>
      </c>
      <c r="Y81" s="192"/>
      <c r="Z81" s="189" t="s">
        <v>470</v>
      </c>
      <c r="AA81" s="192"/>
      <c r="AB81" s="189">
        <v>0</v>
      </c>
      <c r="AC81" s="189">
        <v>0</v>
      </c>
    </row>
    <row r="82" spans="1:29" x14ac:dyDescent="0.25">
      <c r="A82" s="184" t="s">
        <v>523</v>
      </c>
      <c r="B82" s="185" t="s">
        <v>500</v>
      </c>
      <c r="C82" s="189"/>
      <c r="D82" s="192"/>
      <c r="E82" s="191"/>
      <c r="F82" s="191"/>
      <c r="G82" s="189">
        <v>0</v>
      </c>
      <c r="H82" s="189">
        <v>0</v>
      </c>
      <c r="I82" s="191"/>
      <c r="J82" s="189">
        <v>0</v>
      </c>
      <c r="K82" s="192"/>
      <c r="L82" s="189">
        <v>0</v>
      </c>
      <c r="M82" s="192"/>
      <c r="N82" s="189">
        <v>0</v>
      </c>
      <c r="O82" s="192"/>
      <c r="P82" s="189">
        <v>0</v>
      </c>
      <c r="Q82" s="192"/>
      <c r="R82" s="189">
        <v>0</v>
      </c>
      <c r="S82" s="192"/>
      <c r="T82" s="189">
        <v>0</v>
      </c>
      <c r="U82" s="192"/>
      <c r="V82" s="189">
        <v>0</v>
      </c>
      <c r="W82" s="192"/>
      <c r="X82" s="189">
        <v>0</v>
      </c>
      <c r="Y82" s="192"/>
      <c r="Z82" s="189" t="s">
        <v>470</v>
      </c>
      <c r="AA82" s="192"/>
      <c r="AB82" s="189">
        <v>0</v>
      </c>
      <c r="AC82" s="189">
        <v>0</v>
      </c>
    </row>
    <row r="83" spans="1:29" x14ac:dyDescent="0.25">
      <c r="A83" s="184" t="s">
        <v>524</v>
      </c>
      <c r="B83" s="185" t="s">
        <v>502</v>
      </c>
      <c r="C83" s="189"/>
      <c r="D83" s="192"/>
      <c r="E83" s="191"/>
      <c r="F83" s="191"/>
      <c r="G83" s="189">
        <v>0</v>
      </c>
      <c r="H83" s="189">
        <v>0</v>
      </c>
      <c r="I83" s="191"/>
      <c r="J83" s="189">
        <v>0</v>
      </c>
      <c r="K83" s="192"/>
      <c r="L83" s="189">
        <v>0</v>
      </c>
      <c r="M83" s="192"/>
      <c r="N83" s="189">
        <v>0</v>
      </c>
      <c r="O83" s="192"/>
      <c r="P83" s="189">
        <v>0</v>
      </c>
      <c r="Q83" s="192"/>
      <c r="R83" s="189">
        <v>0</v>
      </c>
      <c r="S83" s="192"/>
      <c r="T83" s="189">
        <v>0</v>
      </c>
      <c r="U83" s="192"/>
      <c r="V83" s="189">
        <v>0</v>
      </c>
      <c r="W83" s="192"/>
      <c r="X83" s="189">
        <v>0</v>
      </c>
      <c r="Y83" s="192"/>
      <c r="Z83" s="189" t="s">
        <v>470</v>
      </c>
      <c r="AA83" s="192"/>
      <c r="AB83" s="189">
        <v>0</v>
      </c>
      <c r="AC83" s="189">
        <v>0</v>
      </c>
    </row>
    <row r="84" spans="1:29" x14ac:dyDescent="0.25">
      <c r="A84" s="184" t="s">
        <v>525</v>
      </c>
      <c r="B84" s="185" t="s">
        <v>504</v>
      </c>
      <c r="C84" s="189"/>
      <c r="D84" s="192"/>
      <c r="E84" s="191"/>
      <c r="F84" s="191"/>
      <c r="G84" s="189">
        <v>0</v>
      </c>
      <c r="H84" s="189">
        <v>0</v>
      </c>
      <c r="I84" s="191"/>
      <c r="J84" s="189">
        <v>0</v>
      </c>
      <c r="K84" s="192"/>
      <c r="L84" s="189">
        <v>0</v>
      </c>
      <c r="M84" s="192"/>
      <c r="N84" s="189">
        <v>0</v>
      </c>
      <c r="O84" s="192"/>
      <c r="P84" s="189">
        <v>0</v>
      </c>
      <c r="Q84" s="192"/>
      <c r="R84" s="189">
        <v>0</v>
      </c>
      <c r="S84" s="192"/>
      <c r="T84" s="189">
        <v>0</v>
      </c>
      <c r="U84" s="192"/>
      <c r="V84" s="189">
        <v>0</v>
      </c>
      <c r="W84" s="192"/>
      <c r="X84" s="189">
        <v>0</v>
      </c>
      <c r="Y84" s="192"/>
      <c r="Z84" s="189" t="s">
        <v>470</v>
      </c>
      <c r="AA84" s="192"/>
      <c r="AB84" s="189">
        <v>0</v>
      </c>
      <c r="AC84" s="189">
        <v>0</v>
      </c>
    </row>
    <row r="85" spans="1:29" x14ac:dyDescent="0.25">
      <c r="A85" s="184" t="s">
        <v>526</v>
      </c>
      <c r="B85" s="185" t="s">
        <v>506</v>
      </c>
      <c r="C85" s="189"/>
      <c r="D85" s="192"/>
      <c r="E85" s="191"/>
      <c r="F85" s="191"/>
      <c r="G85" s="189">
        <v>0</v>
      </c>
      <c r="H85" s="189">
        <v>0</v>
      </c>
      <c r="I85" s="191"/>
      <c r="J85" s="189">
        <v>0</v>
      </c>
      <c r="K85" s="192"/>
      <c r="L85" s="189">
        <v>0</v>
      </c>
      <c r="M85" s="192"/>
      <c r="N85" s="189">
        <v>0</v>
      </c>
      <c r="O85" s="192"/>
      <c r="P85" s="189">
        <v>0</v>
      </c>
      <c r="Q85" s="192"/>
      <c r="R85" s="189">
        <v>0</v>
      </c>
      <c r="S85" s="192"/>
      <c r="T85" s="189">
        <v>0</v>
      </c>
      <c r="U85" s="192"/>
      <c r="V85" s="189">
        <v>0</v>
      </c>
      <c r="W85" s="192"/>
      <c r="X85" s="189">
        <v>0</v>
      </c>
      <c r="Y85" s="192"/>
      <c r="Z85" s="189" t="s">
        <v>470</v>
      </c>
      <c r="AA85" s="192"/>
      <c r="AB85" s="189">
        <v>0</v>
      </c>
      <c r="AC85" s="189">
        <v>0</v>
      </c>
    </row>
    <row r="86" spans="1:29" x14ac:dyDescent="0.25">
      <c r="A86" s="184" t="s">
        <v>527</v>
      </c>
      <c r="B86" s="185" t="s">
        <v>508</v>
      </c>
      <c r="C86" s="189"/>
      <c r="D86" s="192"/>
      <c r="E86" s="191"/>
      <c r="F86" s="191"/>
      <c r="G86" s="189">
        <v>0</v>
      </c>
      <c r="H86" s="189">
        <v>0</v>
      </c>
      <c r="I86" s="191"/>
      <c r="J86" s="189">
        <v>0</v>
      </c>
      <c r="K86" s="192"/>
      <c r="L86" s="189">
        <v>0</v>
      </c>
      <c r="M86" s="192"/>
      <c r="N86" s="189">
        <v>0</v>
      </c>
      <c r="O86" s="192"/>
      <c r="P86" s="189">
        <v>0</v>
      </c>
      <c r="Q86" s="192"/>
      <c r="R86" s="189">
        <v>0</v>
      </c>
      <c r="S86" s="192"/>
      <c r="T86" s="189">
        <v>0</v>
      </c>
      <c r="U86" s="192"/>
      <c r="V86" s="189">
        <v>0</v>
      </c>
      <c r="W86" s="192"/>
      <c r="X86" s="189">
        <v>0</v>
      </c>
      <c r="Y86" s="192"/>
      <c r="Z86" s="189" t="s">
        <v>470</v>
      </c>
      <c r="AA86" s="192"/>
      <c r="AB86" s="189">
        <v>0</v>
      </c>
      <c r="AC86" s="18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M_TP1200.VL.0041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3" t="str">
        <f>'1. паспорт местоположение'!A15:C15</f>
        <v>Реконструкция ВЛ 110 кВ отпайка Речная от ВЛ Святогор – Средний Балык 1, 2 (замена 72 опор, 2х16,5 км провода)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96" t="s">
        <v>443</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26" customFormat="1" ht="58.5" customHeight="1" x14ac:dyDescent="0.25">
      <c r="A22" s="497" t="s">
        <v>51</v>
      </c>
      <c r="B22" s="500" t="s">
        <v>23</v>
      </c>
      <c r="C22" s="497" t="s">
        <v>50</v>
      </c>
      <c r="D22" s="497" t="s">
        <v>49</v>
      </c>
      <c r="E22" s="503" t="s">
        <v>454</v>
      </c>
      <c r="F22" s="504"/>
      <c r="G22" s="504"/>
      <c r="H22" s="504"/>
      <c r="I22" s="504"/>
      <c r="J22" s="504"/>
      <c r="K22" s="504"/>
      <c r="L22" s="505"/>
      <c r="M22" s="497" t="s">
        <v>48</v>
      </c>
      <c r="N22" s="497" t="s">
        <v>47</v>
      </c>
      <c r="O22" s="497" t="s">
        <v>46</v>
      </c>
      <c r="P22" s="506" t="s">
        <v>241</v>
      </c>
      <c r="Q22" s="506" t="s">
        <v>45</v>
      </c>
      <c r="R22" s="506" t="s">
        <v>44</v>
      </c>
      <c r="S22" s="506" t="s">
        <v>43</v>
      </c>
      <c r="T22" s="506"/>
      <c r="U22" s="507" t="s">
        <v>42</v>
      </c>
      <c r="V22" s="507" t="s">
        <v>41</v>
      </c>
      <c r="W22" s="506" t="s">
        <v>40</v>
      </c>
      <c r="X22" s="506" t="s">
        <v>39</v>
      </c>
      <c r="Y22" s="506" t="s">
        <v>38</v>
      </c>
      <c r="Z22" s="520" t="s">
        <v>37</v>
      </c>
      <c r="AA22" s="506" t="s">
        <v>36</v>
      </c>
      <c r="AB22" s="506" t="s">
        <v>35</v>
      </c>
      <c r="AC22" s="506" t="s">
        <v>34</v>
      </c>
      <c r="AD22" s="506" t="s">
        <v>33</v>
      </c>
      <c r="AE22" s="506" t="s">
        <v>32</v>
      </c>
      <c r="AF22" s="506" t="s">
        <v>31</v>
      </c>
      <c r="AG22" s="506"/>
      <c r="AH22" s="506"/>
      <c r="AI22" s="506"/>
      <c r="AJ22" s="506"/>
      <c r="AK22" s="506"/>
      <c r="AL22" s="506" t="s">
        <v>30</v>
      </c>
      <c r="AM22" s="506"/>
      <c r="AN22" s="506"/>
      <c r="AO22" s="506"/>
      <c r="AP22" s="506" t="s">
        <v>29</v>
      </c>
      <c r="AQ22" s="506"/>
      <c r="AR22" s="506" t="s">
        <v>28</v>
      </c>
      <c r="AS22" s="506" t="s">
        <v>27</v>
      </c>
      <c r="AT22" s="506" t="s">
        <v>26</v>
      </c>
      <c r="AU22" s="506" t="s">
        <v>25</v>
      </c>
      <c r="AV22" s="510" t="s">
        <v>24</v>
      </c>
    </row>
    <row r="23" spans="1:48" s="26" customFormat="1" ht="64.5" customHeight="1" x14ac:dyDescent="0.25">
      <c r="A23" s="498"/>
      <c r="B23" s="501"/>
      <c r="C23" s="498"/>
      <c r="D23" s="498"/>
      <c r="E23" s="512" t="s">
        <v>22</v>
      </c>
      <c r="F23" s="514" t="s">
        <v>138</v>
      </c>
      <c r="G23" s="514" t="s">
        <v>137</v>
      </c>
      <c r="H23" s="514" t="s">
        <v>136</v>
      </c>
      <c r="I23" s="518" t="s">
        <v>362</v>
      </c>
      <c r="J23" s="518" t="s">
        <v>363</v>
      </c>
      <c r="K23" s="518" t="s">
        <v>364</v>
      </c>
      <c r="L23" s="514" t="s">
        <v>79</v>
      </c>
      <c r="M23" s="498"/>
      <c r="N23" s="498"/>
      <c r="O23" s="498"/>
      <c r="P23" s="506"/>
      <c r="Q23" s="506"/>
      <c r="R23" s="506"/>
      <c r="S23" s="516" t="s">
        <v>1</v>
      </c>
      <c r="T23" s="516" t="s">
        <v>10</v>
      </c>
      <c r="U23" s="507"/>
      <c r="V23" s="507"/>
      <c r="W23" s="506"/>
      <c r="X23" s="506"/>
      <c r="Y23" s="506"/>
      <c r="Z23" s="506"/>
      <c r="AA23" s="506"/>
      <c r="AB23" s="506"/>
      <c r="AC23" s="506"/>
      <c r="AD23" s="506"/>
      <c r="AE23" s="506"/>
      <c r="AF23" s="506" t="s">
        <v>21</v>
      </c>
      <c r="AG23" s="506"/>
      <c r="AH23" s="506" t="s">
        <v>20</v>
      </c>
      <c r="AI23" s="506"/>
      <c r="AJ23" s="497" t="s">
        <v>19</v>
      </c>
      <c r="AK23" s="497" t="s">
        <v>18</v>
      </c>
      <c r="AL23" s="497" t="s">
        <v>17</v>
      </c>
      <c r="AM23" s="497" t="s">
        <v>16</v>
      </c>
      <c r="AN23" s="497" t="s">
        <v>15</v>
      </c>
      <c r="AO23" s="497" t="s">
        <v>14</v>
      </c>
      <c r="AP23" s="497" t="s">
        <v>13</v>
      </c>
      <c r="AQ23" s="508" t="s">
        <v>10</v>
      </c>
      <c r="AR23" s="506"/>
      <c r="AS23" s="506"/>
      <c r="AT23" s="506"/>
      <c r="AU23" s="506"/>
      <c r="AV23" s="511"/>
    </row>
    <row r="24" spans="1:48" s="26" customFormat="1" ht="96.75" customHeight="1" x14ac:dyDescent="0.25">
      <c r="A24" s="499"/>
      <c r="B24" s="502"/>
      <c r="C24" s="499"/>
      <c r="D24" s="499"/>
      <c r="E24" s="513"/>
      <c r="F24" s="515"/>
      <c r="G24" s="515"/>
      <c r="H24" s="515"/>
      <c r="I24" s="519"/>
      <c r="J24" s="519"/>
      <c r="K24" s="519"/>
      <c r="L24" s="515"/>
      <c r="M24" s="499"/>
      <c r="N24" s="499"/>
      <c r="O24" s="499"/>
      <c r="P24" s="506"/>
      <c r="Q24" s="506"/>
      <c r="R24" s="506"/>
      <c r="S24" s="517"/>
      <c r="T24" s="517"/>
      <c r="U24" s="507"/>
      <c r="V24" s="507"/>
      <c r="W24" s="506"/>
      <c r="X24" s="506"/>
      <c r="Y24" s="506"/>
      <c r="Z24" s="506"/>
      <c r="AA24" s="506"/>
      <c r="AB24" s="506"/>
      <c r="AC24" s="506"/>
      <c r="AD24" s="506"/>
      <c r="AE24" s="506"/>
      <c r="AF24" s="132" t="s">
        <v>12</v>
      </c>
      <c r="AG24" s="132" t="s">
        <v>11</v>
      </c>
      <c r="AH24" s="133" t="s">
        <v>1</v>
      </c>
      <c r="AI24" s="133" t="s">
        <v>10</v>
      </c>
      <c r="AJ24" s="499"/>
      <c r="AK24" s="499"/>
      <c r="AL24" s="499"/>
      <c r="AM24" s="499"/>
      <c r="AN24" s="499"/>
      <c r="AO24" s="499"/>
      <c r="AP24" s="499"/>
      <c r="AQ24" s="509"/>
      <c r="AR24" s="506"/>
      <c r="AS24" s="506"/>
      <c r="AT24" s="506"/>
      <c r="AU24" s="506"/>
      <c r="AV24" s="5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68</v>
      </c>
    </row>
    <row r="2" spans="1:8" ht="18.75" x14ac:dyDescent="0.3">
      <c r="B2" s="15" t="s">
        <v>9</v>
      </c>
    </row>
    <row r="3" spans="1:8" ht="18.75" x14ac:dyDescent="0.3">
      <c r="B3" s="15" t="s">
        <v>462</v>
      </c>
    </row>
    <row r="4" spans="1:8" x14ac:dyDescent="0.25">
      <c r="B4" s="42"/>
    </row>
    <row r="5" spans="1:8" ht="18.75" x14ac:dyDescent="0.3">
      <c r="A5" s="521" t="str">
        <f>'1. паспорт местоположение'!A5:C5</f>
        <v>Год раскрытия информации: 2026 год</v>
      </c>
      <c r="B5" s="521"/>
      <c r="C5" s="68"/>
      <c r="D5" s="68"/>
      <c r="E5" s="68"/>
      <c r="F5" s="68"/>
      <c r="G5" s="68"/>
      <c r="H5" s="68"/>
    </row>
    <row r="6" spans="1:8" ht="18.75" x14ac:dyDescent="0.3">
      <c r="A6" s="137"/>
      <c r="B6" s="137"/>
      <c r="C6" s="137"/>
      <c r="D6" s="137"/>
      <c r="E6" s="137"/>
      <c r="F6" s="137"/>
      <c r="G6" s="137"/>
      <c r="H6" s="137"/>
    </row>
    <row r="7" spans="1:8" ht="18.75" x14ac:dyDescent="0.25">
      <c r="A7" s="318" t="s">
        <v>8</v>
      </c>
      <c r="B7" s="318"/>
      <c r="C7" s="136"/>
      <c r="D7" s="136"/>
      <c r="E7" s="136"/>
      <c r="F7" s="136"/>
      <c r="G7" s="136"/>
      <c r="H7" s="136"/>
    </row>
    <row r="8" spans="1:8" ht="18.75" x14ac:dyDescent="0.25">
      <c r="A8" s="136"/>
      <c r="B8" s="136"/>
      <c r="C8" s="136"/>
      <c r="D8" s="136"/>
      <c r="E8" s="136"/>
      <c r="F8" s="136"/>
      <c r="G8" s="136"/>
      <c r="H8" s="136"/>
    </row>
    <row r="9" spans="1:8" x14ac:dyDescent="0.25">
      <c r="A9" s="313" t="str">
        <f>'1. паспорт местоположение'!A9:C9</f>
        <v xml:space="preserve"> АО "Россети Тюмень" </v>
      </c>
      <c r="B9" s="313"/>
      <c r="C9" s="134"/>
      <c r="D9" s="134"/>
      <c r="E9" s="134"/>
      <c r="F9" s="134"/>
      <c r="G9" s="134"/>
      <c r="H9" s="134"/>
    </row>
    <row r="10" spans="1:8" x14ac:dyDescent="0.25">
      <c r="A10" s="314" t="s">
        <v>7</v>
      </c>
      <c r="B10" s="314"/>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13" t="str">
        <f>'1. паспорт местоположение'!A12:C12</f>
        <v>M_TP1200.VL.0041</v>
      </c>
      <c r="B12" s="313"/>
      <c r="C12" s="134"/>
      <c r="D12" s="134"/>
      <c r="E12" s="134"/>
      <c r="F12" s="134"/>
      <c r="G12" s="134"/>
      <c r="H12" s="134"/>
    </row>
    <row r="13" spans="1:8" x14ac:dyDescent="0.25">
      <c r="A13" s="314" t="s">
        <v>6</v>
      </c>
      <c r="B13" s="314"/>
      <c r="C13" s="135"/>
      <c r="D13" s="135"/>
      <c r="E13" s="135"/>
      <c r="F13" s="135"/>
      <c r="G13" s="135"/>
      <c r="H13" s="135"/>
    </row>
    <row r="14" spans="1:8" ht="18.75" x14ac:dyDescent="0.25">
      <c r="A14" s="11"/>
      <c r="B14" s="11"/>
      <c r="C14" s="11"/>
      <c r="D14" s="11"/>
      <c r="E14" s="11"/>
      <c r="F14" s="11"/>
      <c r="G14" s="11"/>
      <c r="H14" s="11"/>
    </row>
    <row r="15" spans="1:8" ht="51" customHeight="1" x14ac:dyDescent="0.25">
      <c r="A15" s="351" t="str">
        <f>'1. паспорт местоположение'!A15:C15</f>
        <v>Реконструкция ВЛ 110 кВ отпайка Речная от ВЛ Святогор – Средний Балык 1, 2 (замена 72 опор, 2х16,5 км провода)</v>
      </c>
      <c r="B15" s="351"/>
      <c r="C15" s="134"/>
      <c r="D15" s="134"/>
      <c r="E15" s="134"/>
      <c r="F15" s="134"/>
      <c r="G15" s="134"/>
      <c r="H15" s="134"/>
    </row>
    <row r="16" spans="1:8" x14ac:dyDescent="0.25">
      <c r="A16" s="314" t="s">
        <v>5</v>
      </c>
      <c r="B16" s="314"/>
      <c r="C16" s="135"/>
      <c r="D16" s="135"/>
      <c r="E16" s="135"/>
      <c r="F16" s="135"/>
      <c r="G16" s="135"/>
      <c r="H16" s="135"/>
    </row>
    <row r="17" spans="1:2" x14ac:dyDescent="0.25">
      <c r="B17" s="105"/>
    </row>
    <row r="18" spans="1:2" ht="33.75" customHeight="1" x14ac:dyDescent="0.25">
      <c r="A18" s="525" t="s">
        <v>444</v>
      </c>
      <c r="B18" s="526"/>
    </row>
    <row r="19" spans="1:2" x14ac:dyDescent="0.25">
      <c r="B19" s="42"/>
    </row>
    <row r="20" spans="1:2" ht="16.5" thickBot="1" x14ac:dyDescent="0.3">
      <c r="B20" s="106"/>
    </row>
    <row r="21" spans="1:2" ht="40.5" customHeight="1" thickBot="1" x14ac:dyDescent="0.3">
      <c r="A21" s="107" t="s">
        <v>313</v>
      </c>
      <c r="B21" s="200" t="str">
        <f>A15</f>
        <v>Реконструкция ВЛ 110 кВ отпайка Речная от ВЛ Святогор – Средний Балык 1, 2 (замена 72 опор, 2х16,5 км провода)</v>
      </c>
    </row>
    <row r="22" spans="1:2" ht="16.5" thickBot="1" x14ac:dyDescent="0.3">
      <c r="A22" s="107" t="s">
        <v>314</v>
      </c>
      <c r="B22" s="196" t="s">
        <v>477</v>
      </c>
    </row>
    <row r="23" spans="1:2" ht="16.5" thickBot="1" x14ac:dyDescent="0.3">
      <c r="A23" s="107" t="s">
        <v>294</v>
      </c>
      <c r="B23" s="197" t="s">
        <v>476</v>
      </c>
    </row>
    <row r="24" spans="1:2" ht="16.5" thickBot="1" x14ac:dyDescent="0.3">
      <c r="A24" s="107" t="s">
        <v>315</v>
      </c>
      <c r="B24" s="197" t="s">
        <v>493</v>
      </c>
    </row>
    <row r="25" spans="1:2" ht="16.5" thickBot="1" x14ac:dyDescent="0.3">
      <c r="A25" s="108" t="s">
        <v>316</v>
      </c>
      <c r="B25" s="196">
        <v>2031</v>
      </c>
    </row>
    <row r="26" spans="1:2" ht="16.5" thickBot="1" x14ac:dyDescent="0.3">
      <c r="A26" s="109" t="s">
        <v>317</v>
      </c>
      <c r="B26" s="196" t="s">
        <v>481</v>
      </c>
    </row>
    <row r="27" spans="1:2" ht="29.25" thickBot="1" x14ac:dyDescent="0.3">
      <c r="A27" s="117" t="s">
        <v>569</v>
      </c>
      <c r="B27" s="198">
        <v>717.08084578</v>
      </c>
    </row>
    <row r="28" spans="1:2" ht="16.5" thickBot="1" x14ac:dyDescent="0.3">
      <c r="A28" s="112" t="s">
        <v>318</v>
      </c>
      <c r="B28" s="199" t="s">
        <v>494</v>
      </c>
    </row>
    <row r="29" spans="1:2" ht="29.25" thickBot="1" x14ac:dyDescent="0.3">
      <c r="A29" s="118" t="s">
        <v>319</v>
      </c>
      <c r="B29" s="112"/>
    </row>
    <row r="30" spans="1:2" ht="29.25" thickBot="1" x14ac:dyDescent="0.3">
      <c r="A30" s="118" t="s">
        <v>320</v>
      </c>
      <c r="B30" s="112"/>
    </row>
    <row r="31" spans="1:2" ht="16.5" thickBot="1" x14ac:dyDescent="0.3">
      <c r="A31" s="112" t="s">
        <v>321</v>
      </c>
      <c r="B31" s="112"/>
    </row>
    <row r="32" spans="1:2" ht="29.25" thickBot="1" x14ac:dyDescent="0.3">
      <c r="A32" s="118" t="s">
        <v>322</v>
      </c>
      <c r="B32" s="112"/>
    </row>
    <row r="33" spans="1:2" ht="16.5" thickBot="1" x14ac:dyDescent="0.3">
      <c r="A33" s="112" t="s">
        <v>323</v>
      </c>
      <c r="B33" s="112"/>
    </row>
    <row r="34" spans="1:2" ht="16.5" thickBot="1" x14ac:dyDescent="0.3">
      <c r="A34" s="112" t="s">
        <v>324</v>
      </c>
      <c r="B34" s="112"/>
    </row>
    <row r="35" spans="1:2" ht="16.5" thickBot="1" x14ac:dyDescent="0.3">
      <c r="A35" s="112" t="s">
        <v>325</v>
      </c>
      <c r="B35" s="112"/>
    </row>
    <row r="36" spans="1:2" ht="16.5" thickBot="1" x14ac:dyDescent="0.3">
      <c r="A36" s="112" t="s">
        <v>326</v>
      </c>
      <c r="B36" s="112"/>
    </row>
    <row r="37" spans="1:2" ht="29.25" thickBot="1" x14ac:dyDescent="0.3">
      <c r="A37" s="118" t="s">
        <v>327</v>
      </c>
      <c r="B37" s="112"/>
    </row>
    <row r="38" spans="1:2" ht="16.5" thickBot="1" x14ac:dyDescent="0.3">
      <c r="A38" s="112" t="s">
        <v>323</v>
      </c>
      <c r="B38" s="112"/>
    </row>
    <row r="39" spans="1:2" ht="16.5" thickBot="1" x14ac:dyDescent="0.3">
      <c r="A39" s="112" t="s">
        <v>324</v>
      </c>
      <c r="B39" s="112"/>
    </row>
    <row r="40" spans="1:2" ht="16.5" thickBot="1" x14ac:dyDescent="0.3">
      <c r="A40" s="112" t="s">
        <v>325</v>
      </c>
      <c r="B40" s="112"/>
    </row>
    <row r="41" spans="1:2" ht="16.5" thickBot="1" x14ac:dyDescent="0.3">
      <c r="A41" s="112" t="s">
        <v>326</v>
      </c>
      <c r="B41" s="112"/>
    </row>
    <row r="42" spans="1:2" ht="29.25" thickBot="1" x14ac:dyDescent="0.3">
      <c r="A42" s="118" t="s">
        <v>328</v>
      </c>
      <c r="B42" s="112"/>
    </row>
    <row r="43" spans="1:2" ht="16.5" thickBot="1" x14ac:dyDescent="0.3">
      <c r="A43" s="112" t="s">
        <v>323</v>
      </c>
      <c r="B43" s="112"/>
    </row>
    <row r="44" spans="1:2" ht="16.5" thickBot="1" x14ac:dyDescent="0.3">
      <c r="A44" s="112" t="s">
        <v>324</v>
      </c>
      <c r="B44" s="112"/>
    </row>
    <row r="45" spans="1:2" ht="16.5" thickBot="1" x14ac:dyDescent="0.3">
      <c r="A45" s="112" t="s">
        <v>325</v>
      </c>
      <c r="B45" s="112"/>
    </row>
    <row r="46" spans="1:2" ht="16.5" thickBot="1" x14ac:dyDescent="0.3">
      <c r="A46" s="112" t="s">
        <v>326</v>
      </c>
      <c r="B46" s="112"/>
    </row>
    <row r="47" spans="1:2" ht="29.25" thickBot="1" x14ac:dyDescent="0.3">
      <c r="A47" s="111" t="s">
        <v>329</v>
      </c>
      <c r="B47" s="119"/>
    </row>
    <row r="48" spans="1:2" ht="16.5" thickBot="1" x14ac:dyDescent="0.3">
      <c r="A48" s="113" t="s">
        <v>321</v>
      </c>
      <c r="B48" s="119"/>
    </row>
    <row r="49" spans="1:2" ht="16.5" thickBot="1" x14ac:dyDescent="0.3">
      <c r="A49" s="113" t="s">
        <v>330</v>
      </c>
      <c r="B49" s="119"/>
    </row>
    <row r="50" spans="1:2" ht="16.5" thickBot="1" x14ac:dyDescent="0.3">
      <c r="A50" s="113" t="s">
        <v>331</v>
      </c>
      <c r="B50" s="119"/>
    </row>
    <row r="51" spans="1:2" ht="16.5" thickBot="1" x14ac:dyDescent="0.3">
      <c r="A51" s="113" t="s">
        <v>332</v>
      </c>
      <c r="B51" s="119"/>
    </row>
    <row r="52" spans="1:2" ht="16.5" thickBot="1" x14ac:dyDescent="0.3">
      <c r="A52" s="108" t="s">
        <v>333</v>
      </c>
      <c r="B52" s="120"/>
    </row>
    <row r="53" spans="1:2" ht="16.5" thickBot="1" x14ac:dyDescent="0.3">
      <c r="A53" s="108" t="s">
        <v>334</v>
      </c>
      <c r="B53" s="120"/>
    </row>
    <row r="54" spans="1:2" ht="16.5" thickBot="1" x14ac:dyDescent="0.3">
      <c r="A54" s="108" t="s">
        <v>335</v>
      </c>
      <c r="B54" s="120"/>
    </row>
    <row r="55" spans="1:2" ht="16.5" thickBot="1" x14ac:dyDescent="0.3">
      <c r="A55" s="109" t="s">
        <v>336</v>
      </c>
      <c r="B55" s="110"/>
    </row>
    <row r="56" spans="1:2" ht="15.75" customHeight="1" x14ac:dyDescent="0.25">
      <c r="A56" s="111" t="s">
        <v>337</v>
      </c>
      <c r="B56" s="157"/>
    </row>
    <row r="57" spans="1:2" x14ac:dyDescent="0.25">
      <c r="A57" s="115" t="s">
        <v>338</v>
      </c>
      <c r="B57" s="527" t="s">
        <v>478</v>
      </c>
    </row>
    <row r="58" spans="1:2" x14ac:dyDescent="0.25">
      <c r="A58" s="115" t="s">
        <v>339</v>
      </c>
      <c r="B58" s="527"/>
    </row>
    <row r="59" spans="1:2" x14ac:dyDescent="0.25">
      <c r="A59" s="115" t="s">
        <v>340</v>
      </c>
      <c r="B59" s="527"/>
    </row>
    <row r="60" spans="1:2" x14ac:dyDescent="0.25">
      <c r="A60" s="115" t="s">
        <v>341</v>
      </c>
      <c r="B60" s="527"/>
    </row>
    <row r="61" spans="1:2" ht="16.5" thickBot="1" x14ac:dyDescent="0.3">
      <c r="A61" s="116" t="s">
        <v>342</v>
      </c>
      <c r="B61" s="527"/>
    </row>
    <row r="62" spans="1:2" ht="30.75" thickBot="1" x14ac:dyDescent="0.3">
      <c r="A62" s="113" t="s">
        <v>343</v>
      </c>
      <c r="B62" s="527"/>
    </row>
    <row r="63" spans="1:2" ht="29.25" thickBot="1" x14ac:dyDescent="0.3">
      <c r="A63" s="108" t="s">
        <v>344</v>
      </c>
      <c r="B63" s="114"/>
    </row>
    <row r="64" spans="1:2" ht="16.5" thickBot="1" x14ac:dyDescent="0.3">
      <c r="A64" s="113" t="s">
        <v>321</v>
      </c>
      <c r="B64" s="121"/>
    </row>
    <row r="65" spans="1:2" ht="16.5" thickBot="1" x14ac:dyDescent="0.3">
      <c r="A65" s="113" t="s">
        <v>345</v>
      </c>
      <c r="B65" s="114"/>
    </row>
    <row r="66" spans="1:2" ht="16.5" thickBot="1" x14ac:dyDescent="0.3">
      <c r="A66" s="113" t="s">
        <v>346</v>
      </c>
      <c r="B66" s="121"/>
    </row>
    <row r="67" spans="1:2" ht="16.5" thickBot="1" x14ac:dyDescent="0.3">
      <c r="A67" s="122" t="s">
        <v>347</v>
      </c>
      <c r="B67" s="138"/>
    </row>
    <row r="68" spans="1:2" ht="16.5" thickBot="1" x14ac:dyDescent="0.3">
      <c r="A68" s="108" t="s">
        <v>348</v>
      </c>
      <c r="B68" s="120"/>
    </row>
    <row r="69" spans="1:2" ht="16.5" thickBot="1" x14ac:dyDescent="0.3">
      <c r="A69" s="115" t="s">
        <v>349</v>
      </c>
      <c r="B69" s="123"/>
    </row>
    <row r="70" spans="1:2" ht="16.5" thickBot="1" x14ac:dyDescent="0.3">
      <c r="A70" s="115" t="s">
        <v>350</v>
      </c>
      <c r="B70" s="123"/>
    </row>
    <row r="71" spans="1:2" ht="16.5" thickBot="1" x14ac:dyDescent="0.3">
      <c r="A71" s="115" t="s">
        <v>351</v>
      </c>
      <c r="B71" s="123"/>
    </row>
    <row r="72" spans="1:2" ht="29.25" thickBot="1" x14ac:dyDescent="0.3">
      <c r="A72" s="124" t="s">
        <v>352</v>
      </c>
      <c r="B72" s="201" t="s">
        <v>479</v>
      </c>
    </row>
    <row r="73" spans="1:2" ht="28.5" x14ac:dyDescent="0.25">
      <c r="A73" s="111" t="s">
        <v>353</v>
      </c>
      <c r="B73" s="522"/>
    </row>
    <row r="74" spans="1:2" x14ac:dyDescent="0.25">
      <c r="A74" s="115" t="s">
        <v>354</v>
      </c>
      <c r="B74" s="523"/>
    </row>
    <row r="75" spans="1:2" x14ac:dyDescent="0.25">
      <c r="A75" s="115" t="s">
        <v>355</v>
      </c>
      <c r="B75" s="523"/>
    </row>
    <row r="76" spans="1:2" x14ac:dyDescent="0.25">
      <c r="A76" s="115" t="s">
        <v>356</v>
      </c>
      <c r="B76" s="523"/>
    </row>
    <row r="77" spans="1:2" x14ac:dyDescent="0.25">
      <c r="A77" s="115" t="s">
        <v>357</v>
      </c>
      <c r="B77" s="523"/>
    </row>
    <row r="78" spans="1:2" ht="16.5" thickBot="1" x14ac:dyDescent="0.3">
      <c r="A78" s="125" t="s">
        <v>358</v>
      </c>
      <c r="B78" s="524"/>
    </row>
    <row r="81" spans="1:2" x14ac:dyDescent="0.25">
      <c r="A81" s="126"/>
      <c r="B81" s="127"/>
    </row>
    <row r="82" spans="1:2" x14ac:dyDescent="0.25">
      <c r="B82" s="128"/>
    </row>
    <row r="83" spans="1:2" x14ac:dyDescent="0.25">
      <c r="B83" s="129"/>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2026-04-21T13:43:13Z</dcterms:modified>
</cp:coreProperties>
</file>