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48\"/>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A5" i="16" l="1"/>
  <c r="A15" i="19" l="1"/>
  <c r="A12" i="19"/>
  <c r="A9" i="19"/>
  <c r="A5" i="19"/>
  <c r="A5" i="14"/>
  <c r="A6" i="13"/>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4" i="22"/>
  <c r="B47" i="22" s="1"/>
  <c r="B51" i="22" s="1"/>
</calcChain>
</file>

<file path=xl/sharedStrings.xml><?xml version="1.0" encoding="utf-8"?>
<sst xmlns="http://schemas.openxmlformats.org/spreadsheetml/2006/main" count="1130" uniqueCount="582">
  <si>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</si>
  <si>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</si>
  <si>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</si>
  <si>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</si>
  <si>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</si>
  <si>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</si>
  <si>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</si>
  <si>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</si>
  <si>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</si>
  <si>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</si>
  <si>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</si>
  <si>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</si>
  <si>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</si>
  <si>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</si>
  <si>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</si>
  <si>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</si>
  <si>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</si>
  <si>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</si>
  <si>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</si>
  <si>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</si>
  <si>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</si>
  <si>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</si>
  <si>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</si>
  <si>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</si>
  <si>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</si>
  <si>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</si>
  <si>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</si>
  <si>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</si>
  <si>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</si>
  <si>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</si>
  <si>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</si>
  <si>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</si>
  <si>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</si>
  <si>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</si>
  <si>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</si>
  <si>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</si>
  <si>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</si>
  <si>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</si>
  <si>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</si>
  <si>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</si>
  <si>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</si>
  <si>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</si>
  <si>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</si>
  <si>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</si>
  <si>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</si>
  <si>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</si>
  <si>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</si>
  <si>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</si>
  <si>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</si>
  <si>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</si>
  <si>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</si>
  <si>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</si>
  <si>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</si>
  <si>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</si>
  <si>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</si>
  <si>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</si>
  <si>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</si>
  <si>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</si>
  <si>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</si>
  <si>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</si>
  <si>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</si>
  <si>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</si>
  <si>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</si>
  <si>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</si>
  <si>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</si>
  <si>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</si>
  <si>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</si>
  <si>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</si>
  <si>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</si>
  <si>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</si>
  <si>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</si>
  <si>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</si>
  <si>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</si>
  <si>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</si>
  <si>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</si>
  <si>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</si>
  <si>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</si>
  <si>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</si>
  <si>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</si>
  <si>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</si>
  <si>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</si>
  <si>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</si>
  <si>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</si>
  <si>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</si>
  <si>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</si>
  <si>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</si>
  <si>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</si>
  <si>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</si>
  <si>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</si>
  <si>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</si>
  <si>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</si>
  <si>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</si>
  <si>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</si>
  <si>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</si>
  <si>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</si>
  <si>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</si>
  <si>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</si>
  <si>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</si>
  <si>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</si>
  <si>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</si>
  <si>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</si>
  <si>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</si>
  <si>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</si>
  <si>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</si>
  <si>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</si>
  <si>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</si>
  <si>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</si>
  <si>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</si>
  <si>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</si>
  <si>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</si>
  <si>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</si>
  <si>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</si>
  <si>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</si>
  <si>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</si>
  <si>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</si>
  <si>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</si>
  <si>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</si>
  <si>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</si>
  <si>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</si>
  <si>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</si>
  <si>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</si>
  <si>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</si>
  <si>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</si>
  <si>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</si>
  <si>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</si>
  <si>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</si>
  <si>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</si>
  <si>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</si>
  <si>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</si>
  <si>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</si>
  <si>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</si>
  <si>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</si>
  <si>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</si>
  <si>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</si>
  <si>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</si>
  <si>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</si>
  <si>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</si>
  <si>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</si>
  <si>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</si>
  <si>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</si>
  <si>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</si>
  <si>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</si>
  <si>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</si>
  <si>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</si>
  <si>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</si>
  <si>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</si>
  <si>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</si>
  <si>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</si>
  <si>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</si>
  <si>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</si>
  <si>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</si>
  <si>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</si>
  <si>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</si>
  <si>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</si>
  <si>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</si>
  <si>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</si>
  <si>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</si>
  <si>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</si>
  <si>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</si>
  <si>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</si>
  <si>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</si>
  <si>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</si>
  <si>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</si>
  <si>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</si>
  <si>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</si>
  <si>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</si>
  <si>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</si>
  <si>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</si>
  <si>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</si>
  <si>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</si>
  <si>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</si>
  <si>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</si>
  <si>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</si>
  <si>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</si>
  <si>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</si>
  <si>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</si>
  <si>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</si>
  <si>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</si>
  <si>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</si>
  <si>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</si>
  <si>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</si>
  <si>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</si>
  <si>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</si>
  <si>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</si>
  <si>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</si>
  <si>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</si>
  <si>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</si>
  <si>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</si>
  <si>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</si>
  <si>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</si>
  <si>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</si>
  <si>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</si>
  <si>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</si>
  <si>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</si>
  <si>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</si>
  <si>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</si>
  <si>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</si>
  <si>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</si>
  <si>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</si>
  <si>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</si>
  <si>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</si>
  <si>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</si>
  <si>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</si>
  <si>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</si>
  <si>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</si>
  <si>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</si>
  <si>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</si>
  <si>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</si>
  <si>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</si>
  <si>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</si>
  <si>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</si>
  <si>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</si>
  <si>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</si>
  <si>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</si>
  <si>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</si>
  <si>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</si>
  <si>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</si>
  <si>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</si>
  <si>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</si>
  <si>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</si>
  <si>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</si>
  <si>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</si>
  <si>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</si>
  <si>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</si>
  <si>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</si>
  <si>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</si>
  <si>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</si>
  <si>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</si>
  <si>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</si>
  <si>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</si>
  <si>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</si>
  <si>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</si>
  <si>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</si>
  <si>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</si>
  <si>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</si>
  <si>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</si>
  <si>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</si>
  <si>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</si>
  <si>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</si>
  <si>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</si>
  <si>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</si>
  <si>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</si>
  <si>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</si>
  <si>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</si>
  <si>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</si>
  <si>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</si>
  <si>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</si>
  <si>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</si>
  <si>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</si>
  <si>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</si>
  <si>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</si>
  <si>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</si>
  <si>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</si>
  <si>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</si>
  <si>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</si>
  <si>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</si>
  <si>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</si>
  <si>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</si>
  <si>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</si>
  <si>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</si>
  <si>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</si>
  <si>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</si>
  <si>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</si>
  <si>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</si>
  <si>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</si>
  <si>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</si>
  <si>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</si>
  <si>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</si>
  <si>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</si>
  <si>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</si>
  <si>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</si>
  <si>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</si>
  <si>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</si>
  <si>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</si>
  <si>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</si>
  <si>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</si>
  <si>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</si>
  <si>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</si>
  <si>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</si>
  <si>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</si>
  <si>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</si>
  <si>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</si>
  <si>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</si>
  <si>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</si>
  <si>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</si>
  <si>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</si>
  <si>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</si>
  <si>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</si>
  <si>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</si>
  <si>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</si>
  <si>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</si>
  <si>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</si>
  <si>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</si>
  <si>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</si>
  <si>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</si>
  <si>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</si>
  <si>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</si>
  <si>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</si>
  <si>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</si>
  <si>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</si>
  <si>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</si>
  <si>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</si>
  <si>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</si>
  <si>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</si>
  <si>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</si>
  <si>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</si>
  <si>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</si>
  <si>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</si>
  <si>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</si>
  <si>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</si>
  <si>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</si>
  <si>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</si>
  <si>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</si>
  <si>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</si>
  <si>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</si>
  <si>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</si>
  <si>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</si>
  <si>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</si>
  <si>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</si>
  <si>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</si>
  <si>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</si>
  <si>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</si>
  <si>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</si>
  <si>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</si>
  <si>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</si>
  <si>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</si>
  <si>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</si>
  <si>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</si>
  <si>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</si>
  <si>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</si>
  <si>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</si>
  <si>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</si>
  <si>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</si>
  <si>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</si>
  <si>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</si>
  <si>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</si>
  <si>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</si>
  <si>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</si>
  <si>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</si>
  <si>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</si>
  <si>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</si>
  <si>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</si>
  <si>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</si>
  <si>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</si>
  <si>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</si>
  <si>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</si>
  <si>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</si>
  <si>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</si>
  <si>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</si>
  <si>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</si>
  <si>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</si>
  <si>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</si>
  <si>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</si>
  <si>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</si>
  <si>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</si>
  <si>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</si>
  <si>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</si>
  <si>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</si>
  <si>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</si>
  <si>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</si>
  <si>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</si>
  <si>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</si>
  <si>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</si>
  <si>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</si>
  <si>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</si>
  <si>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</si>
  <si>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</si>
  <si>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</si>
  <si>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</si>
  <si>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</si>
  <si>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</si>
  <si>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</si>
  <si>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</si>
  <si>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</si>
  <si>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</si>
  <si>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</si>
  <si>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</si>
  <si>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</si>
  <si>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</si>
  <si>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</si>
  <si>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</si>
  <si>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</si>
  <si>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</si>
  <si>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</si>
  <si>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</si>
  <si>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</si>
  <si>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</si>
  <si>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</si>
  <si>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</si>
  <si>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</si>
  <si>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</si>
  <si>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</si>
  <si>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</si>
  <si>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</si>
  <si>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</si>
  <si>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</si>
  <si>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</si>
  <si>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</si>
  <si>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</si>
  <si>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</si>
  <si>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</si>
  <si>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</si>
  <si>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</si>
  <si>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</si>
  <si>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</si>
  <si>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</si>
  <si>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</si>
  <si>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</si>
  <si>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</si>
  <si>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</si>
  <si>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</si>
  <si>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</si>
  <si>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</si>
  <si>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</si>
  <si>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</si>
  <si>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</si>
  <si>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</si>
  <si>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</si>
  <si>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</si>
  <si>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</si>
  <si>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</si>
  <si>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</si>
  <si>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</si>
  <si>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</si>
  <si>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</si>
  <si>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</si>
  <si>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</si>
  <si>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</si>
  <si>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</si>
  <si>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</si>
  <si>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</si>
  <si>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</si>
  <si>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</si>
  <si>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</si>
  <si>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</si>
  <si>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</si>
  <si>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</si>
  <si>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</si>
  <si>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</si>
  <si>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</si>
  <si>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</si>
  <si>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</si>
  <si>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</si>
  <si>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</si>
  <si>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</si>
  <si>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</si>
  <si>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</si>
  <si>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</si>
  <si>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</si>
  <si>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</si>
  <si>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</si>
  <si>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</si>
  <si>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</si>
  <si>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</si>
  <si>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</si>
  <si>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</si>
  <si>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</si>
  <si>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</si>
  <si>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</si>
  <si>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</si>
  <si>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</si>
  <si>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</si>
  <si>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</si>
  <si>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</si>
  <si>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</si>
  <si>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</si>
  <si>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</si>
  <si>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</si>
  <si>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</si>
  <si>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АО "Россети Тюмень"</t>
  </si>
  <si>
    <t>Филиал АО "Россети Тюмень" Нижневартовские электрические сети</t>
  </si>
  <si>
    <t>от «__» _____ 20___ г. №___</t>
  </si>
  <si>
    <t>Устройство АСУ ТП - 1 шт.</t>
  </si>
  <si>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</si>
  <si>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</si>
  <si>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</si>
  <si>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</si>
  <si>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</si>
  <si>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</si>
  <si>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</si>
  <si>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</si>
  <si>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</si>
  <si>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</si>
  <si>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</si>
  <si>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</si>
  <si>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</si>
  <si>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</si>
  <si>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</si>
  <si>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</si>
  <si>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</si>
  <si>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</si>
  <si>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</si>
  <si>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</si>
  <si>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</si>
  <si>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</si>
  <si>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</si>
  <si>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</si>
  <si>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</si>
  <si>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</si>
  <si>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</si>
  <si>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</si>
  <si>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</si>
  <si>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</si>
  <si>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</si>
  <si>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</si>
  <si>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</si>
  <si>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</si>
  <si>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</si>
  <si>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</si>
  <si>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</si>
  <si>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</si>
  <si>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</si>
  <si>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</si>
  <si>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</si>
  <si>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</si>
  <si>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</si>
  <si>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</si>
  <si>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</si>
  <si>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</si>
  <si>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</si>
  <si>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</si>
  <si>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</si>
  <si>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</si>
  <si>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</si>
  <si>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</si>
  <si>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</si>
  <si>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</si>
  <si>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</si>
  <si>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</si>
  <si>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</si>
  <si>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</si>
  <si>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</si>
  <si>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</si>
  <si>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</si>
  <si>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</si>
  <si>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</si>
  <si>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</si>
  <si>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</si>
  <si>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</si>
  <si>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</si>
  <si>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</si>
  <si>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</si>
  <si>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нет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</si>
  <si>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</si>
  <si>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</si>
  <si>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</si>
  <si>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</si>
  <si>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</si>
  <si>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</si>
  <si>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</si>
  <si>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</si>
  <si>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</si>
  <si>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</si>
  <si>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</si>
  <si>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</si>
  <si>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</si>
  <si>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</si>
  <si>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</si>
  <si>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</si>
  <si>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</si>
  <si>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</si>
  <si>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</si>
  <si>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</si>
  <si>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</si>
  <si>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</si>
  <si>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</si>
  <si>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3.140.518,56 руб. с НДС.</t>
  </si>
  <si>
    <t>+</t>
  </si>
  <si>
    <t>С</t>
  </si>
  <si>
    <t>Год 2029</t>
  </si>
  <si>
    <t>46 685,1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</si>
  <si>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</si>
  <si>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</si>
  <si>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Модернизация системы УКВ радиосвязи по стандарту DMR  в филиале АО "Россети Тюмень" Нижневартовские электрические сети</t>
  </si>
  <si>
    <t>Финансовая потребность 330 840,42 тыс. руб</t>
  </si>
  <si>
    <t>Год раскрытия информации: 2026 год</t>
  </si>
  <si>
    <t>Приказ № 773 от 08.10.2024</t>
  </si>
  <si>
    <t>Сметная стоимость проекта в ценах  2024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</si>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</sst>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
    <numFmt numFmtId="171" formatCode="000000"/>
    <numFmt numFmtId="172" formatCode="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8"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69"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70"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9"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2"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9" fontId="11" fillId="24" borderId="53" xfId="2" applyNumberFormat="1" applyFont="1" applyFill="1" applyBorder="1" applyAlignment="1">
      <alignment horizontal="center" vertical="top"/>
    </xf>
    <xf numFmtId="164" fontId="11" fillId="0" borderId="1" xfId="72" applyFont="1" applyFill="1" applyBorder="1" applyAlignment="1">
      <alignment horizontal="right" wrapText="1"/>
    </xf>
    <xf numFmtId="0" fontId="7" fillId="0" borderId="53" xfId="1" applyFont="1" applyFill="1" applyBorder="1" applyAlignment="1">
      <alignment horizontal="center" vertical="center" wrapText="1"/>
    </xf>
    <xf numFmtId="0" fontId="42" fillId="0" borderId="54" xfId="41" applyFont="1" applyFill="1" applyBorder="1" applyAlignment="1">
      <alignment horizontal="center" vertical="center" wrapText="1"/>
    </xf>
    <xf numFmtId="0" fontId="12" fillId="0" borderId="0" xfId="2" applyFont="1" applyFill="1"/>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7" fillId="0" borderId="31" xfId="50" applyFont="1" applyBorder="1" applyAlignment="1">
      <alignment horizontal="center" vertical="center"/>
    </xf>
    <xf numFmtId="0" fontId="70" fillId="0" borderId="30"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Border="1" applyAlignment="1">
      <alignment vertical="center"/>
    </xf>
    <xf numFmtId="0" fontId="70" fillId="0" borderId="31"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3" xfId="41" applyFont="1" applyFill="1" applyBorder="1" applyAlignment="1">
      <alignment horizontal="center" vertical="center" wrapText="1"/>
    </xf>
    <xf numFmtId="0" fontId="11" fillId="0" borderId="0" xfId="2" applyFont="1" applyFill="1" applyAlignment="1">
      <alignment horizont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24" borderId="53" xfId="41" applyFont="1" applyFill="1" applyBorder="1" applyAlignment="1">
      <alignment horizontal="center" vertical="center" wrapText="1"/>
    </xf>
    <xf numFmtId="0" fontId="42" fillId="24" borderId="55" xfId="52" applyFont="1" applyFill="1" applyBorder="1" applyAlignment="1">
      <alignment horizontal="center" vertical="center"/>
    </xf>
    <xf numFmtId="0" fontId="42" fillId="24" borderId="56" xfId="52" applyFont="1" applyFill="1" applyBorder="1" applyAlignment="1">
      <alignment horizontal="center" vertical="center"/>
    </xf>
    <xf numFmtId="0" fontId="48" fillId="0" borderId="0" xfId="2" applyFont="1" applyFill="1" applyAlignment="1">
      <alignment horizontal="center"/>
    </xf>
    <xf numFmtId="0" fontId="42" fillId="0" borderId="53" xfId="52" applyFont="1" applyFill="1" applyBorder="1" applyAlignment="1">
      <alignment horizontal="center" vertical="center" wrapText="1"/>
    </xf>
    <xf numFmtId="0" fontId="48" fillId="0" borderId="0" xfId="0" applyFont="1" applyFill="1" applyAlignment="1">
      <alignment horizontal="center" vertical="center"/>
    </xf>
    <xf numFmtId="0" fontId="42" fillId="24" borderId="54"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46" zoomScale="70" zoomScaleNormal="70" zoomScaleSheetLayoutView="75" workbookViewId="0">
      <selection activeCell="C49" sqref="C49"/>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32" s="16" customFormat="1" ht="18.75" customHeight="1" x14ac:dyDescent="0.2">
      <c r="A1" s="232"/>
      <c r="C1" s="233" t="s">
        <v>69</v>
      </c>
      <c r="D1" s="234"/>
      <c r="E1" s="235"/>
    </row>
    <row r="2" spans="1:32" s="16" customFormat="1" ht="18.75" customHeight="1" x14ac:dyDescent="0.3">
      <c r="A2" s="232"/>
      <c r="C2" s="236" t="s">
        <v>10</v>
      </c>
      <c r="D2" s="234"/>
      <c r="E2" s="235"/>
    </row>
    <row r="3" spans="1:32" s="16" customFormat="1" ht="18.75" x14ac:dyDescent="0.3">
      <c r="A3" s="237"/>
      <c r="C3" s="236" t="s">
        <v>471</v>
      </c>
      <c r="D3" s="167"/>
      <c r="E3" s="235"/>
    </row>
    <row r="4" spans="1:32" s="16" customFormat="1" ht="18.75" x14ac:dyDescent="0.3">
      <c r="A4" s="237"/>
      <c r="D4" s="167"/>
      <c r="E4" s="235"/>
      <c r="G4" s="236"/>
    </row>
    <row r="5" spans="1:32" s="16" customFormat="1" ht="15.75" x14ac:dyDescent="0.25">
      <c r="A5" s="316" t="s">
        <v>575</v>
      </c>
      <c r="B5" s="316"/>
      <c r="C5" s="316"/>
      <c r="D5" s="167"/>
      <c r="E5" s="152"/>
      <c r="F5" s="143"/>
      <c r="G5" s="143"/>
      <c r="H5" s="143"/>
      <c r="I5" s="143"/>
    </row>
    <row r="6" spans="1:32" s="16" customFormat="1" ht="18.75" x14ac:dyDescent="0.3">
      <c r="A6" s="237"/>
      <c r="D6" s="167"/>
      <c r="E6" s="235"/>
      <c r="G6" s="236"/>
    </row>
    <row r="7" spans="1:32" s="16" customFormat="1" ht="18.75" x14ac:dyDescent="0.2">
      <c r="A7" s="320" t="s">
        <v>9</v>
      </c>
      <c r="B7" s="320"/>
      <c r="C7" s="320"/>
      <c r="D7" s="167"/>
      <c r="E7" s="235"/>
      <c r="F7" s="238"/>
      <c r="G7" s="238"/>
      <c r="H7" s="238"/>
      <c r="I7" s="238"/>
      <c r="J7" s="238"/>
      <c r="K7" s="238"/>
      <c r="L7" s="238"/>
      <c r="M7" s="238"/>
      <c r="N7" s="238"/>
      <c r="O7" s="238"/>
      <c r="P7" s="238"/>
      <c r="Q7" s="238"/>
      <c r="R7" s="238"/>
      <c r="S7" s="238"/>
      <c r="T7" s="238"/>
      <c r="U7" s="238"/>
    </row>
    <row r="8" spans="1:32" s="16" customFormat="1" ht="18.75" x14ac:dyDescent="0.2">
      <c r="A8" s="239"/>
      <c r="B8" s="239"/>
      <c r="C8" s="239"/>
      <c r="D8" s="167"/>
      <c r="E8" s="235"/>
      <c r="F8" s="239"/>
      <c r="G8" s="239"/>
      <c r="H8" s="238"/>
      <c r="I8" s="238"/>
      <c r="J8" s="238"/>
      <c r="K8" s="238"/>
      <c r="L8" s="238"/>
      <c r="M8" s="238"/>
      <c r="N8" s="238"/>
      <c r="O8" s="238"/>
      <c r="P8" s="238"/>
      <c r="Q8" s="238"/>
      <c r="R8" s="238"/>
      <c r="S8" s="238"/>
      <c r="T8" s="238"/>
      <c r="U8" s="238"/>
    </row>
    <row r="9" spans="1:32" s="16" customFormat="1" ht="23.25" customHeight="1" x14ac:dyDescent="0.2">
      <c r="A9" s="321" t="s">
        <v>469</v>
      </c>
      <c r="B9" s="321"/>
      <c r="C9" s="321"/>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row>
    <row r="10" spans="1:32" s="16" customFormat="1" ht="18.75" x14ac:dyDescent="0.2">
      <c r="A10" s="317" t="s">
        <v>8</v>
      </c>
      <c r="B10" s="317"/>
      <c r="C10" s="317"/>
      <c r="D10" s="167"/>
      <c r="E10" s="240"/>
      <c r="F10" s="241"/>
      <c r="G10" s="241"/>
      <c r="H10" s="238"/>
      <c r="I10" s="238"/>
      <c r="J10" s="238"/>
      <c r="K10" s="238"/>
      <c r="L10" s="238"/>
      <c r="M10" s="238"/>
      <c r="N10" s="238"/>
      <c r="O10" s="238"/>
      <c r="P10" s="238"/>
      <c r="Q10" s="238"/>
      <c r="R10" s="238"/>
      <c r="S10" s="238"/>
      <c r="T10" s="238"/>
      <c r="U10" s="238"/>
    </row>
    <row r="11" spans="1:32" s="16" customFormat="1" ht="18.75" x14ac:dyDescent="0.2">
      <c r="A11" s="239"/>
      <c r="B11" s="239"/>
      <c r="C11" s="239"/>
      <c r="D11" s="167"/>
      <c r="E11" s="242"/>
      <c r="F11" s="239"/>
      <c r="G11" s="239"/>
      <c r="H11" s="238"/>
      <c r="I11" s="238"/>
      <c r="J11" s="238"/>
      <c r="K11" s="238"/>
      <c r="L11" s="238"/>
      <c r="M11" s="238"/>
      <c r="N11" s="238"/>
      <c r="O11" s="238"/>
      <c r="P11" s="238"/>
      <c r="Q11" s="238"/>
      <c r="R11" s="238"/>
      <c r="S11" s="238"/>
      <c r="T11" s="238"/>
      <c r="U11" s="238"/>
    </row>
    <row r="12" spans="1:32" s="16" customFormat="1" ht="18.75" x14ac:dyDescent="0.2">
      <c r="A12" s="321" t="s">
        <v>473</v>
      </c>
      <c r="B12" s="321"/>
      <c r="C12" s="321"/>
      <c r="D12" s="167"/>
      <c r="E12" s="243"/>
      <c r="F12" s="177"/>
      <c r="G12" s="177"/>
      <c r="H12" s="238"/>
      <c r="I12" s="238"/>
      <c r="J12" s="238"/>
      <c r="K12" s="238"/>
      <c r="L12" s="238"/>
      <c r="M12" s="238"/>
      <c r="N12" s="238"/>
      <c r="O12" s="238"/>
      <c r="P12" s="238"/>
      <c r="Q12" s="238"/>
      <c r="R12" s="238"/>
      <c r="S12" s="238"/>
      <c r="T12" s="238"/>
      <c r="U12" s="238"/>
    </row>
    <row r="13" spans="1:32" s="16" customFormat="1" ht="18.75" x14ac:dyDescent="0.2">
      <c r="A13" s="317" t="s">
        <v>7</v>
      </c>
      <c r="B13" s="317"/>
      <c r="C13" s="317"/>
      <c r="D13" s="167"/>
      <c r="E13" s="240"/>
      <c r="F13" s="241"/>
      <c r="G13" s="241"/>
      <c r="H13" s="238"/>
      <c r="I13" s="238"/>
      <c r="J13" s="238"/>
      <c r="K13" s="238"/>
      <c r="L13" s="238"/>
      <c r="M13" s="238"/>
      <c r="N13" s="238"/>
      <c r="O13" s="238"/>
      <c r="P13" s="238"/>
      <c r="Q13" s="238"/>
      <c r="R13" s="238"/>
      <c r="S13" s="238"/>
      <c r="T13" s="238"/>
      <c r="U13" s="238"/>
    </row>
    <row r="14" spans="1:32" s="244" customFormat="1" ht="15.75" customHeight="1" x14ac:dyDescent="0.2">
      <c r="A14" s="231"/>
      <c r="B14" s="231"/>
      <c r="C14" s="231"/>
      <c r="D14" s="167"/>
      <c r="E14" s="153"/>
      <c r="F14" s="231"/>
      <c r="G14" s="231"/>
      <c r="H14" s="231"/>
      <c r="I14" s="231"/>
      <c r="J14" s="231"/>
      <c r="K14" s="231"/>
      <c r="L14" s="231"/>
      <c r="M14" s="231"/>
      <c r="N14" s="231"/>
      <c r="O14" s="231"/>
      <c r="P14" s="231"/>
      <c r="Q14" s="231"/>
      <c r="R14" s="231"/>
      <c r="S14" s="231"/>
      <c r="T14" s="231"/>
      <c r="U14" s="231"/>
    </row>
    <row r="15" spans="1:32" s="245" customFormat="1" ht="45.75" customHeight="1" x14ac:dyDescent="0.2">
      <c r="A15" s="322" t="s">
        <v>573</v>
      </c>
      <c r="B15" s="322"/>
      <c r="C15" s="322"/>
      <c r="D15" s="167"/>
      <c r="E15" s="243"/>
      <c r="F15" s="177"/>
      <c r="G15" s="177"/>
      <c r="H15" s="177"/>
      <c r="I15" s="177"/>
      <c r="J15" s="177"/>
      <c r="K15" s="177"/>
      <c r="L15" s="177"/>
      <c r="M15" s="177"/>
      <c r="N15" s="177"/>
      <c r="O15" s="177"/>
      <c r="P15" s="177"/>
      <c r="Q15" s="177"/>
      <c r="R15" s="177"/>
      <c r="S15" s="177"/>
      <c r="T15" s="177"/>
      <c r="U15" s="177"/>
    </row>
    <row r="16" spans="1:32" s="245" customFormat="1" ht="15" customHeight="1" x14ac:dyDescent="0.2">
      <c r="A16" s="317" t="s">
        <v>6</v>
      </c>
      <c r="B16" s="317"/>
      <c r="C16" s="317"/>
      <c r="D16" s="167"/>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18" t="s">
        <v>437</v>
      </c>
      <c r="B18" s="319"/>
      <c r="C18" s="319"/>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181" t="s">
        <v>5</v>
      </c>
      <c r="B20" s="168" t="s">
        <v>67</v>
      </c>
      <c r="C20" s="154" t="s">
        <v>66</v>
      </c>
      <c r="D20" s="167"/>
      <c r="E20" s="167"/>
      <c r="F20" s="250"/>
      <c r="G20" s="250"/>
      <c r="H20" s="231"/>
      <c r="I20" s="231"/>
      <c r="J20" s="231"/>
      <c r="K20" s="231"/>
      <c r="L20" s="231"/>
      <c r="M20" s="231"/>
      <c r="N20" s="231"/>
      <c r="O20" s="231"/>
      <c r="P20" s="231"/>
      <c r="Q20" s="231"/>
      <c r="R20" s="231"/>
      <c r="S20" s="251"/>
      <c r="T20" s="251"/>
      <c r="U20" s="251"/>
    </row>
    <row r="21" spans="1:21" s="245" customFormat="1" ht="16.5" customHeight="1" x14ac:dyDescent="0.2">
      <c r="A21" s="154">
        <v>1</v>
      </c>
      <c r="B21" s="168">
        <v>2</v>
      </c>
      <c r="C21" s="154">
        <v>3</v>
      </c>
      <c r="D21" s="167"/>
      <c r="E21" s="167"/>
      <c r="F21" s="250"/>
      <c r="G21" s="250"/>
      <c r="H21" s="231"/>
      <c r="I21" s="231"/>
      <c r="J21" s="231"/>
      <c r="K21" s="231"/>
      <c r="L21" s="231"/>
      <c r="M21" s="231"/>
      <c r="N21" s="231"/>
      <c r="O21" s="231"/>
      <c r="P21" s="231"/>
      <c r="Q21" s="231"/>
      <c r="R21" s="231"/>
      <c r="S21" s="251"/>
      <c r="T21" s="251"/>
      <c r="U21" s="251"/>
    </row>
    <row r="22" spans="1:21" s="245" customFormat="1" ht="46.5" customHeight="1" x14ac:dyDescent="0.2">
      <c r="A22" s="24" t="s">
        <v>65</v>
      </c>
      <c r="B22" s="252" t="s">
        <v>294</v>
      </c>
      <c r="C22" s="309" t="s">
        <v>572</v>
      </c>
      <c r="D22" s="167"/>
      <c r="E22" s="167"/>
      <c r="F22" s="250"/>
      <c r="G22" s="250"/>
      <c r="H22" s="231"/>
      <c r="I22" s="231"/>
      <c r="J22" s="231"/>
      <c r="K22" s="231"/>
      <c r="L22" s="231"/>
      <c r="M22" s="231"/>
      <c r="N22" s="231"/>
      <c r="O22" s="231"/>
      <c r="P22" s="231"/>
      <c r="Q22" s="231"/>
      <c r="R22" s="231"/>
      <c r="S22" s="251"/>
      <c r="T22" s="251"/>
      <c r="U22" s="251"/>
    </row>
    <row r="23" spans="1:21" s="245" customFormat="1" ht="53.25" customHeight="1" x14ac:dyDescent="0.2">
      <c r="A23" s="24" t="s">
        <v>63</v>
      </c>
      <c r="B23" s="31" t="s">
        <v>64</v>
      </c>
      <c r="C23" s="140" t="s">
        <v>571</v>
      </c>
      <c r="D23" s="167"/>
      <c r="E23" s="167"/>
      <c r="F23" s="250"/>
      <c r="G23" s="250"/>
      <c r="H23" s="231"/>
      <c r="I23" s="231"/>
      <c r="J23" s="231"/>
      <c r="K23" s="231"/>
      <c r="L23" s="231"/>
      <c r="M23" s="231"/>
      <c r="N23" s="231"/>
      <c r="O23" s="231"/>
      <c r="P23" s="231"/>
      <c r="Q23" s="231"/>
      <c r="R23" s="231"/>
      <c r="S23" s="251"/>
      <c r="T23" s="251"/>
      <c r="U23" s="251"/>
    </row>
    <row r="24" spans="1:21" s="245" customFormat="1" ht="21.75" customHeight="1" x14ac:dyDescent="0.2">
      <c r="A24" s="24"/>
      <c r="B24" s="31"/>
      <c r="C24" s="140"/>
      <c r="D24" s="167"/>
      <c r="E24" s="167"/>
      <c r="F24" s="250"/>
      <c r="G24" s="250"/>
      <c r="H24" s="261"/>
      <c r="I24" s="261"/>
      <c r="J24" s="261"/>
      <c r="K24" s="261"/>
      <c r="L24" s="261"/>
      <c r="M24" s="261"/>
      <c r="N24" s="261"/>
      <c r="O24" s="261"/>
      <c r="P24" s="261"/>
      <c r="Q24" s="261"/>
      <c r="R24" s="261"/>
      <c r="S24" s="251"/>
      <c r="T24" s="251"/>
      <c r="U24" s="251"/>
    </row>
    <row r="25" spans="1:21" s="245" customFormat="1" ht="58.5" customHeight="1" x14ac:dyDescent="0.2">
      <c r="A25" s="24" t="s">
        <v>62</v>
      </c>
      <c r="B25" s="140" t="s">
        <v>386</v>
      </c>
      <c r="C25" s="154" t="s">
        <v>468</v>
      </c>
      <c r="D25" s="167"/>
      <c r="E25" s="167"/>
      <c r="F25" s="250"/>
      <c r="G25" s="231"/>
      <c r="H25" s="231"/>
      <c r="I25" s="231"/>
      <c r="J25" s="231"/>
      <c r="K25" s="231"/>
      <c r="L25" s="231"/>
      <c r="M25" s="231"/>
      <c r="N25" s="231"/>
      <c r="O25" s="231"/>
      <c r="P25" s="231"/>
      <c r="Q25" s="231"/>
      <c r="R25" s="251"/>
      <c r="S25" s="251"/>
      <c r="T25" s="251"/>
      <c r="U25" s="251"/>
    </row>
    <row r="26" spans="1:21" s="245" customFormat="1" ht="42.75" customHeight="1" x14ac:dyDescent="0.2">
      <c r="A26" s="24" t="s">
        <v>61</v>
      </c>
      <c r="B26" s="140" t="s">
        <v>75</v>
      </c>
      <c r="C26" s="154" t="s">
        <v>461</v>
      </c>
      <c r="D26" s="167"/>
      <c r="E26" s="167"/>
      <c r="F26" s="250"/>
      <c r="G26" s="231"/>
      <c r="H26" s="231"/>
      <c r="I26" s="231"/>
      <c r="J26" s="231"/>
      <c r="K26" s="231"/>
      <c r="L26" s="231"/>
      <c r="M26" s="231"/>
      <c r="N26" s="231"/>
      <c r="O26" s="231"/>
      <c r="P26" s="231"/>
      <c r="Q26" s="231"/>
      <c r="R26" s="251"/>
      <c r="S26" s="251"/>
      <c r="T26" s="251"/>
      <c r="U26" s="251"/>
    </row>
    <row r="27" spans="1:21" s="245" customFormat="1" ht="51.75" customHeight="1" x14ac:dyDescent="0.2">
      <c r="A27" s="24" t="s">
        <v>59</v>
      </c>
      <c r="B27" s="140" t="s">
        <v>74</v>
      </c>
      <c r="C27" s="154" t="s">
        <v>539</v>
      </c>
      <c r="D27" s="167"/>
      <c r="E27" s="167"/>
      <c r="F27" s="250"/>
      <c r="G27" s="231"/>
      <c r="H27" s="231"/>
      <c r="I27" s="231"/>
      <c r="J27" s="231"/>
      <c r="K27" s="231"/>
      <c r="L27" s="231"/>
      <c r="M27" s="231"/>
      <c r="N27" s="231"/>
      <c r="O27" s="231"/>
      <c r="P27" s="231"/>
      <c r="Q27" s="231"/>
      <c r="R27" s="251"/>
      <c r="S27" s="251"/>
      <c r="T27" s="251"/>
      <c r="U27" s="251"/>
    </row>
    <row r="28" spans="1:21" s="245" customFormat="1" ht="42.75" customHeight="1" x14ac:dyDescent="0.2">
      <c r="A28" s="24" t="s">
        <v>58</v>
      </c>
      <c r="B28" s="140" t="s">
        <v>387</v>
      </c>
      <c r="C28" s="154" t="s">
        <v>457</v>
      </c>
      <c r="D28" s="167"/>
      <c r="E28" s="167"/>
      <c r="F28" s="250"/>
      <c r="G28" s="231"/>
      <c r="H28" s="231"/>
      <c r="I28" s="231"/>
      <c r="J28" s="231"/>
      <c r="K28" s="231"/>
      <c r="L28" s="231"/>
      <c r="M28" s="231"/>
      <c r="N28" s="231"/>
      <c r="O28" s="231"/>
      <c r="P28" s="231"/>
      <c r="Q28" s="231"/>
      <c r="R28" s="251"/>
      <c r="S28" s="251"/>
      <c r="T28" s="251"/>
      <c r="U28" s="251"/>
    </row>
    <row r="29" spans="1:21" s="245" customFormat="1" ht="51.75" customHeight="1" x14ac:dyDescent="0.2">
      <c r="A29" s="24" t="s">
        <v>56</v>
      </c>
      <c r="B29" s="140" t="s">
        <v>388</v>
      </c>
      <c r="C29" s="154" t="s">
        <v>457</v>
      </c>
      <c r="D29" s="167"/>
      <c r="E29" s="167"/>
      <c r="F29" s="250"/>
      <c r="G29" s="231"/>
      <c r="H29" s="231"/>
      <c r="I29" s="231"/>
      <c r="J29" s="231"/>
      <c r="K29" s="231"/>
      <c r="L29" s="231"/>
      <c r="M29" s="231"/>
      <c r="N29" s="231"/>
      <c r="O29" s="231"/>
      <c r="P29" s="231"/>
      <c r="Q29" s="231"/>
      <c r="R29" s="251"/>
      <c r="S29" s="251"/>
      <c r="T29" s="251"/>
      <c r="U29" s="251"/>
    </row>
    <row r="30" spans="1:21" s="245" customFormat="1" ht="51.75" customHeight="1" x14ac:dyDescent="0.2">
      <c r="A30" s="24" t="s">
        <v>54</v>
      </c>
      <c r="B30" s="140" t="s">
        <v>389</v>
      </c>
      <c r="C30" s="154" t="s">
        <v>457</v>
      </c>
      <c r="D30" s="167"/>
      <c r="E30" s="167"/>
      <c r="F30" s="250"/>
      <c r="G30" s="231"/>
      <c r="H30" s="231"/>
      <c r="I30" s="231"/>
      <c r="J30" s="231"/>
      <c r="K30" s="231"/>
      <c r="L30" s="231"/>
      <c r="M30" s="231"/>
      <c r="N30" s="231"/>
      <c r="O30" s="231"/>
      <c r="P30" s="231"/>
      <c r="Q30" s="231"/>
      <c r="R30" s="251"/>
      <c r="S30" s="251"/>
      <c r="T30" s="251"/>
      <c r="U30" s="251"/>
    </row>
    <row r="31" spans="1:21" s="245" customFormat="1" ht="51.75" customHeight="1" x14ac:dyDescent="0.2">
      <c r="A31" s="24" t="s">
        <v>73</v>
      </c>
      <c r="B31" s="140" t="s">
        <v>390</v>
      </c>
      <c r="C31" s="154" t="s">
        <v>457</v>
      </c>
      <c r="D31" s="167"/>
      <c r="E31" s="167"/>
      <c r="F31" s="250"/>
      <c r="G31" s="231"/>
      <c r="H31" s="231"/>
      <c r="I31" s="231"/>
      <c r="J31" s="231"/>
      <c r="K31" s="231"/>
      <c r="L31" s="231"/>
      <c r="M31" s="231"/>
      <c r="N31" s="231"/>
      <c r="O31" s="231"/>
      <c r="P31" s="231"/>
      <c r="Q31" s="231"/>
      <c r="R31" s="251"/>
      <c r="S31" s="251"/>
      <c r="T31" s="251"/>
      <c r="U31" s="251"/>
    </row>
    <row r="32" spans="1:21" s="245" customFormat="1" ht="51.75" customHeight="1" x14ac:dyDescent="0.2">
      <c r="A32" s="24" t="s">
        <v>71</v>
      </c>
      <c r="B32" s="140" t="s">
        <v>391</v>
      </c>
      <c r="C32" s="154" t="s">
        <v>457</v>
      </c>
      <c r="D32" s="167"/>
      <c r="E32" s="167"/>
      <c r="F32" s="250"/>
      <c r="G32" s="231"/>
      <c r="H32" s="231"/>
      <c r="I32" s="231"/>
      <c r="J32" s="231"/>
      <c r="K32" s="231"/>
      <c r="L32" s="231"/>
      <c r="M32" s="231"/>
      <c r="N32" s="231"/>
      <c r="O32" s="231"/>
      <c r="P32" s="231"/>
      <c r="Q32" s="231"/>
      <c r="R32" s="251"/>
      <c r="S32" s="251"/>
      <c r="T32" s="251"/>
      <c r="U32" s="251"/>
    </row>
    <row r="33" spans="1:21" s="245" customFormat="1" ht="101.25" customHeight="1" x14ac:dyDescent="0.2">
      <c r="A33" s="24" t="s">
        <v>70</v>
      </c>
      <c r="B33" s="140" t="s">
        <v>392</v>
      </c>
      <c r="C33" s="154" t="s">
        <v>462</v>
      </c>
      <c r="D33" s="167"/>
      <c r="E33" s="167"/>
      <c r="F33" s="250"/>
      <c r="G33" s="231"/>
      <c r="H33" s="231"/>
      <c r="I33" s="231"/>
      <c r="J33" s="231"/>
      <c r="K33" s="231"/>
      <c r="L33" s="231"/>
      <c r="M33" s="231"/>
      <c r="N33" s="231"/>
      <c r="O33" s="231"/>
      <c r="P33" s="231"/>
      <c r="Q33" s="231"/>
      <c r="R33" s="251"/>
      <c r="S33" s="251"/>
      <c r="T33" s="251"/>
      <c r="U33" s="251"/>
    </row>
    <row r="34" spans="1:21" ht="111" customHeight="1" x14ac:dyDescent="0.25">
      <c r="A34" s="24" t="s">
        <v>406</v>
      </c>
      <c r="B34" s="140" t="s">
        <v>393</v>
      </c>
      <c r="C34" s="154" t="s">
        <v>457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396</v>
      </c>
      <c r="B35" s="140" t="s">
        <v>72</v>
      </c>
      <c r="C35" s="154" t="s">
        <v>457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407</v>
      </c>
      <c r="B36" s="140" t="s">
        <v>394</v>
      </c>
      <c r="C36" s="154" t="s">
        <v>457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397</v>
      </c>
      <c r="B37" s="140" t="s">
        <v>395</v>
      </c>
      <c r="C37" s="154" t="s">
        <v>567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408</v>
      </c>
      <c r="B38" s="140" t="s">
        <v>230</v>
      </c>
      <c r="C38" s="154" t="s">
        <v>457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313"/>
      <c r="B39" s="314"/>
      <c r="C39" s="315"/>
      <c r="D39" s="253"/>
      <c r="E39" s="253"/>
      <c r="F39" s="254"/>
      <c r="G39" s="254"/>
      <c r="H39" s="254"/>
      <c r="I39" s="254"/>
      <c r="J39" s="254"/>
      <c r="K39" s="254"/>
      <c r="L39" s="254"/>
      <c r="M39" s="254"/>
      <c r="N39" s="254"/>
      <c r="O39" s="254"/>
      <c r="P39" s="254"/>
      <c r="Q39" s="254"/>
      <c r="R39" s="254"/>
      <c r="S39" s="254"/>
      <c r="T39" s="254"/>
      <c r="U39" s="254"/>
    </row>
    <row r="40" spans="1:21" ht="63" x14ac:dyDescent="0.25">
      <c r="A40" s="24" t="s">
        <v>398</v>
      </c>
      <c r="B40" s="140" t="s">
        <v>450</v>
      </c>
      <c r="C40" s="156" t="s">
        <v>574</v>
      </c>
      <c r="D40" s="166"/>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409</v>
      </c>
      <c r="B41" s="140" t="s">
        <v>432</v>
      </c>
      <c r="C41" s="256" t="s">
        <v>456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399</v>
      </c>
      <c r="B42" s="140" t="s">
        <v>447</v>
      </c>
      <c r="C42" s="256" t="s">
        <v>456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412</v>
      </c>
      <c r="B43" s="140" t="s">
        <v>413</v>
      </c>
      <c r="C43" s="256" t="s">
        <v>458</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400</v>
      </c>
      <c r="B44" s="140" t="s">
        <v>438</v>
      </c>
      <c r="C44" s="256" t="s">
        <v>458</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433</v>
      </c>
      <c r="B45" s="140" t="s">
        <v>439</v>
      </c>
      <c r="C45" s="256" t="s">
        <v>456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401</v>
      </c>
      <c r="B46" s="140" t="s">
        <v>440</v>
      </c>
      <c r="C46" s="256" t="s">
        <v>458</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313"/>
      <c r="B47" s="314"/>
      <c r="C47" s="315"/>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434</v>
      </c>
      <c r="B48" s="140" t="s">
        <v>448</v>
      </c>
      <c r="C48" s="230">
        <v>0</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402</v>
      </c>
      <c r="B49" s="140" t="s">
        <v>449</v>
      </c>
      <c r="C49" s="230">
        <v>0</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7"/>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M_TP1600.PR.0048</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74.25" customHeight="1" x14ac:dyDescent="0.2">
      <c r="A14"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411</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3" t="s">
        <v>5</v>
      </c>
      <c r="B19" s="323" t="s">
        <v>100</v>
      </c>
      <c r="C19" s="326" t="s">
        <v>310</v>
      </c>
      <c r="D19" s="323" t="s">
        <v>309</v>
      </c>
      <c r="E19" s="323" t="s">
        <v>99</v>
      </c>
      <c r="F19" s="323" t="s">
        <v>98</v>
      </c>
      <c r="G19" s="323" t="s">
        <v>305</v>
      </c>
      <c r="H19" s="323" t="s">
        <v>97</v>
      </c>
      <c r="I19" s="323" t="s">
        <v>96</v>
      </c>
      <c r="J19" s="323" t="s">
        <v>95</v>
      </c>
      <c r="K19" s="323" t="s">
        <v>94</v>
      </c>
      <c r="L19" s="323" t="s">
        <v>93</v>
      </c>
      <c r="M19" s="323" t="s">
        <v>92</v>
      </c>
      <c r="N19" s="323" t="s">
        <v>91</v>
      </c>
      <c r="O19" s="323" t="s">
        <v>90</v>
      </c>
      <c r="P19" s="323" t="s">
        <v>89</v>
      </c>
      <c r="Q19" s="323" t="s">
        <v>308</v>
      </c>
      <c r="R19" s="323"/>
      <c r="S19" s="328" t="s">
        <v>405</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5" t="s">
        <v>306</v>
      </c>
      <c r="R20" s="36" t="s">
        <v>307</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3"/>
      <c r="T28" s="28"/>
      <c r="U28" s="28"/>
      <c r="V28" s="28"/>
      <c r="W28" s="28"/>
      <c r="X28" s="27"/>
      <c r="Y28" s="27"/>
      <c r="Z28" s="27"/>
      <c r="AA28" s="27"/>
      <c r="AB28" s="27"/>
    </row>
    <row r="29" spans="1:28" ht="20.25" customHeight="1" x14ac:dyDescent="0.25">
      <c r="A29" s="100"/>
      <c r="B29" s="40"/>
      <c r="C29" s="40"/>
      <c r="D29" s="40"/>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M_TP1600.PR.0048</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9" t="s">
        <v>416</v>
      </c>
      <c r="B19" s="349"/>
      <c r="C19" s="349"/>
      <c r="D19" s="349"/>
      <c r="E19" s="349"/>
      <c r="F19" s="349"/>
      <c r="G19" s="349"/>
      <c r="H19" s="349"/>
      <c r="I19" s="349"/>
      <c r="J19" s="349"/>
      <c r="K19" s="349"/>
      <c r="L19" s="349"/>
      <c r="M19" s="349"/>
      <c r="N19" s="349"/>
      <c r="O19" s="349"/>
      <c r="P19" s="349"/>
      <c r="Q19" s="349"/>
      <c r="R19" s="349"/>
      <c r="S19" s="349"/>
      <c r="T19" s="349"/>
    </row>
    <row r="20" spans="1:20"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3" t="s">
        <v>5</v>
      </c>
      <c r="B21" s="336" t="s">
        <v>221</v>
      </c>
      <c r="C21" s="337"/>
      <c r="D21" s="340" t="s">
        <v>122</v>
      </c>
      <c r="E21" s="336" t="s">
        <v>445</v>
      </c>
      <c r="F21" s="337"/>
      <c r="G21" s="336" t="s">
        <v>240</v>
      </c>
      <c r="H21" s="337"/>
      <c r="I21" s="336" t="s">
        <v>121</v>
      </c>
      <c r="J21" s="337"/>
      <c r="K21" s="340" t="s">
        <v>120</v>
      </c>
      <c r="L21" s="336" t="s">
        <v>119</v>
      </c>
      <c r="M21" s="337"/>
      <c r="N21" s="336" t="s">
        <v>441</v>
      </c>
      <c r="O21" s="337"/>
      <c r="P21" s="340" t="s">
        <v>118</v>
      </c>
      <c r="Q21" s="346" t="s">
        <v>117</v>
      </c>
      <c r="R21" s="347"/>
      <c r="S21" s="346" t="s">
        <v>116</v>
      </c>
      <c r="T21" s="348"/>
    </row>
    <row r="22" spans="1:20" ht="204.75" customHeight="1" x14ac:dyDescent="0.25">
      <c r="A22" s="344"/>
      <c r="B22" s="338"/>
      <c r="C22" s="339"/>
      <c r="D22" s="342"/>
      <c r="E22" s="338"/>
      <c r="F22" s="339"/>
      <c r="G22" s="338"/>
      <c r="H22" s="339"/>
      <c r="I22" s="338"/>
      <c r="J22" s="339"/>
      <c r="K22" s="341"/>
      <c r="L22" s="338"/>
      <c r="M22" s="339"/>
      <c r="N22" s="338"/>
      <c r="O22" s="339"/>
      <c r="P22" s="341"/>
      <c r="Q22" s="85" t="s">
        <v>115</v>
      </c>
      <c r="R22" s="85" t="s">
        <v>415</v>
      </c>
      <c r="S22" s="85" t="s">
        <v>114</v>
      </c>
      <c r="T22" s="85" t="s">
        <v>113</v>
      </c>
    </row>
    <row r="23" spans="1:20" ht="51.75" customHeight="1" x14ac:dyDescent="0.25">
      <c r="A23" s="345"/>
      <c r="B23" s="141" t="s">
        <v>111</v>
      </c>
      <c r="C23" s="141" t="s">
        <v>112</v>
      </c>
      <c r="D23" s="341"/>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4"/>
      <c r="R30" s="54"/>
      <c r="S30" s="144"/>
      <c r="T30" s="54"/>
    </row>
    <row r="31" spans="1:20" s="52" customFormat="1" ht="24" customHeight="1" x14ac:dyDescent="0.25">
      <c r="A31" s="56"/>
      <c r="B31" s="54"/>
      <c r="C31" s="54"/>
      <c r="D31" s="54"/>
      <c r="E31" s="54"/>
      <c r="F31" s="54"/>
      <c r="G31" s="54"/>
      <c r="H31" s="54"/>
      <c r="I31" s="54"/>
      <c r="J31" s="53"/>
      <c r="K31" s="53"/>
      <c r="L31" s="53"/>
      <c r="M31" s="55"/>
      <c r="N31" s="55"/>
      <c r="O31" s="55"/>
      <c r="P31" s="53"/>
      <c r="Q31" s="144"/>
      <c r="R31" s="54"/>
      <c r="S31" s="144"/>
      <c r="T31" s="54"/>
    </row>
    <row r="32" spans="1:20" s="52" customFormat="1" ht="24" customHeight="1" x14ac:dyDescent="0.25">
      <c r="A32" s="56"/>
      <c r="B32" s="54"/>
      <c r="C32" s="54"/>
      <c r="D32" s="54"/>
      <c r="E32" s="54"/>
      <c r="F32" s="54"/>
      <c r="G32" s="54"/>
      <c r="H32" s="54"/>
      <c r="I32" s="54"/>
      <c r="J32" s="53"/>
      <c r="K32" s="53"/>
      <c r="L32" s="53"/>
      <c r="M32" s="55"/>
      <c r="N32" s="55"/>
      <c r="O32" s="55"/>
      <c r="P32" s="53"/>
      <c r="Q32" s="144"/>
      <c r="R32" s="54"/>
      <c r="S32" s="144"/>
      <c r="T32" s="54"/>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5" t="s">
        <v>451</v>
      </c>
      <c r="C37" s="335"/>
      <c r="D37" s="335"/>
      <c r="E37" s="335"/>
      <c r="F37" s="335"/>
      <c r="G37" s="335"/>
      <c r="H37" s="335"/>
      <c r="I37" s="335"/>
      <c r="J37" s="335"/>
      <c r="K37" s="335"/>
      <c r="L37" s="335"/>
      <c r="M37" s="335"/>
      <c r="N37" s="335"/>
      <c r="O37" s="335"/>
      <c r="P37" s="335"/>
      <c r="Q37" s="335"/>
      <c r="R37" s="33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6" zoomScale="70" zoomScaleNormal="70" workbookViewId="0">
      <selection activeCell="D35" sqref="D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M_TP1600.PR.0048</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Модернизация системы УКВ радиосвязи по стандарту DMR  в филиале АО "Россети Тюмень" Нижневартовские электрические сети</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51" t="s">
        <v>5</v>
      </c>
      <c r="B21" s="354" t="s">
        <v>425</v>
      </c>
      <c r="C21" s="355"/>
      <c r="D21" s="354" t="s">
        <v>427</v>
      </c>
      <c r="E21" s="355"/>
      <c r="F21" s="346" t="s">
        <v>94</v>
      </c>
      <c r="G21" s="348"/>
      <c r="H21" s="348"/>
      <c r="I21" s="347"/>
      <c r="J21" s="351" t="s">
        <v>428</v>
      </c>
      <c r="K21" s="354" t="s">
        <v>429</v>
      </c>
      <c r="L21" s="355"/>
      <c r="M21" s="354" t="s">
        <v>430</v>
      </c>
      <c r="N21" s="355"/>
      <c r="O21" s="354" t="s">
        <v>417</v>
      </c>
      <c r="P21" s="355"/>
      <c r="Q21" s="354" t="s">
        <v>127</v>
      </c>
      <c r="R21" s="355"/>
      <c r="S21" s="351" t="s">
        <v>126</v>
      </c>
      <c r="T21" s="351" t="s">
        <v>431</v>
      </c>
      <c r="U21" s="351" t="s">
        <v>426</v>
      </c>
      <c r="V21" s="354" t="s">
        <v>125</v>
      </c>
      <c r="W21" s="355"/>
      <c r="X21" s="346" t="s">
        <v>117</v>
      </c>
      <c r="Y21" s="348"/>
      <c r="Z21" s="346" t="s">
        <v>116</v>
      </c>
      <c r="AA21" s="348"/>
    </row>
    <row r="22" spans="1:27" ht="216" customHeight="1" x14ac:dyDescent="0.25">
      <c r="A22" s="352"/>
      <c r="B22" s="356"/>
      <c r="C22" s="357"/>
      <c r="D22" s="356"/>
      <c r="E22" s="357"/>
      <c r="F22" s="346" t="s">
        <v>124</v>
      </c>
      <c r="G22" s="347"/>
      <c r="H22" s="346" t="s">
        <v>123</v>
      </c>
      <c r="I22" s="347"/>
      <c r="J22" s="353"/>
      <c r="K22" s="356"/>
      <c r="L22" s="357"/>
      <c r="M22" s="356"/>
      <c r="N22" s="357"/>
      <c r="O22" s="356"/>
      <c r="P22" s="357"/>
      <c r="Q22" s="356"/>
      <c r="R22" s="357"/>
      <c r="S22" s="353"/>
      <c r="T22" s="353"/>
      <c r="U22" s="353"/>
      <c r="V22" s="356"/>
      <c r="W22" s="357"/>
      <c r="X22" s="85" t="s">
        <v>115</v>
      </c>
      <c r="Y22" s="85" t="s">
        <v>415</v>
      </c>
      <c r="Z22" s="85" t="s">
        <v>114</v>
      </c>
      <c r="AA22" s="85" t="s">
        <v>113</v>
      </c>
    </row>
    <row r="23" spans="1:27" ht="60" customHeight="1" x14ac:dyDescent="0.25">
      <c r="A23" s="353"/>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2026 год</v>
      </c>
      <c r="B5" s="316"/>
      <c r="C5" s="31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M_TP1600.PR.0048</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410</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85" t="s">
        <v>563</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0"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2"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4"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4" t="s">
        <v>542</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8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458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6"/>
      <c r="AB6" s="13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6"/>
      <c r="AB7" s="13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8"/>
      <c r="AB9" s="13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6"/>
      <c r="AB10" s="136"/>
    </row>
    <row r="11" spans="1:28" ht="15.75" x14ac:dyDescent="0.25">
      <c r="A11" s="325" t="str">
        <f>'1. паспорт местоположение'!A12:C12</f>
        <v>M_TP1600.PR.0048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67.5" customHeight="1" x14ac:dyDescent="0.25">
      <c r="A14"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8"/>
      <c r="AB15" s="138"/>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47"/>
      <c r="AB16" s="147"/>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47"/>
      <c r="AB17" s="147"/>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47"/>
      <c r="AB18" s="147"/>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47"/>
      <c r="AB19" s="14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48"/>
      <c r="AB20" s="148"/>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48"/>
      <c r="AB21" s="148"/>
    </row>
    <row r="22" spans="1:28" x14ac:dyDescent="0.25">
      <c r="A22" s="359" t="s">
        <v>442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49"/>
      <c r="AB22" s="149"/>
    </row>
    <row r="23" spans="1:28" ht="32.25" customHeight="1" x14ac:dyDescent="0.25">
      <c r="A23" s="361" t="s">
        <v>302</v>
      </c>
      <c r="B23" s="362"/>
      <c r="C23" s="362"/>
      <c r="D23" s="362"/>
      <c r="E23" s="362"/>
      <c r="F23" s="362"/>
      <c r="G23" s="362"/>
      <c r="H23" s="362"/>
      <c r="I23" s="362"/>
      <c r="J23" s="362"/>
      <c r="K23" s="362"/>
      <c r="L23" s="363"/>
      <c r="M23" s="360" t="s">
        <v>303</v>
      </c>
      <c r="N23" s="360"/>
      <c r="O23" s="360"/>
      <c r="P23" s="360"/>
      <c r="Q23" s="360"/>
      <c r="R23" s="360"/>
      <c r="S23" s="360"/>
      <c r="T23" s="360"/>
      <c r="U23" s="360"/>
      <c r="V23" s="360"/>
      <c r="W23" s="360"/>
      <c r="X23" s="360"/>
      <c r="Y23" s="360"/>
      <c r="Z23" s="360"/>
    </row>
    <row r="24" spans="1:28" ht="151.5" customHeight="1" x14ac:dyDescent="0.25">
      <c r="A24" s="82" t="s">
        <v>231</v>
      </c>
      <c r="B24" s="83" t="s">
        <v>238</v>
      </c>
      <c r="C24" s="82" t="s">
        <v>296</v>
      </c>
      <c r="D24" s="82" t="s">
        <v>232</v>
      </c>
      <c r="E24" s="82" t="s">
        <v>297</v>
      </c>
      <c r="F24" s="82" t="s">
        <v>299</v>
      </c>
      <c r="G24" s="82" t="s">
        <v>298</v>
      </c>
      <c r="H24" s="82" t="s">
        <v>233</v>
      </c>
      <c r="I24" s="82" t="s">
        <v>300</v>
      </c>
      <c r="J24" s="82" t="s">
        <v>239</v>
      </c>
      <c r="K24" s="83" t="s">
        <v>237</v>
      </c>
      <c r="L24" s="83" t="s">
        <v>234</v>
      </c>
      <c r="M24" s="84" t="s">
        <v>246</v>
      </c>
      <c r="N24" s="83" t="s">
        <v>453</v>
      </c>
      <c r="O24" s="82" t="s">
        <v>244</v>
      </c>
      <c r="P24" s="82" t="s">
        <v>245</v>
      </c>
      <c r="Q24" s="82" t="s">
        <v>243</v>
      </c>
      <c r="R24" s="82" t="s">
        <v>233</v>
      </c>
      <c r="S24" s="82" t="s">
        <v>242</v>
      </c>
      <c r="T24" s="82" t="s">
        <v>241</v>
      </c>
      <c r="U24" s="82" t="s">
        <v>295</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2"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M_TP1600.PR.0048</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19.25" customHeight="1" x14ac:dyDescent="0.2">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419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5" t="s">
        <v>86</v>
      </c>
      <c r="F19" s="366"/>
      <c r="G19" s="366"/>
      <c r="H19" s="366"/>
      <c r="I19" s="367"/>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85" workbookViewId="0">
      <selection activeCell="A15" sqref="A15:XFD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23.25" x14ac:dyDescent="0.35">
      <c r="A6" s="186"/>
      <c r="B6" s="187"/>
      <c r="C6" s="187"/>
      <c r="D6" s="187"/>
      <c r="E6" s="187"/>
      <c r="F6" s="187"/>
      <c r="G6" s="187"/>
      <c r="H6" s="187"/>
      <c r="I6" s="188"/>
      <c r="J6" s="188"/>
      <c r="K6" s="189"/>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row>
    <row r="7" spans="1:44" s="12" customFormat="1" ht="22.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23.25" x14ac:dyDescent="0.35">
      <c r="A8" s="190"/>
      <c r="B8" s="190"/>
      <c r="C8" s="190"/>
      <c r="D8" s="190"/>
      <c r="E8" s="190"/>
      <c r="F8" s="190"/>
      <c r="G8" s="190"/>
      <c r="H8" s="190"/>
      <c r="I8" s="190"/>
      <c r="J8" s="190"/>
      <c r="K8" s="190"/>
      <c r="L8" s="191"/>
      <c r="M8" s="191"/>
      <c r="N8" s="191"/>
      <c r="O8" s="191"/>
      <c r="P8" s="191"/>
      <c r="Q8" s="191"/>
      <c r="R8" s="191"/>
      <c r="S8" s="191"/>
      <c r="T8" s="191"/>
      <c r="U8" s="191"/>
      <c r="V8" s="191"/>
      <c r="W8" s="191"/>
      <c r="X8" s="191"/>
      <c r="Y8" s="191"/>
      <c r="Z8" s="187"/>
      <c r="AA8" s="187"/>
      <c r="AB8" s="187"/>
      <c r="AC8" s="187"/>
      <c r="AD8" s="187"/>
      <c r="AE8" s="187"/>
      <c r="AF8" s="187"/>
      <c r="AG8" s="187"/>
      <c r="AH8" s="187"/>
      <c r="AI8" s="187"/>
      <c r="AJ8" s="187"/>
      <c r="AK8" s="187"/>
      <c r="AL8" s="187"/>
      <c r="AM8" s="187"/>
      <c r="AN8" s="187"/>
      <c r="AO8" s="187"/>
      <c r="AP8" s="187"/>
      <c r="AQ8" s="187"/>
      <c r="AR8" s="187"/>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83"/>
      <c r="B11" s="183"/>
      <c r="C11" s="183"/>
      <c r="D11" s="183"/>
      <c r="E11" s="183"/>
      <c r="F11" s="183"/>
      <c r="G11" s="183"/>
      <c r="H11" s="183"/>
      <c r="I11" s="183"/>
      <c r="J11" s="183"/>
      <c r="K11" s="183"/>
      <c r="L11" s="136"/>
      <c r="M11" s="136"/>
      <c r="N11" s="136"/>
      <c r="O11" s="136"/>
      <c r="P11" s="136"/>
      <c r="Q11" s="136"/>
      <c r="R11" s="136"/>
      <c r="S11" s="136"/>
      <c r="T11" s="136"/>
      <c r="U11" s="136"/>
      <c r="V11" s="136"/>
      <c r="W11" s="136"/>
      <c r="X11" s="136"/>
      <c r="Y11" s="136"/>
    </row>
    <row r="12" spans="1:44" s="12" customFormat="1" ht="18.75" customHeight="1" x14ac:dyDescent="0.2">
      <c r="A12" s="369" t="str">
        <f>'1. паспорт местоположение'!A12:C12</f>
        <v>M_TP1600.PR.0048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04.25" customHeight="1" x14ac:dyDescent="0.2">
      <c r="A15" s="370"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369" t="s">
        <v>420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93"/>
      <c r="AP19" s="193"/>
      <c r="AQ19" s="193"/>
      <c r="AR19" s="34"/>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86" t="s">
        <v>292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95"/>
      <c r="AN24" s="195"/>
      <c r="AO24" s="196"/>
      <c r="AP24" s="196"/>
      <c r="AQ24" s="196"/>
      <c r="AR24" s="196"/>
      <c r="AS24" s="197"/>
    </row>
    <row r="25" spans="1:45" ht="12.75" customHeight="1" x14ac:dyDescent="0.25">
      <c r="A25" s="373" t="s">
        <v>475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198"/>
      <c r="AN25" s="376" t="s">
        <v>291</v>
      </c>
      <c r="AO25" s="376"/>
      <c r="AP25" s="376"/>
      <c r="AQ25" s="377"/>
      <c r="AR25" s="377"/>
      <c r="AS25" s="197"/>
    </row>
    <row r="26" spans="1:45" ht="17.25" customHeight="1" x14ac:dyDescent="0.25">
      <c r="A26" s="378" t="s">
        <v>290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98"/>
      <c r="AN26" s="381" t="s">
        <v>289</v>
      </c>
      <c r="AO26" s="382"/>
      <c r="AP26" s="383"/>
      <c r="AQ26" s="384"/>
      <c r="AR26" s="385"/>
      <c r="AS26" s="197"/>
    </row>
    <row r="27" spans="1:45" ht="17.25" customHeight="1" x14ac:dyDescent="0.25">
      <c r="A27" s="378" t="s">
        <v>288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98"/>
      <c r="AN27" s="381" t="s">
        <v>287</v>
      </c>
      <c r="AO27" s="382"/>
      <c r="AP27" s="383"/>
      <c r="AQ27" s="384"/>
      <c r="AR27" s="385"/>
      <c r="AS27" s="197"/>
    </row>
    <row r="28" spans="1:45" ht="27.75" customHeight="1" thickBot="1" x14ac:dyDescent="0.3">
      <c r="A28" s="393" t="s">
        <v>286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198"/>
      <c r="AN28" s="397" t="s">
        <v>476</v>
      </c>
      <c r="AO28" s="398"/>
      <c r="AP28" s="399"/>
      <c r="AQ28" s="384"/>
      <c r="AR28" s="385"/>
      <c r="AS28" s="197"/>
    </row>
    <row r="29" spans="1:45" ht="17.2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5"/>
      <c r="AL29" s="375"/>
      <c r="AM29" s="198"/>
      <c r="AN29" s="390"/>
      <c r="AO29" s="391"/>
      <c r="AP29" s="391"/>
      <c r="AQ29" s="384"/>
      <c r="AR29" s="392"/>
      <c r="AS29" s="197"/>
    </row>
    <row r="30" spans="1:45" ht="17.25" customHeight="1" x14ac:dyDescent="0.25">
      <c r="A30" s="378" t="s">
        <v>477</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98"/>
      <c r="AS30" s="197"/>
    </row>
    <row r="31" spans="1:45" ht="17.25" customHeight="1" x14ac:dyDescent="0.25">
      <c r="A31" s="378" t="s">
        <v>284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98"/>
      <c r="AN31" s="198"/>
      <c r="AO31" s="199"/>
      <c r="AP31" s="199"/>
      <c r="AQ31" s="199"/>
      <c r="AR31" s="199"/>
      <c r="AS31" s="197"/>
    </row>
    <row r="32" spans="1:45" ht="17.25" customHeight="1" x14ac:dyDescent="0.25">
      <c r="A32" s="378" t="s">
        <v>263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98"/>
      <c r="AN32" s="198"/>
      <c r="AO32" s="198"/>
      <c r="AP32" s="198"/>
      <c r="AQ32" s="198"/>
      <c r="AR32" s="198"/>
      <c r="AS32" s="197"/>
    </row>
    <row r="33" spans="1:45" ht="17.25" customHeight="1" x14ac:dyDescent="0.25">
      <c r="A33" s="378" t="s">
        <v>283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2"/>
      <c r="AL33" s="402"/>
      <c r="AM33" s="198"/>
      <c r="AN33" s="198"/>
      <c r="AO33" s="198"/>
      <c r="AP33" s="198"/>
      <c r="AQ33" s="198"/>
      <c r="AR33" s="198"/>
      <c r="AS33" s="197"/>
    </row>
    <row r="34" spans="1:45" ht="17.25" customHeight="1" x14ac:dyDescent="0.25">
      <c r="A34" s="378" t="s">
        <v>282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98"/>
      <c r="AN34" s="198"/>
      <c r="AO34" s="198"/>
      <c r="AP34" s="198"/>
      <c r="AQ34" s="198"/>
      <c r="AR34" s="198"/>
      <c r="AS34" s="197"/>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98"/>
      <c r="AN35" s="198"/>
      <c r="AO35" s="198"/>
      <c r="AP35" s="198"/>
      <c r="AQ35" s="198"/>
      <c r="AR35" s="198"/>
      <c r="AS35" s="197"/>
    </row>
    <row r="36" spans="1:45" ht="17.25" customHeight="1" thickBot="1" x14ac:dyDescent="0.3">
      <c r="A36" s="400" t="s">
        <v>256</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6"/>
      <c r="AL36" s="396"/>
      <c r="AM36" s="198"/>
      <c r="AN36" s="198"/>
      <c r="AO36" s="198"/>
      <c r="AP36" s="198"/>
      <c r="AQ36" s="198"/>
      <c r="AR36" s="198"/>
      <c r="AS36" s="19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98"/>
      <c r="AN37" s="198"/>
      <c r="AO37" s="198"/>
      <c r="AP37" s="198"/>
      <c r="AQ37" s="198"/>
      <c r="AR37" s="198"/>
      <c r="AS37" s="197"/>
    </row>
    <row r="38" spans="1:45" ht="17.25" customHeight="1" x14ac:dyDescent="0.25">
      <c r="A38" s="378" t="s">
        <v>281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98"/>
      <c r="AN38" s="198"/>
      <c r="AO38" s="198"/>
      <c r="AP38" s="198"/>
      <c r="AQ38" s="198"/>
      <c r="AR38" s="198"/>
      <c r="AS38" s="197"/>
    </row>
    <row r="39" spans="1:45" ht="17.25" customHeight="1" thickBot="1" x14ac:dyDescent="0.3">
      <c r="A39" s="400" t="s">
        <v>280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6"/>
      <c r="AL39" s="396"/>
      <c r="AM39" s="198"/>
      <c r="AN39" s="198"/>
      <c r="AO39" s="198"/>
      <c r="AP39" s="198"/>
      <c r="AQ39" s="198"/>
      <c r="AR39" s="198"/>
      <c r="AS39" s="197"/>
    </row>
    <row r="40" spans="1:45" ht="17.25" customHeight="1" x14ac:dyDescent="0.25">
      <c r="A40" s="373" t="s">
        <v>478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198"/>
      <c r="AN40" s="198"/>
      <c r="AO40" s="198"/>
      <c r="AP40" s="198"/>
      <c r="AQ40" s="198"/>
      <c r="AR40" s="198"/>
      <c r="AS40" s="197"/>
    </row>
    <row r="41" spans="1:45" ht="17.25" customHeight="1" x14ac:dyDescent="0.25">
      <c r="A41" s="378" t="s">
        <v>279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98"/>
      <c r="AN41" s="198"/>
      <c r="AO41" s="198"/>
      <c r="AP41" s="198"/>
      <c r="AQ41" s="198"/>
      <c r="AR41" s="198"/>
      <c r="AS41" s="197"/>
    </row>
    <row r="42" spans="1:45" ht="17.25" customHeight="1" x14ac:dyDescent="0.25">
      <c r="A42" s="378" t="s">
        <v>278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98"/>
      <c r="AN42" s="198"/>
      <c r="AO42" s="198"/>
      <c r="AP42" s="198"/>
      <c r="AQ42" s="198"/>
      <c r="AR42" s="198"/>
      <c r="AS42" s="197"/>
    </row>
    <row r="43" spans="1:45" ht="17.25" customHeight="1" x14ac:dyDescent="0.25">
      <c r="A43" s="378" t="s">
        <v>277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98"/>
      <c r="AN43" s="198"/>
      <c r="AO43" s="198"/>
      <c r="AP43" s="198"/>
      <c r="AQ43" s="198"/>
      <c r="AR43" s="198"/>
      <c r="AS43" s="197"/>
    </row>
    <row r="44" spans="1:45" ht="17.25" customHeight="1" x14ac:dyDescent="0.25">
      <c r="A44" s="378" t="s">
        <v>276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98"/>
      <c r="AN44" s="198"/>
      <c r="AO44" s="198"/>
      <c r="AP44" s="198"/>
      <c r="AQ44" s="198"/>
      <c r="AR44" s="198"/>
      <c r="AS44" s="197"/>
    </row>
    <row r="45" spans="1:45" ht="17.25" customHeight="1" x14ac:dyDescent="0.25">
      <c r="A45" s="378" t="s">
        <v>275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98"/>
      <c r="AN45" s="198"/>
      <c r="AO45" s="198"/>
      <c r="AP45" s="198"/>
      <c r="AQ45" s="198"/>
      <c r="AR45" s="198"/>
      <c r="AS45" s="197"/>
    </row>
    <row r="46" spans="1:45" ht="17.25" customHeight="1" thickBot="1" x14ac:dyDescent="0.3">
      <c r="A46" s="403" t="s">
        <v>479</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198"/>
      <c r="AN46" s="198"/>
      <c r="AO46" s="198"/>
      <c r="AP46" s="198"/>
      <c r="AQ46" s="198"/>
      <c r="AR46" s="198"/>
      <c r="AS46" s="197"/>
    </row>
    <row r="47" spans="1:45" ht="24" customHeight="1" x14ac:dyDescent="0.25">
      <c r="A47" s="406" t="s">
        <v>274</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5" t="s">
        <v>4</v>
      </c>
      <c r="AL47" s="375"/>
      <c r="AM47" s="409" t="s">
        <v>480</v>
      </c>
      <c r="AN47" s="409"/>
      <c r="AO47" s="200" t="s">
        <v>481</v>
      </c>
      <c r="AP47" s="200" t="s">
        <v>482</v>
      </c>
      <c r="AQ47" s="197"/>
    </row>
    <row r="48" spans="1:45" ht="12" customHeight="1" x14ac:dyDescent="0.25">
      <c r="A48" s="378" t="s">
        <v>273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01"/>
      <c r="AP48" s="201"/>
      <c r="AQ48" s="197"/>
    </row>
    <row r="49" spans="1:43" ht="12" customHeight="1" x14ac:dyDescent="0.25">
      <c r="A49" s="378" t="s">
        <v>272</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01"/>
      <c r="AP49" s="201"/>
      <c r="AQ49" s="197"/>
    </row>
    <row r="50" spans="1:43" ht="12" customHeight="1" thickBot="1" x14ac:dyDescent="0.3">
      <c r="A50" s="400" t="s">
        <v>483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6"/>
      <c r="AL50" s="396"/>
      <c r="AM50" s="396"/>
      <c r="AN50" s="396"/>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410" t="s">
        <v>271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480</v>
      </c>
      <c r="AN52" s="409"/>
      <c r="AO52" s="200" t="s">
        <v>481</v>
      </c>
      <c r="AP52" s="200" t="s">
        <v>482</v>
      </c>
      <c r="AQ52" s="197"/>
    </row>
    <row r="53" spans="1:43" ht="11.25" customHeight="1" x14ac:dyDescent="0.25">
      <c r="A53" s="412" t="s">
        <v>270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2"/>
      <c r="AL53" s="402"/>
      <c r="AM53" s="402"/>
      <c r="AN53" s="402"/>
      <c r="AO53" s="207"/>
      <c r="AP53" s="207"/>
      <c r="AQ53" s="197"/>
    </row>
    <row r="54" spans="1:43" ht="12" customHeight="1" x14ac:dyDescent="0.25">
      <c r="A54" s="378" t="s">
        <v>269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01"/>
      <c r="AP54" s="201"/>
      <c r="AQ54" s="197"/>
    </row>
    <row r="55" spans="1:43" ht="12" customHeight="1" x14ac:dyDescent="0.25">
      <c r="A55" s="378" t="s">
        <v>268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01"/>
      <c r="AP55" s="201"/>
      <c r="AQ55" s="197"/>
    </row>
    <row r="56" spans="1:43" ht="12" customHeight="1" thickBot="1" x14ac:dyDescent="0.3">
      <c r="A56" s="400" t="s">
        <v>267</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6"/>
      <c r="AL56" s="396"/>
      <c r="AM56" s="396"/>
      <c r="AN56" s="396"/>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410" t="s">
        <v>484</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480</v>
      </c>
      <c r="AN58" s="409"/>
      <c r="AO58" s="200" t="s">
        <v>481</v>
      </c>
      <c r="AP58" s="200" t="s">
        <v>482</v>
      </c>
      <c r="AQ58" s="197"/>
    </row>
    <row r="59" spans="1:43" ht="12.75" customHeight="1" x14ac:dyDescent="0.25">
      <c r="A59" s="414" t="s">
        <v>266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10"/>
      <c r="AP59" s="210"/>
      <c r="AQ59" s="211"/>
    </row>
    <row r="60" spans="1:43" ht="12" customHeight="1" x14ac:dyDescent="0.25">
      <c r="A60" s="378" t="s">
        <v>265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01"/>
      <c r="AP60" s="201"/>
      <c r="AQ60" s="197"/>
    </row>
    <row r="61" spans="1:43" ht="12" customHeight="1" x14ac:dyDescent="0.25">
      <c r="A61" s="378" t="s">
        <v>264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01"/>
      <c r="AP61" s="201"/>
      <c r="AQ61" s="197"/>
    </row>
    <row r="62" spans="1:43" ht="12" customHeight="1" x14ac:dyDescent="0.25">
      <c r="A62" s="378" t="s">
        <v>263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01"/>
      <c r="AP62" s="201"/>
      <c r="AQ62" s="197"/>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01"/>
      <c r="AP63" s="201"/>
      <c r="AQ63" s="197"/>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01"/>
      <c r="AP64" s="201"/>
      <c r="AQ64" s="197"/>
    </row>
    <row r="65" spans="1:43" ht="12" customHeight="1" x14ac:dyDescent="0.25">
      <c r="A65" s="378" t="s">
        <v>262</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01"/>
      <c r="AP65" s="201"/>
      <c r="AQ65" s="197"/>
    </row>
    <row r="66" spans="1:43" ht="27.75" customHeight="1" x14ac:dyDescent="0.25">
      <c r="A66" s="417" t="s">
        <v>485</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12"/>
      <c r="AP66" s="212"/>
      <c r="AQ66" s="211"/>
    </row>
    <row r="67" spans="1:43" ht="11.25" customHeight="1" x14ac:dyDescent="0.25">
      <c r="A67" s="378" t="s">
        <v>258</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01"/>
      <c r="AP67" s="201"/>
      <c r="AQ67" s="197"/>
    </row>
    <row r="68" spans="1:43" ht="25.5" customHeight="1" x14ac:dyDescent="0.25">
      <c r="A68" s="417" t="s">
        <v>486</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12"/>
      <c r="AP68" s="212"/>
      <c r="AQ68" s="211"/>
    </row>
    <row r="69" spans="1:43" ht="12" customHeight="1" x14ac:dyDescent="0.25">
      <c r="A69" s="378" t="s">
        <v>257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01"/>
      <c r="AP69" s="201"/>
      <c r="AQ69" s="197"/>
    </row>
    <row r="70" spans="1:43" ht="12.75" customHeight="1" x14ac:dyDescent="0.25">
      <c r="A70" s="425" t="s">
        <v>261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12"/>
      <c r="AP70" s="212"/>
      <c r="AQ70" s="211"/>
    </row>
    <row r="71" spans="1:43" ht="12" customHeight="1" x14ac:dyDescent="0.25">
      <c r="A71" s="378" t="s">
        <v>256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01"/>
      <c r="AP71" s="201"/>
      <c r="AQ71" s="197"/>
    </row>
    <row r="72" spans="1:43" ht="12.75" customHeight="1" thickBot="1" x14ac:dyDescent="0.3">
      <c r="A72" s="421" t="s">
        <v>260</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410" t="s">
        <v>259</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480</v>
      </c>
      <c r="AN74" s="409"/>
      <c r="AO74" s="200" t="s">
        <v>481</v>
      </c>
      <c r="AP74" s="200" t="s">
        <v>482</v>
      </c>
      <c r="AQ74" s="197"/>
    </row>
    <row r="75" spans="1:43" ht="25.5" customHeight="1" x14ac:dyDescent="0.25">
      <c r="A75" s="417" t="s">
        <v>486</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14"/>
      <c r="AP75" s="214"/>
      <c r="AQ75" s="211"/>
    </row>
    <row r="76" spans="1:43" ht="12" customHeight="1" x14ac:dyDescent="0.25">
      <c r="A76" s="378" t="s">
        <v>258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7"/>
      <c r="AN76" s="427"/>
      <c r="AO76" s="215"/>
      <c r="AP76" s="215"/>
      <c r="AQ76" s="197"/>
    </row>
    <row r="77" spans="1:43" ht="12" customHeight="1" x14ac:dyDescent="0.25">
      <c r="A77" s="378" t="s">
        <v>257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7"/>
      <c r="AN77" s="427"/>
      <c r="AO77" s="215"/>
      <c r="AP77" s="215"/>
      <c r="AQ77" s="197"/>
    </row>
    <row r="78" spans="1:43" ht="12" customHeight="1" x14ac:dyDescent="0.25">
      <c r="A78" s="378" t="s">
        <v>256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7"/>
      <c r="AN78" s="427"/>
      <c r="AO78" s="215"/>
      <c r="AP78" s="215"/>
      <c r="AQ78" s="197"/>
    </row>
    <row r="79" spans="1:43" ht="12" customHeight="1" x14ac:dyDescent="0.25">
      <c r="A79" s="378" t="s">
        <v>255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7"/>
      <c r="AN79" s="427"/>
      <c r="AO79" s="215"/>
      <c r="AP79" s="215"/>
      <c r="AQ79" s="197"/>
    </row>
    <row r="80" spans="1:43" ht="12" customHeight="1" x14ac:dyDescent="0.25">
      <c r="A80" s="378" t="s">
        <v>254</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7"/>
      <c r="AN80" s="427"/>
      <c r="AO80" s="215"/>
      <c r="AP80" s="215"/>
      <c r="AQ80" s="197"/>
    </row>
    <row r="81" spans="1:45" ht="12.75" customHeight="1" x14ac:dyDescent="0.25">
      <c r="A81" s="378" t="s">
        <v>253</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7"/>
      <c r="AN81" s="427"/>
      <c r="AO81" s="215"/>
      <c r="AP81" s="215"/>
      <c r="AQ81" s="197"/>
    </row>
    <row r="82" spans="1:45" ht="12.75" customHeight="1" x14ac:dyDescent="0.25">
      <c r="A82" s="378" t="s">
        <v>252</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7"/>
      <c r="AN82" s="427"/>
      <c r="AO82" s="215"/>
      <c r="AP82" s="215"/>
      <c r="AQ82" s="197"/>
    </row>
    <row r="83" spans="1:45" ht="12" customHeight="1"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14"/>
      <c r="AP83" s="214"/>
      <c r="AQ83" s="211"/>
    </row>
    <row r="84" spans="1:45" ht="12" customHeight="1" x14ac:dyDescent="0.25">
      <c r="A84" s="425" t="s">
        <v>487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14"/>
      <c r="AP84" s="214"/>
      <c r="AQ84" s="211"/>
    </row>
    <row r="85" spans="1:45" ht="12" customHeight="1" x14ac:dyDescent="0.25">
      <c r="A85" s="378" t="s">
        <v>250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7"/>
      <c r="AN85" s="427"/>
      <c r="AO85" s="215"/>
      <c r="AP85" s="215"/>
      <c r="AQ85" s="195"/>
    </row>
    <row r="86" spans="1:45" ht="27.75" customHeight="1" x14ac:dyDescent="0.25">
      <c r="A86" s="417" t="s">
        <v>488</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14"/>
      <c r="AP86" s="214"/>
      <c r="AQ86" s="211"/>
    </row>
    <row r="87" spans="1:45" x14ac:dyDescent="0.25">
      <c r="A87" s="417" t="s">
        <v>489</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14"/>
      <c r="AP87" s="214"/>
      <c r="AQ87" s="211"/>
    </row>
    <row r="88" spans="1:45" ht="14.25" customHeight="1" x14ac:dyDescent="0.25">
      <c r="A88" s="429" t="s">
        <v>490</v>
      </c>
      <c r="B88" s="430"/>
      <c r="C88" s="430"/>
      <c r="D88" s="431"/>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432"/>
      <c r="AL88" s="433"/>
      <c r="AM88" s="434"/>
      <c r="AN88" s="435"/>
      <c r="AO88" s="214"/>
      <c r="AP88" s="214"/>
      <c r="AQ88" s="211"/>
    </row>
    <row r="89" spans="1:45" x14ac:dyDescent="0.25">
      <c r="A89" s="429" t="s">
        <v>491</v>
      </c>
      <c r="B89" s="430"/>
      <c r="C89" s="430"/>
      <c r="D89" s="431"/>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432"/>
      <c r="AL89" s="433"/>
      <c r="AM89" s="434"/>
      <c r="AN89" s="435"/>
      <c r="AO89" s="214"/>
      <c r="AP89" s="214"/>
      <c r="AQ89" s="195"/>
    </row>
    <row r="90" spans="1:45" ht="12" customHeight="1" thickBot="1" x14ac:dyDescent="0.3">
      <c r="A90" s="217" t="s">
        <v>492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436"/>
      <c r="AL90" s="437"/>
      <c r="AM90" s="438"/>
      <c r="AN90" s="439"/>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493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494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495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496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497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3" zoomScale="70" zoomScaleNormal="70" zoomScaleSheetLayoutView="55"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2026 год</v>
      </c>
      <c r="B5" s="316"/>
      <c r="C5" s="316"/>
      <c r="D5" s="316"/>
      <c r="E5" s="316"/>
      <c r="F5" s="316"/>
      <c r="G5" s="316"/>
      <c r="H5" s="316"/>
      <c r="I5" s="316"/>
      <c r="J5" s="316"/>
      <c r="K5" s="316"/>
      <c r="L5" s="31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
        <v>469</v>
      </c>
      <c r="B9" s="325"/>
      <c r="C9" s="325"/>
      <c r="D9" s="325"/>
      <c r="E9" s="325"/>
      <c r="F9" s="325"/>
      <c r="G9" s="325"/>
      <c r="H9" s="325"/>
      <c r="I9" s="325"/>
      <c r="J9" s="325"/>
      <c r="K9" s="325"/>
      <c r="L9" s="325"/>
    </row>
    <row r="10" spans="1:44" x14ac:dyDescent="0.25">
      <c r="A10" s="329" t="s">
        <v>8</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x14ac:dyDescent="0.25">
      <c r="A12" s="325" t="s">
        <v>473</v>
      </c>
      <c r="B12" s="325"/>
      <c r="C12" s="325"/>
      <c r="D12" s="325"/>
      <c r="E12" s="325"/>
      <c r="F12" s="325"/>
      <c r="G12" s="325"/>
      <c r="H12" s="325"/>
      <c r="I12" s="325"/>
      <c r="J12" s="325"/>
      <c r="K12" s="325"/>
      <c r="L12" s="325"/>
    </row>
    <row r="13" spans="1:44" x14ac:dyDescent="0.25">
      <c r="A13" s="329" t="s">
        <v>7</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27.75" customHeight="1" x14ac:dyDescent="0.25">
      <c r="A15" s="331" t="s">
        <v>538</v>
      </c>
      <c r="B15" s="331"/>
      <c r="C15" s="331"/>
      <c r="D15" s="331"/>
      <c r="E15" s="331"/>
      <c r="F15" s="331"/>
      <c r="G15" s="331"/>
      <c r="H15" s="331"/>
      <c r="I15" s="331"/>
      <c r="J15" s="331"/>
      <c r="K15" s="331"/>
      <c r="L15" s="331"/>
    </row>
    <row r="16" spans="1:44" x14ac:dyDescent="0.25">
      <c r="A16" s="329" t="s">
        <v>6</v>
      </c>
      <c r="B16" s="329"/>
      <c r="C16" s="329"/>
      <c r="D16" s="329"/>
      <c r="E16" s="329"/>
      <c r="F16" s="329"/>
      <c r="G16" s="329"/>
      <c r="H16" s="329"/>
      <c r="I16" s="329"/>
      <c r="J16" s="329"/>
      <c r="K16" s="329"/>
      <c r="L16" s="329"/>
    </row>
    <row r="17" spans="1:12" ht="15.75" customHeight="1" x14ac:dyDescent="0.25">
      <c r="L17" s="260"/>
    </row>
    <row r="18" spans="1:12" x14ac:dyDescent="0.25">
      <c r="K18" s="73"/>
    </row>
    <row r="19" spans="1:12" ht="15.75" customHeight="1" x14ac:dyDescent="0.25">
      <c r="A19" s="450" t="s">
        <v>421</v>
      </c>
      <c r="B19" s="450"/>
      <c r="C19" s="450"/>
      <c r="D19" s="450"/>
      <c r="E19" s="450"/>
      <c r="F19" s="450"/>
      <c r="G19" s="450"/>
      <c r="H19" s="450"/>
      <c r="I19" s="450"/>
      <c r="J19" s="450"/>
      <c r="K19" s="450"/>
      <c r="L19" s="450"/>
    </row>
    <row r="20" spans="1:12" x14ac:dyDescent="0.25">
      <c r="A20" s="176"/>
      <c r="B20" s="176"/>
      <c r="C20" s="72"/>
      <c r="D20" s="72"/>
      <c r="E20" s="72"/>
      <c r="F20" s="72"/>
      <c r="G20" s="72"/>
      <c r="H20" s="72"/>
      <c r="I20" s="72"/>
      <c r="J20" s="72"/>
      <c r="K20" s="72"/>
      <c r="L20" s="72"/>
    </row>
    <row r="21" spans="1:12" ht="28.5" customHeight="1" x14ac:dyDescent="0.25">
      <c r="A21" s="440" t="s">
        <v>220</v>
      </c>
      <c r="B21" s="440" t="s">
        <v>219</v>
      </c>
      <c r="C21" s="446" t="s">
        <v>355</v>
      </c>
      <c r="D21" s="446"/>
      <c r="E21" s="446"/>
      <c r="F21" s="446"/>
      <c r="G21" s="446"/>
      <c r="H21" s="446"/>
      <c r="I21" s="441" t="s">
        <v>218</v>
      </c>
      <c r="J21" s="443" t="s">
        <v>357</v>
      </c>
      <c r="K21" s="440" t="s">
        <v>217</v>
      </c>
      <c r="L21" s="442" t="s">
        <v>356</v>
      </c>
    </row>
    <row r="22" spans="1:12" ht="58.5" customHeight="1" x14ac:dyDescent="0.25">
      <c r="A22" s="440"/>
      <c r="B22" s="440"/>
      <c r="C22" s="447" t="s">
        <v>2</v>
      </c>
      <c r="D22" s="447"/>
      <c r="E22" s="124"/>
      <c r="F22" s="125"/>
      <c r="G22" s="448" t="s">
        <v>1</v>
      </c>
      <c r="H22" s="449"/>
      <c r="I22" s="441"/>
      <c r="J22" s="444"/>
      <c r="K22" s="440"/>
      <c r="L22" s="442"/>
    </row>
    <row r="23" spans="1:12" ht="47.25" x14ac:dyDescent="0.25">
      <c r="A23" s="440"/>
      <c r="B23" s="440"/>
      <c r="C23" s="71" t="s">
        <v>216</v>
      </c>
      <c r="D23" s="71" t="s">
        <v>215</v>
      </c>
      <c r="E23" s="71" t="s">
        <v>216</v>
      </c>
      <c r="F23" s="71" t="s">
        <v>215</v>
      </c>
      <c r="G23" s="71" t="s">
        <v>216</v>
      </c>
      <c r="H23" s="71" t="s">
        <v>215</v>
      </c>
      <c r="I23" s="441"/>
      <c r="J23" s="445"/>
      <c r="K23" s="440"/>
      <c r="L23" s="442"/>
    </row>
    <row r="24" spans="1:12" x14ac:dyDescent="0.25">
      <c r="A24" s="259">
        <v>1</v>
      </c>
      <c r="B24" s="259">
        <v>2</v>
      </c>
      <c r="C24" s="71">
        <v>3</v>
      </c>
      <c r="D24" s="71">
        <v>4</v>
      </c>
      <c r="E24" s="71">
        <v>5</v>
      </c>
      <c r="F24" s="71">
        <v>6</v>
      </c>
      <c r="G24" s="71">
        <v>7</v>
      </c>
      <c r="H24" s="71">
        <v>8</v>
      </c>
      <c r="I24" s="71">
        <v>9</v>
      </c>
      <c r="J24" s="71">
        <v>10</v>
      </c>
      <c r="K24" s="71">
        <v>11</v>
      </c>
      <c r="L24" s="71">
        <v>12</v>
      </c>
    </row>
    <row r="25" spans="1:12" x14ac:dyDescent="0.25">
      <c r="A25" s="67">
        <v>1</v>
      </c>
      <c r="B25" s="68" t="s">
        <v>214</v>
      </c>
      <c r="C25" s="295"/>
      <c r="D25" s="295"/>
      <c r="E25" s="295"/>
      <c r="F25" s="295"/>
      <c r="G25" s="295"/>
      <c r="H25" s="295"/>
      <c r="I25" s="295"/>
      <c r="J25" s="295"/>
      <c r="K25" s="65"/>
      <c r="L25" s="81"/>
    </row>
    <row r="26" spans="1:12" ht="21.75" customHeight="1" x14ac:dyDescent="0.25">
      <c r="A26" s="67" t="s">
        <v>213</v>
      </c>
      <c r="B26" s="70" t="s">
        <v>362</v>
      </c>
      <c r="C26" s="295" t="s">
        <v>457</v>
      </c>
      <c r="D26" s="295" t="s">
        <v>457</v>
      </c>
      <c r="E26" s="295" t="s">
        <v>458</v>
      </c>
      <c r="F26" s="295" t="s">
        <v>458</v>
      </c>
      <c r="G26" s="295" t="s">
        <v>457</v>
      </c>
      <c r="H26" s="295" t="s">
        <v>457</v>
      </c>
      <c r="I26" s="295"/>
      <c r="J26" s="295"/>
      <c r="K26" s="65"/>
      <c r="L26" s="65"/>
    </row>
    <row r="27" spans="1:12" s="60" customFormat="1" ht="39" customHeight="1" x14ac:dyDescent="0.25">
      <c r="A27" s="67" t="s">
        <v>212</v>
      </c>
      <c r="B27" s="70" t="s">
        <v>364</v>
      </c>
      <c r="C27" s="295" t="s">
        <v>457</v>
      </c>
      <c r="D27" s="295" t="s">
        <v>457</v>
      </c>
      <c r="E27" s="295" t="s">
        <v>458</v>
      </c>
      <c r="F27" s="295" t="s">
        <v>458</v>
      </c>
      <c r="G27" s="295" t="s">
        <v>457</v>
      </c>
      <c r="H27" s="295" t="s">
        <v>457</v>
      </c>
      <c r="I27" s="295"/>
      <c r="J27" s="295"/>
      <c r="K27" s="65"/>
      <c r="L27" s="65"/>
    </row>
    <row r="28" spans="1:12" s="60" customFormat="1" ht="70.5" customHeight="1" x14ac:dyDescent="0.25">
      <c r="A28" s="67" t="s">
        <v>363</v>
      </c>
      <c r="B28" s="70" t="s">
        <v>368</v>
      </c>
      <c r="C28" s="295" t="s">
        <v>457</v>
      </c>
      <c r="D28" s="295" t="s">
        <v>457</v>
      </c>
      <c r="E28" s="295"/>
      <c r="F28" s="295"/>
      <c r="G28" s="295" t="s">
        <v>457</v>
      </c>
      <c r="H28" s="295" t="s">
        <v>457</v>
      </c>
      <c r="I28" s="295"/>
      <c r="J28" s="295"/>
      <c r="K28" s="65"/>
      <c r="L28" s="65"/>
    </row>
    <row r="29" spans="1:12" s="60" customFormat="1" ht="54" customHeight="1" x14ac:dyDescent="0.25">
      <c r="A29" s="67" t="s">
        <v>211</v>
      </c>
      <c r="B29" s="70" t="s">
        <v>367</v>
      </c>
      <c r="C29" s="295" t="s">
        <v>457</v>
      </c>
      <c r="D29" s="295" t="s">
        <v>457</v>
      </c>
      <c r="E29" s="295"/>
      <c r="F29" s="295"/>
      <c r="G29" s="295" t="s">
        <v>457</v>
      </c>
      <c r="H29" s="295" t="s">
        <v>457</v>
      </c>
      <c r="I29" s="295"/>
      <c r="J29" s="295"/>
      <c r="K29" s="65"/>
      <c r="L29" s="65"/>
    </row>
    <row r="30" spans="1:12" s="60" customFormat="1" ht="42" customHeight="1" x14ac:dyDescent="0.25">
      <c r="A30" s="67" t="s">
        <v>210</v>
      </c>
      <c r="B30" s="70" t="s">
        <v>369</v>
      </c>
      <c r="C30" s="295" t="s">
        <v>457</v>
      </c>
      <c r="D30" s="295" t="s">
        <v>457</v>
      </c>
      <c r="E30" s="295"/>
      <c r="F30" s="295"/>
      <c r="G30" s="295" t="s">
        <v>457</v>
      </c>
      <c r="H30" s="295" t="s">
        <v>457</v>
      </c>
      <c r="I30" s="295"/>
      <c r="J30" s="295"/>
      <c r="K30" s="65"/>
      <c r="L30" s="65"/>
    </row>
    <row r="31" spans="1:12" s="60" customFormat="1" ht="37.5" customHeight="1" x14ac:dyDescent="0.25">
      <c r="A31" s="67" t="s">
        <v>209</v>
      </c>
      <c r="B31" s="66" t="s">
        <v>365</v>
      </c>
      <c r="C31" s="296">
        <v>45017</v>
      </c>
      <c r="D31" s="296">
        <v>45097</v>
      </c>
      <c r="E31" s="295"/>
      <c r="F31" s="295"/>
      <c r="G31" s="296">
        <v>45017</v>
      </c>
      <c r="H31" s="296">
        <v>45097</v>
      </c>
      <c r="I31" s="297">
        <v>1</v>
      </c>
      <c r="J31" s="297">
        <v>1</v>
      </c>
      <c r="K31" s="65"/>
      <c r="L31" s="65"/>
    </row>
    <row r="32" spans="1:12" s="60" customFormat="1" ht="31.5" x14ac:dyDescent="0.25">
      <c r="A32" s="67" t="s">
        <v>207</v>
      </c>
      <c r="B32" s="66" t="s">
        <v>370</v>
      </c>
      <c r="C32" s="296">
        <v>45108</v>
      </c>
      <c r="D32" s="296">
        <v>45281</v>
      </c>
      <c r="E32" s="295"/>
      <c r="F32" s="295"/>
      <c r="G32" s="296">
        <v>45108</v>
      </c>
      <c r="H32" s="296">
        <v>45281</v>
      </c>
      <c r="I32" s="297">
        <v>1</v>
      </c>
      <c r="J32" s="297">
        <v>1</v>
      </c>
      <c r="K32" s="65"/>
      <c r="L32" s="65"/>
    </row>
    <row r="33" spans="1:12" s="60" customFormat="1" ht="37.5" customHeight="1" x14ac:dyDescent="0.25">
      <c r="A33" s="67" t="s">
        <v>381</v>
      </c>
      <c r="B33" s="66" t="s">
        <v>301</v>
      </c>
      <c r="C33" s="295" t="s">
        <v>457</v>
      </c>
      <c r="D33" s="295" t="s">
        <v>457</v>
      </c>
      <c r="E33" s="295"/>
      <c r="F33" s="295"/>
      <c r="G33" s="295" t="s">
        <v>457</v>
      </c>
      <c r="H33" s="295" t="s">
        <v>457</v>
      </c>
      <c r="I33" s="295"/>
      <c r="J33" s="295"/>
      <c r="K33" s="65"/>
      <c r="L33" s="65"/>
    </row>
    <row r="34" spans="1:12" s="60" customFormat="1" ht="47.25" customHeight="1" x14ac:dyDescent="0.25">
      <c r="A34" s="67" t="s">
        <v>382</v>
      </c>
      <c r="B34" s="66" t="s">
        <v>374</v>
      </c>
      <c r="C34" s="295" t="s">
        <v>457</v>
      </c>
      <c r="D34" s="295" t="s">
        <v>457</v>
      </c>
      <c r="E34" s="298"/>
      <c r="F34" s="298"/>
      <c r="G34" s="295" t="s">
        <v>457</v>
      </c>
      <c r="H34" s="295" t="s">
        <v>457</v>
      </c>
      <c r="I34" s="298"/>
      <c r="J34" s="298"/>
      <c r="K34" s="69"/>
      <c r="L34" s="65"/>
    </row>
    <row r="35" spans="1:12" s="60" customFormat="1" ht="49.5" customHeight="1" x14ac:dyDescent="0.25">
      <c r="A35" s="67" t="s">
        <v>383</v>
      </c>
      <c r="B35" s="66" t="s">
        <v>208</v>
      </c>
      <c r="C35" s="296">
        <v>45606</v>
      </c>
      <c r="D35" s="296">
        <v>45626</v>
      </c>
      <c r="E35" s="298"/>
      <c r="F35" s="298"/>
      <c r="G35" s="296">
        <v>45606</v>
      </c>
      <c r="H35" s="296">
        <v>45626</v>
      </c>
      <c r="I35" s="297">
        <v>1</v>
      </c>
      <c r="J35" s="297">
        <v>1</v>
      </c>
      <c r="K35" s="69"/>
      <c r="L35" s="65"/>
    </row>
    <row r="36" spans="1:12" ht="37.5" customHeight="1" x14ac:dyDescent="0.25">
      <c r="A36" s="67" t="s">
        <v>384</v>
      </c>
      <c r="B36" s="66" t="s">
        <v>366</v>
      </c>
      <c r="C36" s="295" t="s">
        <v>457</v>
      </c>
      <c r="D36" s="295" t="s">
        <v>457</v>
      </c>
      <c r="E36" s="299"/>
      <c r="F36" s="300"/>
      <c r="G36" s="295" t="s">
        <v>457</v>
      </c>
      <c r="H36" s="295" t="s">
        <v>457</v>
      </c>
      <c r="I36" s="297"/>
      <c r="J36" s="297"/>
      <c r="K36" s="65"/>
      <c r="L36" s="65"/>
    </row>
    <row r="37" spans="1:12" x14ac:dyDescent="0.25">
      <c r="A37" s="67" t="s">
        <v>385</v>
      </c>
      <c r="B37" s="66" t="s">
        <v>206</v>
      </c>
      <c r="C37" s="296">
        <v>45184</v>
      </c>
      <c r="D37" s="296">
        <v>45541</v>
      </c>
      <c r="E37" s="299"/>
      <c r="F37" s="300"/>
      <c r="G37" s="296">
        <v>45184</v>
      </c>
      <c r="H37" s="296">
        <v>45541</v>
      </c>
      <c r="I37" s="297">
        <v>1</v>
      </c>
      <c r="J37" s="297">
        <v>1</v>
      </c>
      <c r="K37" s="286"/>
      <c r="L37" s="65"/>
    </row>
    <row r="38" spans="1:12" x14ac:dyDescent="0.25">
      <c r="A38" s="67" t="s">
        <v>500</v>
      </c>
      <c r="B38" s="68" t="s">
        <v>205</v>
      </c>
      <c r="C38" s="301"/>
      <c r="D38" s="301"/>
      <c r="E38" s="301"/>
      <c r="F38" s="301"/>
      <c r="G38" s="301"/>
      <c r="H38" s="301"/>
      <c r="I38" s="301"/>
      <c r="J38" s="301"/>
      <c r="K38" s="65"/>
      <c r="L38" s="65"/>
    </row>
    <row r="39" spans="1:12" ht="63" x14ac:dyDescent="0.25">
      <c r="A39" s="67">
        <v>2</v>
      </c>
      <c r="B39" s="66" t="s">
        <v>371</v>
      </c>
      <c r="C39" s="302">
        <v>46767</v>
      </c>
      <c r="D39" s="302">
        <v>46842</v>
      </c>
      <c r="E39" s="303"/>
      <c r="F39" s="303"/>
      <c r="G39" s="302" t="s">
        <v>458</v>
      </c>
      <c r="H39" s="302" t="s">
        <v>458</v>
      </c>
      <c r="I39" s="304"/>
      <c r="J39" s="301"/>
      <c r="K39" s="65"/>
      <c r="L39" s="65"/>
    </row>
    <row r="40" spans="1:12" ht="33.75" customHeight="1" x14ac:dyDescent="0.25">
      <c r="A40" s="67" t="s">
        <v>204</v>
      </c>
      <c r="B40" s="66" t="s">
        <v>373</v>
      </c>
      <c r="C40" s="302">
        <v>46842</v>
      </c>
      <c r="D40" s="305">
        <v>46903</v>
      </c>
      <c r="E40" s="303"/>
      <c r="F40" s="303"/>
      <c r="G40" s="302" t="s">
        <v>458</v>
      </c>
      <c r="H40" s="302" t="s">
        <v>458</v>
      </c>
      <c r="I40" s="304"/>
      <c r="J40" s="306"/>
      <c r="K40" s="65"/>
      <c r="L40" s="65"/>
    </row>
    <row r="41" spans="1:12" ht="63" customHeight="1" x14ac:dyDescent="0.25">
      <c r="A41" s="67" t="s">
        <v>203</v>
      </c>
      <c r="B41" s="68" t="s">
        <v>452</v>
      </c>
      <c r="C41" s="303"/>
      <c r="D41" s="303"/>
      <c r="E41" s="303"/>
      <c r="F41" s="303"/>
      <c r="G41" s="302" t="s">
        <v>458</v>
      </c>
      <c r="H41" s="302" t="s">
        <v>458</v>
      </c>
      <c r="I41" s="303"/>
      <c r="J41" s="301"/>
      <c r="K41" s="65"/>
      <c r="L41" s="65"/>
    </row>
    <row r="42" spans="1:12" ht="58.5" customHeight="1" x14ac:dyDescent="0.25">
      <c r="A42" s="67">
        <v>3</v>
      </c>
      <c r="B42" s="66" t="s">
        <v>372</v>
      </c>
      <c r="C42" s="295" t="s">
        <v>457</v>
      </c>
      <c r="D42" s="295" t="s">
        <v>457</v>
      </c>
      <c r="E42" s="295" t="s">
        <v>457</v>
      </c>
      <c r="F42" s="295" t="s">
        <v>457</v>
      </c>
      <c r="G42" s="302" t="s">
        <v>458</v>
      </c>
      <c r="H42" s="302" t="s">
        <v>458</v>
      </c>
      <c r="I42" s="303"/>
      <c r="J42" s="301"/>
      <c r="K42" s="65"/>
      <c r="L42" s="65"/>
    </row>
    <row r="43" spans="1:12" ht="34.5" customHeight="1" x14ac:dyDescent="0.25">
      <c r="A43" s="67" t="s">
        <v>202</v>
      </c>
      <c r="B43" s="66" t="s">
        <v>200</v>
      </c>
      <c r="C43" s="305">
        <v>46919</v>
      </c>
      <c r="D43" s="302">
        <v>46966</v>
      </c>
      <c r="E43" s="303"/>
      <c r="F43" s="303"/>
      <c r="G43" s="302" t="s">
        <v>458</v>
      </c>
      <c r="H43" s="302" t="s">
        <v>458</v>
      </c>
      <c r="I43" s="304"/>
      <c r="J43" s="301"/>
      <c r="K43" s="65"/>
      <c r="L43" s="65"/>
    </row>
    <row r="44" spans="1:12" ht="24.75" customHeight="1" x14ac:dyDescent="0.25">
      <c r="A44" s="67" t="s">
        <v>201</v>
      </c>
      <c r="B44" s="66" t="s">
        <v>198</v>
      </c>
      <c r="C44" s="302">
        <v>46924</v>
      </c>
      <c r="D44" s="302">
        <v>47026</v>
      </c>
      <c r="E44" s="303"/>
      <c r="F44" s="303"/>
      <c r="G44" s="302" t="s">
        <v>458</v>
      </c>
      <c r="H44" s="302" t="s">
        <v>458</v>
      </c>
      <c r="I44" s="304"/>
      <c r="J44" s="301"/>
      <c r="K44" s="65"/>
      <c r="L44" s="65"/>
    </row>
    <row r="45" spans="1:12" ht="90.75" customHeight="1" x14ac:dyDescent="0.25">
      <c r="A45" s="67" t="s">
        <v>199</v>
      </c>
      <c r="B45" s="66" t="s">
        <v>377</v>
      </c>
      <c r="C45" s="295" t="s">
        <v>457</v>
      </c>
      <c r="D45" s="295" t="s">
        <v>457</v>
      </c>
      <c r="E45" s="301"/>
      <c r="F45" s="301"/>
      <c r="G45" s="302" t="s">
        <v>458</v>
      </c>
      <c r="H45" s="302" t="s">
        <v>458</v>
      </c>
      <c r="I45" s="301"/>
      <c r="J45" s="301"/>
      <c r="K45" s="65"/>
      <c r="L45" s="65"/>
    </row>
    <row r="46" spans="1:12" ht="167.25" customHeight="1" x14ac:dyDescent="0.25">
      <c r="A46" s="67" t="s">
        <v>197</v>
      </c>
      <c r="B46" s="66" t="s">
        <v>375</v>
      </c>
      <c r="C46" s="295" t="s">
        <v>457</v>
      </c>
      <c r="D46" s="295" t="s">
        <v>457</v>
      </c>
      <c r="E46" s="295" t="s">
        <v>457</v>
      </c>
      <c r="F46" s="295" t="s">
        <v>457</v>
      </c>
      <c r="G46" s="302" t="s">
        <v>458</v>
      </c>
      <c r="H46" s="302" t="s">
        <v>458</v>
      </c>
      <c r="I46" s="301"/>
      <c r="J46" s="301"/>
      <c r="K46" s="65"/>
      <c r="L46" s="65"/>
    </row>
    <row r="47" spans="1:12" ht="30.75" customHeight="1" x14ac:dyDescent="0.25">
      <c r="A47" s="67" t="s">
        <v>195</v>
      </c>
      <c r="B47" s="66" t="s">
        <v>196</v>
      </c>
      <c r="C47" s="302">
        <v>47026</v>
      </c>
      <c r="D47" s="302">
        <v>47036</v>
      </c>
      <c r="E47" s="303"/>
      <c r="F47" s="303"/>
      <c r="G47" s="302" t="s">
        <v>458</v>
      </c>
      <c r="H47" s="302" t="s">
        <v>458</v>
      </c>
      <c r="I47" s="301"/>
      <c r="J47" s="301"/>
      <c r="K47" s="65"/>
      <c r="L47" s="65"/>
    </row>
    <row r="48" spans="1:12" ht="37.5" customHeight="1" x14ac:dyDescent="0.25">
      <c r="A48" s="67" t="s">
        <v>501</v>
      </c>
      <c r="B48" s="68" t="s">
        <v>194</v>
      </c>
      <c r="C48" s="303"/>
      <c r="D48" s="303"/>
      <c r="E48" s="303"/>
      <c r="F48" s="303"/>
      <c r="G48" s="302" t="s">
        <v>458</v>
      </c>
      <c r="H48" s="302" t="s">
        <v>458</v>
      </c>
      <c r="I48" s="301"/>
      <c r="J48" s="301"/>
      <c r="K48" s="65"/>
      <c r="L48" s="65"/>
    </row>
    <row r="49" spans="1:12" ht="35.25" customHeight="1" x14ac:dyDescent="0.25">
      <c r="A49" s="67">
        <v>4</v>
      </c>
      <c r="B49" s="66" t="s">
        <v>192</v>
      </c>
      <c r="C49" s="305">
        <v>47036</v>
      </c>
      <c r="D49" s="305">
        <v>47056</v>
      </c>
      <c r="E49" s="303"/>
      <c r="F49" s="303"/>
      <c r="G49" s="302" t="s">
        <v>458</v>
      </c>
      <c r="H49" s="302" t="s">
        <v>458</v>
      </c>
      <c r="I49" s="301"/>
      <c r="J49" s="301"/>
      <c r="K49" s="65"/>
      <c r="L49" s="65"/>
    </row>
    <row r="50" spans="1:12" ht="86.25" customHeight="1" x14ac:dyDescent="0.25">
      <c r="A50" s="67" t="s">
        <v>193</v>
      </c>
      <c r="B50" s="66" t="s">
        <v>376</v>
      </c>
      <c r="C50" s="302">
        <v>47788</v>
      </c>
      <c r="D50" s="302">
        <v>47817</v>
      </c>
      <c r="E50" s="303"/>
      <c r="F50" s="303"/>
      <c r="G50" s="302" t="s">
        <v>458</v>
      </c>
      <c r="H50" s="302" t="s">
        <v>458</v>
      </c>
      <c r="I50" s="301"/>
      <c r="J50" s="301"/>
      <c r="K50" s="65"/>
      <c r="L50" s="65"/>
    </row>
    <row r="51" spans="1:12" ht="77.25" customHeight="1" x14ac:dyDescent="0.25">
      <c r="A51" s="67" t="s">
        <v>191</v>
      </c>
      <c r="B51" s="66" t="s">
        <v>378</v>
      </c>
      <c r="C51" s="295" t="s">
        <v>457</v>
      </c>
      <c r="D51" s="295" t="s">
        <v>457</v>
      </c>
      <c r="E51" s="295" t="s">
        <v>457</v>
      </c>
      <c r="F51" s="295" t="s">
        <v>457</v>
      </c>
      <c r="G51" s="302" t="s">
        <v>458</v>
      </c>
      <c r="H51" s="302" t="s">
        <v>458</v>
      </c>
      <c r="I51" s="301"/>
      <c r="J51" s="301"/>
      <c r="K51" s="65"/>
      <c r="L51" s="65"/>
    </row>
    <row r="52" spans="1:12" ht="71.25" customHeight="1" x14ac:dyDescent="0.25">
      <c r="A52" s="67" t="s">
        <v>189</v>
      </c>
      <c r="B52" s="66" t="s">
        <v>190</v>
      </c>
      <c r="C52" s="295" t="s">
        <v>457</v>
      </c>
      <c r="D52" s="295" t="s">
        <v>457</v>
      </c>
      <c r="E52" s="295" t="s">
        <v>457</v>
      </c>
      <c r="F52" s="295" t="s">
        <v>457</v>
      </c>
      <c r="G52" s="302" t="s">
        <v>458</v>
      </c>
      <c r="H52" s="302" t="s">
        <v>458</v>
      </c>
      <c r="I52" s="301"/>
      <c r="J52" s="301"/>
      <c r="K52" s="65"/>
      <c r="L52" s="65"/>
    </row>
    <row r="53" spans="1:12" ht="48" customHeight="1" x14ac:dyDescent="0.25">
      <c r="A53" s="67" t="s">
        <v>187</v>
      </c>
      <c r="B53" s="132" t="s">
        <v>379</v>
      </c>
      <c r="C53" s="302">
        <v>47817</v>
      </c>
      <c r="D53" s="302">
        <v>47832</v>
      </c>
      <c r="E53" s="303"/>
      <c r="F53" s="303"/>
      <c r="G53" s="302" t="s">
        <v>458</v>
      </c>
      <c r="H53" s="302" t="s">
        <v>458</v>
      </c>
      <c r="I53" s="307"/>
      <c r="J53" s="307"/>
      <c r="K53" s="65"/>
      <c r="L53" s="65"/>
    </row>
    <row r="54" spans="1:12" ht="46.5" customHeight="1" x14ac:dyDescent="0.25">
      <c r="A54" s="67" t="s">
        <v>380</v>
      </c>
      <c r="B54" s="66" t="s">
        <v>188</v>
      </c>
      <c r="C54" s="295" t="s">
        <v>457</v>
      </c>
      <c r="D54" s="295" t="s">
        <v>457</v>
      </c>
      <c r="E54" s="295" t="s">
        <v>457</v>
      </c>
      <c r="F54" s="295" t="s">
        <v>457</v>
      </c>
      <c r="G54" s="302" t="s">
        <v>458</v>
      </c>
      <c r="H54" s="302" t="s">
        <v>458</v>
      </c>
      <c r="I54" s="301"/>
      <c r="J54" s="301"/>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8"/>
  <sheetViews>
    <sheetView topLeftCell="A16" zoomScale="55" zoomScaleNormal="55" workbookViewId="0">
      <selection activeCell="AA27" sqref="AA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62" t="str">
        <f>'1. паспорт местоположение'!A5:C5</f>
        <v>Год раскрытия информации: 2026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5" s="59"/>
      <c r="B5" s="59"/>
      <c r="C5" s="59"/>
      <c r="D5" s="59"/>
      <c r="E5" s="59"/>
      <c r="F5" s="59"/>
      <c r="L5" s="59"/>
      <c r="M5" s="59"/>
      <c r="AC5" s="15"/>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49" t="str">
        <f>'1. паспорт местоположение'!A12:C12</f>
        <v>M_TP1600.PR.0048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3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60" t="s">
        <v>422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3" t="s">
        <v>186</v>
      </c>
      <c r="B20" s="453" t="s">
        <v>185</v>
      </c>
      <c r="C20" s="451" t="s">
        <v>184</v>
      </c>
      <c r="D20" s="451"/>
      <c r="E20" s="456" t="s">
        <v>183</v>
      </c>
      <c r="F20" s="456"/>
      <c r="G20" s="463" t="s">
        <v>578</v>
      </c>
      <c r="H20" s="458" t="s">
        <v>498</v>
      </c>
      <c r="I20" s="459"/>
      <c r="J20" s="459"/>
      <c r="K20" s="459"/>
      <c r="L20" s="458" t="s">
        <v>499</v>
      </c>
      <c r="M20" s="459"/>
      <c r="N20" s="459"/>
      <c r="O20" s="459"/>
      <c r="P20" s="458" t="s">
        <v>565</v>
      </c>
      <c r="Q20" s="459"/>
      <c r="R20" s="459"/>
      <c r="S20" s="459"/>
      <c r="T20" s="458" t="s">
        <v>569</v>
      </c>
      <c r="U20" s="459"/>
      <c r="V20" s="459"/>
      <c r="W20" s="459"/>
      <c r="X20" s="458" t="s">
        <v>579</v>
      </c>
      <c r="Y20" s="459"/>
      <c r="Z20" s="459"/>
      <c r="AA20" s="459"/>
      <c r="AB20" s="461" t="s">
        <v>182</v>
      </c>
      <c r="AC20" s="461"/>
      <c r="AD20" s="61"/>
      <c r="AE20" s="61"/>
      <c r="AF20" s="61"/>
    </row>
    <row r="21" spans="1:39" ht="99.75" customHeight="1" x14ac:dyDescent="0.25">
      <c r="A21" s="454"/>
      <c r="B21" s="454"/>
      <c r="C21" s="451"/>
      <c r="D21" s="451"/>
      <c r="E21" s="456"/>
      <c r="F21" s="456"/>
      <c r="G21" s="464"/>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61"/>
      <c r="AC21" s="461"/>
    </row>
    <row r="22" spans="1:39" ht="89.25" customHeight="1" x14ac:dyDescent="0.3">
      <c r="A22" s="455"/>
      <c r="B22" s="455"/>
      <c r="C22" s="310" t="s">
        <v>2</v>
      </c>
      <c r="D22" s="310" t="s">
        <v>180</v>
      </c>
      <c r="E22" s="293" t="s">
        <v>580</v>
      </c>
      <c r="F22" s="293" t="s">
        <v>581</v>
      </c>
      <c r="G22" s="465"/>
      <c r="H22" s="294" t="s">
        <v>403</v>
      </c>
      <c r="I22" s="294" t="s">
        <v>404</v>
      </c>
      <c r="J22" s="294" t="s">
        <v>403</v>
      </c>
      <c r="K22" s="294" t="s">
        <v>404</v>
      </c>
      <c r="L22" s="294" t="s">
        <v>403</v>
      </c>
      <c r="M22" s="294" t="s">
        <v>404</v>
      </c>
      <c r="N22" s="294" t="s">
        <v>403</v>
      </c>
      <c r="O22" s="294" t="s">
        <v>404</v>
      </c>
      <c r="P22" s="294" t="s">
        <v>403</v>
      </c>
      <c r="Q22" s="294" t="s">
        <v>404</v>
      </c>
      <c r="R22" s="294" t="s">
        <v>403</v>
      </c>
      <c r="S22" s="294" t="s">
        <v>404</v>
      </c>
      <c r="T22" s="294" t="s">
        <v>403</v>
      </c>
      <c r="U22" s="294" t="s">
        <v>404</v>
      </c>
      <c r="V22" s="294" t="s">
        <v>403</v>
      </c>
      <c r="W22" s="294" t="s">
        <v>404</v>
      </c>
      <c r="X22" s="294" t="s">
        <v>403</v>
      </c>
      <c r="Y22" s="294" t="s">
        <v>404</v>
      </c>
      <c r="Z22" s="294" t="s">
        <v>403</v>
      </c>
      <c r="AA22" s="294" t="s">
        <v>404</v>
      </c>
      <c r="AB22" s="310" t="s">
        <v>181</v>
      </c>
      <c r="AC22" s="310" t="s">
        <v>180</v>
      </c>
      <c r="AI22" s="311"/>
      <c r="AJ22" s="311"/>
      <c r="AK22" s="311"/>
      <c r="AL22" s="311"/>
      <c r="AM22" s="59"/>
    </row>
    <row r="23" spans="1:39" s="170"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I23" s="171"/>
      <c r="AJ23" s="171"/>
      <c r="AK23" s="171"/>
      <c r="AL23" s="171"/>
      <c r="AM23" s="171"/>
    </row>
    <row r="24" spans="1:39" ht="47.25" customHeight="1" x14ac:dyDescent="0.25">
      <c r="A24" s="224">
        <v>1</v>
      </c>
      <c r="B24" s="225" t="s">
        <v>179</v>
      </c>
      <c r="C24" s="288">
        <v>333.98093527839296</v>
      </c>
      <c r="D24" s="288">
        <v>377.66234752557949</v>
      </c>
      <c r="E24" s="288">
        <v>330.84041672839294</v>
      </c>
      <c r="F24" s="288">
        <v>330.84041672839294</v>
      </c>
      <c r="G24" s="288">
        <v>0.109901</v>
      </c>
      <c r="H24" s="288">
        <v>0</v>
      </c>
      <c r="I24" s="288"/>
      <c r="J24" s="288">
        <v>0</v>
      </c>
      <c r="K24" s="288"/>
      <c r="L24" s="288">
        <v>0</v>
      </c>
      <c r="M24" s="288"/>
      <c r="N24" s="288">
        <v>0</v>
      </c>
      <c r="O24" s="288"/>
      <c r="P24" s="288">
        <v>0</v>
      </c>
      <c r="Q24" s="288"/>
      <c r="R24" s="288">
        <v>0</v>
      </c>
      <c r="S24" s="288"/>
      <c r="T24" s="288">
        <v>0</v>
      </c>
      <c r="U24" s="288"/>
      <c r="V24" s="288">
        <v>0</v>
      </c>
      <c r="W24" s="288"/>
      <c r="X24" s="288">
        <v>0</v>
      </c>
      <c r="Y24" s="288"/>
      <c r="Z24" s="288" t="s">
        <v>458</v>
      </c>
      <c r="AA24" s="288"/>
      <c r="AB24" s="288">
        <v>0</v>
      </c>
      <c r="AC24" s="288">
        <v>0</v>
      </c>
    </row>
    <row r="25" spans="1:39" ht="24" customHeight="1" x14ac:dyDescent="0.25">
      <c r="A25" s="226" t="s">
        <v>178</v>
      </c>
      <c r="B25" s="228" t="s">
        <v>177</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t="s">
        <v>458</v>
      </c>
      <c r="AA25" s="288"/>
      <c r="AB25" s="288">
        <v>0</v>
      </c>
      <c r="AC25" s="288">
        <v>0</v>
      </c>
    </row>
    <row r="26" spans="1:39" x14ac:dyDescent="0.25">
      <c r="A26" s="226" t="s">
        <v>176</v>
      </c>
      <c r="B26" s="228" t="s">
        <v>175</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t="s">
        <v>458</v>
      </c>
      <c r="AA26" s="288"/>
      <c r="AB26" s="288">
        <v>0</v>
      </c>
      <c r="AC26" s="288">
        <v>0</v>
      </c>
    </row>
    <row r="27" spans="1:39" ht="31.5" x14ac:dyDescent="0.25">
      <c r="A27" s="226" t="s">
        <v>174</v>
      </c>
      <c r="B27" s="228" t="s">
        <v>361</v>
      </c>
      <c r="C27" s="288"/>
      <c r="D27" s="288"/>
      <c r="E27" s="288"/>
      <c r="F27" s="288"/>
      <c r="G27" s="288">
        <v>0.109901</v>
      </c>
      <c r="H27" s="288">
        <v>0</v>
      </c>
      <c r="I27" s="288"/>
      <c r="J27" s="288">
        <v>0</v>
      </c>
      <c r="K27" s="288"/>
      <c r="L27" s="288">
        <v>0</v>
      </c>
      <c r="M27" s="288"/>
      <c r="N27" s="288">
        <v>0</v>
      </c>
      <c r="O27" s="288"/>
      <c r="P27" s="288">
        <v>0</v>
      </c>
      <c r="Q27" s="288"/>
      <c r="R27" s="288">
        <v>0</v>
      </c>
      <c r="S27" s="288"/>
      <c r="T27" s="288">
        <v>0</v>
      </c>
      <c r="U27" s="288"/>
      <c r="V27" s="308">
        <v>0</v>
      </c>
      <c r="W27" s="288"/>
      <c r="X27" s="288">
        <v>0</v>
      </c>
      <c r="Y27" s="288"/>
      <c r="Z27" s="288" t="s">
        <v>458</v>
      </c>
      <c r="AA27" s="288"/>
      <c r="AB27" s="288">
        <v>0</v>
      </c>
      <c r="AC27" s="288">
        <v>0</v>
      </c>
    </row>
    <row r="28" spans="1:39" x14ac:dyDescent="0.25">
      <c r="A28" s="226" t="s">
        <v>173</v>
      </c>
      <c r="B28" s="228" t="s">
        <v>172</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9" x14ac:dyDescent="0.25">
      <c r="A29" s="226" t="s">
        <v>171</v>
      </c>
      <c r="B29" s="289" t="s">
        <v>170</v>
      </c>
      <c r="C29" s="288"/>
      <c r="D29" s="288"/>
      <c r="E29" s="288"/>
      <c r="F29" s="288"/>
      <c r="G29" s="288">
        <v>0</v>
      </c>
      <c r="H29" s="288">
        <v>0</v>
      </c>
      <c r="I29" s="288"/>
      <c r="J29" s="288">
        <v>0</v>
      </c>
      <c r="K29" s="288"/>
      <c r="L29" s="288">
        <v>0</v>
      </c>
      <c r="M29" s="288"/>
      <c r="N29" s="288">
        <v>0</v>
      </c>
      <c r="O29" s="288"/>
      <c r="P29" s="288">
        <v>0</v>
      </c>
      <c r="Q29" s="288"/>
      <c r="R29" s="288">
        <v>0</v>
      </c>
      <c r="S29" s="288"/>
      <c r="T29" s="288">
        <v>0</v>
      </c>
      <c r="U29" s="288"/>
      <c r="V29" s="288">
        <v>0</v>
      </c>
      <c r="W29" s="288"/>
      <c r="X29" s="288">
        <v>0</v>
      </c>
      <c r="Y29" s="288"/>
      <c r="Z29" s="288" t="s">
        <v>458</v>
      </c>
      <c r="AA29" s="288"/>
      <c r="AB29" s="288">
        <v>0</v>
      </c>
      <c r="AC29" s="288">
        <v>0</v>
      </c>
    </row>
    <row r="30" spans="1:39" ht="47.25" x14ac:dyDescent="0.25">
      <c r="A30" s="224" t="s">
        <v>63</v>
      </c>
      <c r="B30" s="225" t="s">
        <v>169</v>
      </c>
      <c r="C30" s="288">
        <v>280.11053638084235</v>
      </c>
      <c r="D30" s="288">
        <v>311.77026726625974</v>
      </c>
      <c r="E30" s="288">
        <v>277.49343759084235</v>
      </c>
      <c r="F30" s="288">
        <v>277.49343759084235</v>
      </c>
      <c r="G30" s="288">
        <v>0.109901</v>
      </c>
      <c r="H30" s="288">
        <v>0</v>
      </c>
      <c r="I30" s="288"/>
      <c r="J30" s="288">
        <v>0</v>
      </c>
      <c r="K30" s="288"/>
      <c r="L30" s="288">
        <v>0</v>
      </c>
      <c r="M30" s="288"/>
      <c r="N30" s="288">
        <v>0</v>
      </c>
      <c r="O30" s="288"/>
      <c r="P30" s="288">
        <v>0</v>
      </c>
      <c r="Q30" s="288"/>
      <c r="R30" s="288">
        <v>0</v>
      </c>
      <c r="S30" s="288"/>
      <c r="T30" s="288">
        <v>0</v>
      </c>
      <c r="U30" s="288"/>
      <c r="V30" s="288">
        <v>0</v>
      </c>
      <c r="W30" s="288"/>
      <c r="X30" s="288">
        <v>0</v>
      </c>
      <c r="Y30" s="288"/>
      <c r="Z30" s="288" t="s">
        <v>458</v>
      </c>
      <c r="AA30" s="288"/>
      <c r="AB30" s="288">
        <v>0</v>
      </c>
      <c r="AC30" s="288">
        <v>0</v>
      </c>
    </row>
    <row r="31" spans="1:39" x14ac:dyDescent="0.25">
      <c r="A31" s="224" t="s">
        <v>168</v>
      </c>
      <c r="B31" s="228" t="s">
        <v>167</v>
      </c>
      <c r="C31" s="288">
        <v>2.6170987999999999</v>
      </c>
      <c r="D31" s="288">
        <v>2.6170987999999999</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9" ht="31.5" x14ac:dyDescent="0.25">
      <c r="A32" s="224" t="s">
        <v>166</v>
      </c>
      <c r="B32" s="228" t="s">
        <v>165</v>
      </c>
      <c r="C32" s="288">
        <v>12.357951688275808</v>
      </c>
      <c r="D32" s="288">
        <v>13.855449974773853</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24" t="s">
        <v>164</v>
      </c>
      <c r="B33" s="228" t="s">
        <v>163</v>
      </c>
      <c r="C33" s="288">
        <v>243.74980975385853</v>
      </c>
      <c r="D33" s="288">
        <v>273.28665628376729</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24" t="s">
        <v>162</v>
      </c>
      <c r="B34" s="228" t="s">
        <v>161</v>
      </c>
      <c r="C34" s="288">
        <v>21.385676138707968</v>
      </c>
      <c r="D34" s="288">
        <v>22.011062207718606</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ht="31.5" x14ac:dyDescent="0.25">
      <c r="A35" s="224" t="s">
        <v>62</v>
      </c>
      <c r="B35" s="225" t="s">
        <v>160</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26" t="s">
        <v>159</v>
      </c>
      <c r="B36" s="228" t="s">
        <v>504</v>
      </c>
      <c r="C36" s="288"/>
      <c r="D36" s="288"/>
      <c r="E36" s="288"/>
      <c r="F36" s="288"/>
      <c r="G36" s="288">
        <v>0</v>
      </c>
      <c r="H36" s="288">
        <v>0</v>
      </c>
      <c r="I36" s="290" t="s">
        <v>466</v>
      </c>
      <c r="J36" s="288">
        <v>0</v>
      </c>
      <c r="K36" s="290" t="s">
        <v>466</v>
      </c>
      <c r="L36" s="288">
        <v>0</v>
      </c>
      <c r="M36" s="290" t="s">
        <v>466</v>
      </c>
      <c r="N36" s="288">
        <v>0</v>
      </c>
      <c r="O36" s="290" t="s">
        <v>466</v>
      </c>
      <c r="P36" s="288">
        <v>0</v>
      </c>
      <c r="Q36" s="290" t="s">
        <v>466</v>
      </c>
      <c r="R36" s="288">
        <v>0</v>
      </c>
      <c r="S36" s="290" t="s">
        <v>466</v>
      </c>
      <c r="T36" s="288">
        <v>0</v>
      </c>
      <c r="U36" s="290" t="s">
        <v>466</v>
      </c>
      <c r="V36" s="288">
        <v>0</v>
      </c>
      <c r="W36" s="290" t="s">
        <v>466</v>
      </c>
      <c r="X36" s="288">
        <v>0</v>
      </c>
      <c r="Y36" s="290" t="s">
        <v>466</v>
      </c>
      <c r="Z36" s="288" t="s">
        <v>458</v>
      </c>
      <c r="AA36" s="288" t="s">
        <v>458</v>
      </c>
      <c r="AB36" s="288">
        <v>0</v>
      </c>
      <c r="AC36" s="288">
        <v>0</v>
      </c>
    </row>
    <row r="37" spans="1:29" ht="31.5" x14ac:dyDescent="0.25">
      <c r="A37" s="226" t="s">
        <v>158</v>
      </c>
      <c r="B37" s="227" t="s">
        <v>502</v>
      </c>
      <c r="C37" s="288"/>
      <c r="D37" s="288"/>
      <c r="E37" s="288"/>
      <c r="F37" s="288"/>
      <c r="G37" s="288">
        <v>0</v>
      </c>
      <c r="H37" s="288">
        <v>0</v>
      </c>
      <c r="I37" s="290" t="s">
        <v>466</v>
      </c>
      <c r="J37" s="288">
        <v>0</v>
      </c>
      <c r="K37" s="290" t="s">
        <v>466</v>
      </c>
      <c r="L37" s="288">
        <v>0</v>
      </c>
      <c r="M37" s="290" t="s">
        <v>466</v>
      </c>
      <c r="N37" s="288">
        <v>0</v>
      </c>
      <c r="O37" s="290" t="s">
        <v>466</v>
      </c>
      <c r="P37" s="288">
        <v>0</v>
      </c>
      <c r="Q37" s="290" t="s">
        <v>466</v>
      </c>
      <c r="R37" s="288">
        <v>0</v>
      </c>
      <c r="S37" s="290" t="s">
        <v>466</v>
      </c>
      <c r="T37" s="288">
        <v>0</v>
      </c>
      <c r="U37" s="290" t="s">
        <v>466</v>
      </c>
      <c r="V37" s="288">
        <v>0</v>
      </c>
      <c r="W37" s="290" t="s">
        <v>466</v>
      </c>
      <c r="X37" s="288">
        <v>0</v>
      </c>
      <c r="Y37" s="290" t="s">
        <v>466</v>
      </c>
      <c r="Z37" s="288" t="s">
        <v>458</v>
      </c>
      <c r="AA37" s="288" t="s">
        <v>458</v>
      </c>
      <c r="AB37" s="288">
        <v>0</v>
      </c>
      <c r="AC37" s="288">
        <v>0</v>
      </c>
    </row>
    <row r="38" spans="1:29" x14ac:dyDescent="0.25">
      <c r="A38" s="226" t="s">
        <v>157</v>
      </c>
      <c r="B38" s="227" t="s">
        <v>148</v>
      </c>
      <c r="C38" s="288"/>
      <c r="D38" s="288"/>
      <c r="E38" s="288"/>
      <c r="F38" s="288"/>
      <c r="G38" s="288">
        <v>0</v>
      </c>
      <c r="H38" s="288">
        <v>0</v>
      </c>
      <c r="I38" s="290" t="s">
        <v>466</v>
      </c>
      <c r="J38" s="288">
        <v>0</v>
      </c>
      <c r="K38" s="290" t="s">
        <v>466</v>
      </c>
      <c r="L38" s="288">
        <v>0</v>
      </c>
      <c r="M38" s="290" t="s">
        <v>466</v>
      </c>
      <c r="N38" s="288">
        <v>0</v>
      </c>
      <c r="O38" s="290" t="s">
        <v>466</v>
      </c>
      <c r="P38" s="288">
        <v>0</v>
      </c>
      <c r="Q38" s="290" t="s">
        <v>466</v>
      </c>
      <c r="R38" s="288">
        <v>0</v>
      </c>
      <c r="S38" s="290" t="s">
        <v>466</v>
      </c>
      <c r="T38" s="288">
        <v>0</v>
      </c>
      <c r="U38" s="290" t="s">
        <v>466</v>
      </c>
      <c r="V38" s="288">
        <v>0</v>
      </c>
      <c r="W38" s="290" t="s">
        <v>466</v>
      </c>
      <c r="X38" s="288">
        <v>0</v>
      </c>
      <c r="Y38" s="290" t="s">
        <v>466</v>
      </c>
      <c r="Z38" s="288" t="s">
        <v>458</v>
      </c>
      <c r="AA38" s="288" t="s">
        <v>458</v>
      </c>
      <c r="AB38" s="288">
        <v>0</v>
      </c>
      <c r="AC38" s="288">
        <v>0</v>
      </c>
    </row>
    <row r="39" spans="1:29" x14ac:dyDescent="0.25">
      <c r="A39" s="226" t="s">
        <v>156</v>
      </c>
      <c r="B39" s="228" t="s">
        <v>503</v>
      </c>
      <c r="C39" s="288"/>
      <c r="D39" s="288"/>
      <c r="E39" s="288"/>
      <c r="F39" s="288"/>
      <c r="G39" s="288">
        <v>0</v>
      </c>
      <c r="H39" s="288">
        <v>0</v>
      </c>
      <c r="I39" s="290" t="s">
        <v>466</v>
      </c>
      <c r="J39" s="288">
        <v>0</v>
      </c>
      <c r="K39" s="290" t="s">
        <v>466</v>
      </c>
      <c r="L39" s="288">
        <v>0</v>
      </c>
      <c r="M39" s="290" t="s">
        <v>466</v>
      </c>
      <c r="N39" s="288">
        <v>0</v>
      </c>
      <c r="O39" s="290" t="s">
        <v>466</v>
      </c>
      <c r="P39" s="288">
        <v>0</v>
      </c>
      <c r="Q39" s="290" t="s">
        <v>466</v>
      </c>
      <c r="R39" s="288">
        <v>0</v>
      </c>
      <c r="S39" s="290" t="s">
        <v>466</v>
      </c>
      <c r="T39" s="288">
        <v>0</v>
      </c>
      <c r="U39" s="290" t="s">
        <v>466</v>
      </c>
      <c r="V39" s="288">
        <v>0</v>
      </c>
      <c r="W39" s="290" t="s">
        <v>466</v>
      </c>
      <c r="X39" s="288">
        <v>0</v>
      </c>
      <c r="Y39" s="290" t="s">
        <v>466</v>
      </c>
      <c r="Z39" s="288" t="s">
        <v>458</v>
      </c>
      <c r="AA39" s="288" t="s">
        <v>458</v>
      </c>
      <c r="AB39" s="288">
        <v>0</v>
      </c>
      <c r="AC39" s="288">
        <v>0</v>
      </c>
    </row>
    <row r="40" spans="1:29" x14ac:dyDescent="0.25">
      <c r="A40" s="226" t="s">
        <v>155</v>
      </c>
      <c r="B40" s="228" t="s">
        <v>505</v>
      </c>
      <c r="C40" s="288"/>
      <c r="D40" s="288"/>
      <c r="E40" s="288"/>
      <c r="F40" s="288"/>
      <c r="G40" s="288">
        <v>0</v>
      </c>
      <c r="H40" s="288">
        <v>0</v>
      </c>
      <c r="I40" s="290" t="s">
        <v>466</v>
      </c>
      <c r="J40" s="288">
        <v>0</v>
      </c>
      <c r="K40" s="290" t="s">
        <v>466</v>
      </c>
      <c r="L40" s="288">
        <v>0</v>
      </c>
      <c r="M40" s="290" t="s">
        <v>466</v>
      </c>
      <c r="N40" s="288">
        <v>0</v>
      </c>
      <c r="O40" s="290" t="s">
        <v>466</v>
      </c>
      <c r="P40" s="288">
        <v>0</v>
      </c>
      <c r="Q40" s="290" t="s">
        <v>466</v>
      </c>
      <c r="R40" s="288">
        <v>0</v>
      </c>
      <c r="S40" s="290" t="s">
        <v>466</v>
      </c>
      <c r="T40" s="288">
        <v>0</v>
      </c>
      <c r="U40" s="290" t="s">
        <v>466</v>
      </c>
      <c r="V40" s="288">
        <v>0</v>
      </c>
      <c r="W40" s="290" t="s">
        <v>466</v>
      </c>
      <c r="X40" s="288">
        <v>0</v>
      </c>
      <c r="Y40" s="290" t="s">
        <v>466</v>
      </c>
      <c r="Z40" s="288" t="s">
        <v>458</v>
      </c>
      <c r="AA40" s="288" t="s">
        <v>458</v>
      </c>
      <c r="AB40" s="288">
        <v>0</v>
      </c>
      <c r="AC40" s="288">
        <v>0</v>
      </c>
    </row>
    <row r="41" spans="1:29" x14ac:dyDescent="0.25">
      <c r="A41" s="226" t="s">
        <v>154</v>
      </c>
      <c r="B41" s="228" t="s">
        <v>506</v>
      </c>
      <c r="C41" s="288"/>
      <c r="D41" s="288"/>
      <c r="E41" s="288"/>
      <c r="F41" s="288"/>
      <c r="G41" s="288">
        <v>0</v>
      </c>
      <c r="H41" s="288">
        <v>0</v>
      </c>
      <c r="I41" s="290" t="s">
        <v>466</v>
      </c>
      <c r="J41" s="288">
        <v>0</v>
      </c>
      <c r="K41" s="290" t="s">
        <v>466</v>
      </c>
      <c r="L41" s="288">
        <v>0</v>
      </c>
      <c r="M41" s="290" t="s">
        <v>466</v>
      </c>
      <c r="N41" s="288">
        <v>0</v>
      </c>
      <c r="O41" s="290" t="s">
        <v>466</v>
      </c>
      <c r="P41" s="288">
        <v>0</v>
      </c>
      <c r="Q41" s="290" t="s">
        <v>466</v>
      </c>
      <c r="R41" s="288">
        <v>0</v>
      </c>
      <c r="S41" s="290" t="s">
        <v>466</v>
      </c>
      <c r="T41" s="288">
        <v>0</v>
      </c>
      <c r="U41" s="290" t="s">
        <v>466</v>
      </c>
      <c r="V41" s="288">
        <v>0</v>
      </c>
      <c r="W41" s="290" t="s">
        <v>466</v>
      </c>
      <c r="X41" s="288">
        <v>0</v>
      </c>
      <c r="Y41" s="290" t="s">
        <v>466</v>
      </c>
      <c r="Z41" s="288" t="s">
        <v>458</v>
      </c>
      <c r="AA41" s="288" t="s">
        <v>458</v>
      </c>
      <c r="AB41" s="288">
        <v>0</v>
      </c>
      <c r="AC41" s="288">
        <v>0</v>
      </c>
    </row>
    <row r="42" spans="1:29" x14ac:dyDescent="0.25">
      <c r="A42" s="226" t="s">
        <v>153</v>
      </c>
      <c r="B42" s="228" t="s">
        <v>507</v>
      </c>
      <c r="C42" s="288"/>
      <c r="D42" s="288"/>
      <c r="E42" s="288"/>
      <c r="F42" s="288"/>
      <c r="G42" s="288">
        <v>0</v>
      </c>
      <c r="H42" s="288">
        <v>0</v>
      </c>
      <c r="I42" s="290" t="s">
        <v>466</v>
      </c>
      <c r="J42" s="288">
        <v>0</v>
      </c>
      <c r="K42" s="290" t="s">
        <v>466</v>
      </c>
      <c r="L42" s="288">
        <v>0</v>
      </c>
      <c r="M42" s="290" t="s">
        <v>466</v>
      </c>
      <c r="N42" s="288">
        <v>0</v>
      </c>
      <c r="O42" s="290" t="s">
        <v>466</v>
      </c>
      <c r="P42" s="288">
        <v>0</v>
      </c>
      <c r="Q42" s="290" t="s">
        <v>466</v>
      </c>
      <c r="R42" s="288">
        <v>0</v>
      </c>
      <c r="S42" s="290" t="s">
        <v>466</v>
      </c>
      <c r="T42" s="288">
        <v>0</v>
      </c>
      <c r="U42" s="290" t="s">
        <v>466</v>
      </c>
      <c r="V42" s="288">
        <v>0</v>
      </c>
      <c r="W42" s="290" t="s">
        <v>466</v>
      </c>
      <c r="X42" s="288">
        <v>0</v>
      </c>
      <c r="Y42" s="290" t="s">
        <v>466</v>
      </c>
      <c r="Z42" s="288" t="s">
        <v>458</v>
      </c>
      <c r="AA42" s="288" t="s">
        <v>458</v>
      </c>
      <c r="AB42" s="288">
        <v>0</v>
      </c>
      <c r="AC42" s="288">
        <v>0</v>
      </c>
    </row>
    <row r="43" spans="1:29" x14ac:dyDescent="0.25">
      <c r="A43" s="226" t="s">
        <v>508</v>
      </c>
      <c r="B43" s="228" t="s">
        <v>509</v>
      </c>
      <c r="C43" s="288"/>
      <c r="D43" s="288"/>
      <c r="E43" s="288"/>
      <c r="F43" s="288"/>
      <c r="G43" s="288">
        <v>0</v>
      </c>
      <c r="H43" s="288">
        <v>0</v>
      </c>
      <c r="I43" s="290" t="s">
        <v>466</v>
      </c>
      <c r="J43" s="288">
        <v>0</v>
      </c>
      <c r="K43" s="290" t="s">
        <v>466</v>
      </c>
      <c r="L43" s="288">
        <v>0</v>
      </c>
      <c r="M43" s="290" t="s">
        <v>466</v>
      </c>
      <c r="N43" s="288">
        <v>0</v>
      </c>
      <c r="O43" s="290" t="s">
        <v>466</v>
      </c>
      <c r="P43" s="288">
        <v>0</v>
      </c>
      <c r="Q43" s="290" t="s">
        <v>466</v>
      </c>
      <c r="R43" s="288">
        <v>0</v>
      </c>
      <c r="S43" s="290" t="s">
        <v>466</v>
      </c>
      <c r="T43" s="288">
        <v>0</v>
      </c>
      <c r="U43" s="290" t="s">
        <v>466</v>
      </c>
      <c r="V43" s="288">
        <v>0</v>
      </c>
      <c r="W43" s="290" t="s">
        <v>466</v>
      </c>
      <c r="X43" s="288">
        <v>0</v>
      </c>
      <c r="Y43" s="290" t="s">
        <v>466</v>
      </c>
      <c r="Z43" s="288" t="s">
        <v>458</v>
      </c>
      <c r="AA43" s="288" t="s">
        <v>458</v>
      </c>
      <c r="AB43" s="288">
        <v>0</v>
      </c>
      <c r="AC43" s="288">
        <v>0</v>
      </c>
    </row>
    <row r="44" spans="1:29" x14ac:dyDescent="0.25">
      <c r="A44" s="226" t="s">
        <v>510</v>
      </c>
      <c r="B44" s="228" t="s">
        <v>511</v>
      </c>
      <c r="C44" s="288"/>
      <c r="D44" s="288"/>
      <c r="E44" s="288"/>
      <c r="F44" s="288"/>
      <c r="G44" s="288">
        <v>0</v>
      </c>
      <c r="H44" s="288">
        <v>0</v>
      </c>
      <c r="I44" s="290" t="s">
        <v>466</v>
      </c>
      <c r="J44" s="288">
        <v>0</v>
      </c>
      <c r="K44" s="290" t="s">
        <v>466</v>
      </c>
      <c r="L44" s="288">
        <v>0</v>
      </c>
      <c r="M44" s="290" t="s">
        <v>466</v>
      </c>
      <c r="N44" s="288">
        <v>0</v>
      </c>
      <c r="O44" s="290" t="s">
        <v>466</v>
      </c>
      <c r="P44" s="288">
        <v>0</v>
      </c>
      <c r="Q44" s="290" t="s">
        <v>466</v>
      </c>
      <c r="R44" s="288">
        <v>0</v>
      </c>
      <c r="S44" s="290" t="s">
        <v>466</v>
      </c>
      <c r="T44" s="288">
        <v>0</v>
      </c>
      <c r="U44" s="290" t="s">
        <v>466</v>
      </c>
      <c r="V44" s="288">
        <v>0</v>
      </c>
      <c r="W44" s="290" t="s">
        <v>466</v>
      </c>
      <c r="X44" s="288">
        <v>0</v>
      </c>
      <c r="Y44" s="290" t="s">
        <v>466</v>
      </c>
      <c r="Z44" s="288" t="s">
        <v>458</v>
      </c>
      <c r="AA44" s="288" t="s">
        <v>458</v>
      </c>
      <c r="AB44" s="288">
        <v>0</v>
      </c>
      <c r="AC44" s="288">
        <v>0</v>
      </c>
    </row>
    <row r="45" spans="1:29" x14ac:dyDescent="0.25">
      <c r="A45" s="226" t="s">
        <v>512</v>
      </c>
      <c r="B45" s="228" t="s">
        <v>513</v>
      </c>
      <c r="C45" s="288"/>
      <c r="D45" s="288"/>
      <c r="E45" s="288"/>
      <c r="F45" s="288"/>
      <c r="G45" s="288">
        <v>0</v>
      </c>
      <c r="H45" s="288">
        <v>0</v>
      </c>
      <c r="I45" s="290" t="s">
        <v>466</v>
      </c>
      <c r="J45" s="288">
        <v>0</v>
      </c>
      <c r="K45" s="290" t="s">
        <v>466</v>
      </c>
      <c r="L45" s="288">
        <v>0</v>
      </c>
      <c r="M45" s="290" t="s">
        <v>466</v>
      </c>
      <c r="N45" s="288">
        <v>0</v>
      </c>
      <c r="O45" s="290" t="s">
        <v>466</v>
      </c>
      <c r="P45" s="288">
        <v>0</v>
      </c>
      <c r="Q45" s="290" t="s">
        <v>466</v>
      </c>
      <c r="R45" s="288">
        <v>0</v>
      </c>
      <c r="S45" s="290" t="s">
        <v>466</v>
      </c>
      <c r="T45" s="288">
        <v>0</v>
      </c>
      <c r="U45" s="290" t="s">
        <v>466</v>
      </c>
      <c r="V45" s="288">
        <v>0</v>
      </c>
      <c r="W45" s="290" t="s">
        <v>466</v>
      </c>
      <c r="X45" s="288">
        <v>0</v>
      </c>
      <c r="Y45" s="290" t="s">
        <v>466</v>
      </c>
      <c r="Z45" s="288" t="s">
        <v>458</v>
      </c>
      <c r="AA45" s="288" t="s">
        <v>458</v>
      </c>
      <c r="AB45" s="288">
        <v>0</v>
      </c>
      <c r="AC45" s="288">
        <v>0</v>
      </c>
    </row>
    <row r="46" spans="1:29" x14ac:dyDescent="0.25">
      <c r="A46" s="226" t="s">
        <v>514</v>
      </c>
      <c r="B46" s="228" t="s">
        <v>515</v>
      </c>
      <c r="C46" s="288"/>
      <c r="D46" s="288"/>
      <c r="E46" s="288"/>
      <c r="F46" s="288"/>
      <c r="G46" s="288">
        <v>0</v>
      </c>
      <c r="H46" s="288">
        <v>0</v>
      </c>
      <c r="I46" s="290" t="s">
        <v>466</v>
      </c>
      <c r="J46" s="288"/>
      <c r="K46" s="290" t="s">
        <v>466</v>
      </c>
      <c r="L46" s="288">
        <v>0</v>
      </c>
      <c r="M46" s="290" t="s">
        <v>466</v>
      </c>
      <c r="N46" s="288"/>
      <c r="O46" s="290" t="s">
        <v>466</v>
      </c>
      <c r="P46" s="288">
        <v>0</v>
      </c>
      <c r="Q46" s="290" t="s">
        <v>466</v>
      </c>
      <c r="R46" s="288"/>
      <c r="S46" s="290" t="s">
        <v>466</v>
      </c>
      <c r="T46" s="288">
        <v>0</v>
      </c>
      <c r="U46" s="290" t="s">
        <v>466</v>
      </c>
      <c r="V46" s="288"/>
      <c r="W46" s="290" t="s">
        <v>466</v>
      </c>
      <c r="X46" s="288"/>
      <c r="Y46" s="290" t="s">
        <v>466</v>
      </c>
      <c r="Z46" s="288"/>
      <c r="AA46" s="288" t="s">
        <v>466</v>
      </c>
      <c r="AB46" s="288">
        <v>0</v>
      </c>
      <c r="AC46" s="288">
        <v>0</v>
      </c>
    </row>
    <row r="47" spans="1:29" x14ac:dyDescent="0.25">
      <c r="A47" s="224" t="s">
        <v>61</v>
      </c>
      <c r="B47" s="225" t="s">
        <v>152</v>
      </c>
      <c r="C47" s="288"/>
      <c r="D47" s="288"/>
      <c r="E47" s="288"/>
      <c r="F47" s="288"/>
      <c r="G47" s="288"/>
      <c r="H47" s="288"/>
      <c r="I47" s="288"/>
      <c r="J47" s="288"/>
      <c r="K47" s="288"/>
      <c r="L47" s="288"/>
      <c r="M47" s="288"/>
      <c r="N47" s="288"/>
      <c r="O47" s="288"/>
      <c r="P47" s="288"/>
      <c r="Q47" s="288"/>
      <c r="R47" s="288"/>
      <c r="S47" s="290"/>
      <c r="T47" s="288"/>
      <c r="U47" s="288"/>
      <c r="V47" s="288"/>
      <c r="W47" s="288"/>
      <c r="X47" s="288"/>
      <c r="Y47" s="288"/>
      <c r="Z47" s="288"/>
      <c r="AA47" s="288"/>
      <c r="AB47" s="288"/>
      <c r="AC47" s="288"/>
    </row>
    <row r="48" spans="1:29" x14ac:dyDescent="0.25">
      <c r="A48" s="226" t="s">
        <v>151</v>
      </c>
      <c r="B48" s="228" t="s">
        <v>504</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t="s">
        <v>458</v>
      </c>
      <c r="AA48" s="288"/>
      <c r="AB48" s="288">
        <v>0</v>
      </c>
      <c r="AC48" s="288">
        <v>0</v>
      </c>
    </row>
    <row r="49" spans="1:29" ht="31.5" x14ac:dyDescent="0.25">
      <c r="A49" s="226" t="s">
        <v>150</v>
      </c>
      <c r="B49" s="227" t="s">
        <v>502</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t="s">
        <v>458</v>
      </c>
      <c r="AA49" s="288"/>
      <c r="AB49" s="288">
        <v>0</v>
      </c>
      <c r="AC49" s="288">
        <v>0</v>
      </c>
    </row>
    <row r="50" spans="1:29" x14ac:dyDescent="0.25">
      <c r="A50" s="226" t="s">
        <v>149</v>
      </c>
      <c r="B50" s="227" t="s">
        <v>148</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t="s">
        <v>458</v>
      </c>
      <c r="AA50" s="288"/>
      <c r="AB50" s="288">
        <v>0</v>
      </c>
      <c r="AC50" s="288">
        <v>0</v>
      </c>
    </row>
    <row r="51" spans="1:29" ht="35.25" customHeight="1" x14ac:dyDescent="0.25">
      <c r="A51" s="226" t="s">
        <v>147</v>
      </c>
      <c r="B51" s="228" t="s">
        <v>146</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t="s">
        <v>458</v>
      </c>
      <c r="AA51" s="288"/>
      <c r="AB51" s="288">
        <v>0</v>
      </c>
      <c r="AC51" s="288">
        <v>0</v>
      </c>
    </row>
    <row r="52" spans="1:29" ht="31.5" x14ac:dyDescent="0.25">
      <c r="A52" s="226" t="s">
        <v>145</v>
      </c>
      <c r="B52" s="228" t="s">
        <v>144</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t="s">
        <v>458</v>
      </c>
      <c r="AA52" s="288"/>
      <c r="AB52" s="288">
        <v>0</v>
      </c>
      <c r="AC52" s="288">
        <v>0</v>
      </c>
    </row>
    <row r="53" spans="1:29" x14ac:dyDescent="0.25">
      <c r="A53" s="226" t="s">
        <v>143</v>
      </c>
      <c r="B53" s="228" t="s">
        <v>142</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t="s">
        <v>458</v>
      </c>
      <c r="AA53" s="288"/>
      <c r="AB53" s="288">
        <v>0</v>
      </c>
      <c r="AC53" s="288">
        <v>0</v>
      </c>
    </row>
    <row r="54" spans="1:29" x14ac:dyDescent="0.25">
      <c r="A54" s="226" t="s">
        <v>141</v>
      </c>
      <c r="B54" s="228" t="s">
        <v>505</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t="s">
        <v>458</v>
      </c>
      <c r="AA54" s="288"/>
      <c r="AB54" s="288">
        <v>0</v>
      </c>
      <c r="AC54" s="288">
        <v>0</v>
      </c>
    </row>
    <row r="55" spans="1:29" x14ac:dyDescent="0.25">
      <c r="A55" s="226" t="s">
        <v>516</v>
      </c>
      <c r="B55" s="228" t="s">
        <v>506</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t="s">
        <v>458</v>
      </c>
      <c r="AA55" s="288"/>
      <c r="AB55" s="288">
        <v>0</v>
      </c>
      <c r="AC55" s="288">
        <v>0</v>
      </c>
    </row>
    <row r="56" spans="1:29" x14ac:dyDescent="0.25">
      <c r="A56" s="226" t="s">
        <v>517</v>
      </c>
      <c r="B56" s="228" t="s">
        <v>507</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t="s">
        <v>458</v>
      </c>
      <c r="AA56" s="288"/>
      <c r="AB56" s="288">
        <v>0</v>
      </c>
      <c r="AC56" s="288">
        <v>0</v>
      </c>
    </row>
    <row r="57" spans="1:29" x14ac:dyDescent="0.25">
      <c r="A57" s="226" t="s">
        <v>518</v>
      </c>
      <c r="B57" s="228" t="s">
        <v>509</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t="s">
        <v>458</v>
      </c>
      <c r="AA57" s="288"/>
      <c r="AB57" s="288">
        <v>0</v>
      </c>
      <c r="AC57" s="288">
        <v>0</v>
      </c>
    </row>
    <row r="58" spans="1:29" ht="36.75" customHeight="1" x14ac:dyDescent="0.25">
      <c r="A58" s="226" t="s">
        <v>519</v>
      </c>
      <c r="B58" s="228" t="s">
        <v>511</v>
      </c>
      <c r="C58" s="288">
        <v>6</v>
      </c>
      <c r="D58" s="288">
        <v>216</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t="s">
        <v>458</v>
      </c>
      <c r="AA58" s="288"/>
      <c r="AB58" s="288">
        <v>0</v>
      </c>
      <c r="AC58" s="288">
        <v>0</v>
      </c>
    </row>
    <row r="59" spans="1:29" x14ac:dyDescent="0.25">
      <c r="A59" s="226" t="s">
        <v>520</v>
      </c>
      <c r="B59" s="228" t="s">
        <v>513</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t="s">
        <v>458</v>
      </c>
      <c r="AA59" s="288"/>
      <c r="AB59" s="288">
        <v>0</v>
      </c>
      <c r="AC59" s="288">
        <v>0</v>
      </c>
    </row>
    <row r="60" spans="1:29" x14ac:dyDescent="0.25">
      <c r="A60" s="226" t="s">
        <v>521</v>
      </c>
      <c r="B60" s="228" t="s">
        <v>515</v>
      </c>
      <c r="C60" s="288">
        <v>0</v>
      </c>
      <c r="D60" s="288">
        <v>0</v>
      </c>
      <c r="E60" s="288"/>
      <c r="F60" s="288"/>
      <c r="G60" s="288">
        <v>0</v>
      </c>
      <c r="H60" s="288">
        <v>0</v>
      </c>
      <c r="I60" s="288"/>
      <c r="J60" s="288"/>
      <c r="K60" s="288"/>
      <c r="L60" s="288">
        <v>0</v>
      </c>
      <c r="M60" s="288"/>
      <c r="N60" s="288"/>
      <c r="O60" s="288"/>
      <c r="P60" s="288">
        <v>0</v>
      </c>
      <c r="Q60" s="288"/>
      <c r="R60" s="288"/>
      <c r="S60" s="288"/>
      <c r="T60" s="288">
        <v>0</v>
      </c>
      <c r="U60" s="288"/>
      <c r="V60" s="288"/>
      <c r="W60" s="288"/>
      <c r="X60" s="288"/>
      <c r="Y60" s="288"/>
      <c r="Z60" s="288"/>
      <c r="AA60" s="288"/>
      <c r="AB60" s="288">
        <v>0</v>
      </c>
      <c r="AC60" s="288">
        <v>0</v>
      </c>
    </row>
    <row r="61" spans="1:29" ht="31.5" x14ac:dyDescent="0.25">
      <c r="A61" s="224" t="s">
        <v>59</v>
      </c>
      <c r="B61" s="225" t="s">
        <v>140</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26" t="s">
        <v>139</v>
      </c>
      <c r="B62" s="228" t="s">
        <v>138</v>
      </c>
      <c r="C62" s="288">
        <v>280.11053638084235</v>
      </c>
      <c r="D62" s="288">
        <v>311.77026726625974</v>
      </c>
      <c r="E62" s="288"/>
      <c r="F62" s="288"/>
      <c r="G62" s="288">
        <v>0</v>
      </c>
      <c r="H62" s="288">
        <v>0</v>
      </c>
      <c r="I62" s="288"/>
      <c r="J62" s="288">
        <v>0</v>
      </c>
      <c r="K62" s="288"/>
      <c r="L62" s="288">
        <v>0</v>
      </c>
      <c r="M62" s="288"/>
      <c r="N62" s="288">
        <v>0</v>
      </c>
      <c r="O62" s="288"/>
      <c r="P62" s="288">
        <v>0</v>
      </c>
      <c r="Q62" s="288"/>
      <c r="R62" s="288">
        <v>0</v>
      </c>
      <c r="S62" s="288"/>
      <c r="T62" s="288">
        <v>0</v>
      </c>
      <c r="U62" s="288"/>
      <c r="V62" s="288">
        <v>0</v>
      </c>
      <c r="W62" s="288"/>
      <c r="X62" s="288">
        <v>0</v>
      </c>
      <c r="Y62" s="288"/>
      <c r="Z62" s="288" t="s">
        <v>458</v>
      </c>
      <c r="AA62" s="288"/>
      <c r="AB62" s="288">
        <v>0</v>
      </c>
      <c r="AC62" s="288">
        <v>0</v>
      </c>
    </row>
    <row r="63" spans="1:29" x14ac:dyDescent="0.25">
      <c r="A63" s="226" t="s">
        <v>137</v>
      </c>
      <c r="B63" s="227" t="s">
        <v>131</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t="s">
        <v>458</v>
      </c>
      <c r="AA63" s="288"/>
      <c r="AB63" s="288">
        <v>0</v>
      </c>
      <c r="AC63" s="288">
        <v>0</v>
      </c>
    </row>
    <row r="64" spans="1:29" x14ac:dyDescent="0.25">
      <c r="A64" s="226" t="s">
        <v>136</v>
      </c>
      <c r="B64" s="228" t="s">
        <v>130</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t="s">
        <v>458</v>
      </c>
      <c r="AA64" s="288"/>
      <c r="AB64" s="288">
        <v>0</v>
      </c>
      <c r="AC64" s="288">
        <v>0</v>
      </c>
    </row>
    <row r="65" spans="1:29" x14ac:dyDescent="0.25">
      <c r="A65" s="226" t="s">
        <v>135</v>
      </c>
      <c r="B65" s="227" t="s">
        <v>129</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t="s">
        <v>458</v>
      </c>
      <c r="AA65" s="288"/>
      <c r="AB65" s="288">
        <v>0</v>
      </c>
      <c r="AC65" s="288">
        <v>0</v>
      </c>
    </row>
    <row r="66" spans="1:29" x14ac:dyDescent="0.25">
      <c r="A66" s="226" t="s">
        <v>134</v>
      </c>
      <c r="B66" s="227" t="s">
        <v>128</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t="s">
        <v>458</v>
      </c>
      <c r="AA66" s="288"/>
      <c r="AB66" s="288">
        <v>0</v>
      </c>
      <c r="AC66" s="288">
        <v>0</v>
      </c>
    </row>
    <row r="67" spans="1:29" x14ac:dyDescent="0.25">
      <c r="A67" s="226" t="s">
        <v>133</v>
      </c>
      <c r="B67" s="228" t="s">
        <v>505</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t="s">
        <v>458</v>
      </c>
      <c r="AA67" s="288"/>
      <c r="AB67" s="288">
        <v>0</v>
      </c>
      <c r="AC67" s="288">
        <v>0</v>
      </c>
    </row>
    <row r="68" spans="1:29" x14ac:dyDescent="0.25">
      <c r="A68" s="226" t="s">
        <v>522</v>
      </c>
      <c r="B68" s="228" t="s">
        <v>506</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t="s">
        <v>458</v>
      </c>
      <c r="AA68" s="288"/>
      <c r="AB68" s="288">
        <v>0</v>
      </c>
      <c r="AC68" s="288">
        <v>0</v>
      </c>
    </row>
    <row r="69" spans="1:29" x14ac:dyDescent="0.25">
      <c r="A69" s="226" t="s">
        <v>523</v>
      </c>
      <c r="B69" s="228" t="s">
        <v>507</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t="s">
        <v>458</v>
      </c>
      <c r="AA69" s="288"/>
      <c r="AB69" s="288">
        <v>0</v>
      </c>
      <c r="AC69" s="288">
        <v>0</v>
      </c>
    </row>
    <row r="70" spans="1:29" x14ac:dyDescent="0.25">
      <c r="A70" s="226" t="s">
        <v>524</v>
      </c>
      <c r="B70" s="228" t="s">
        <v>509</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t="s">
        <v>458</v>
      </c>
      <c r="AA70" s="288"/>
      <c r="AB70" s="288">
        <v>0</v>
      </c>
      <c r="AC70" s="288">
        <v>0</v>
      </c>
    </row>
    <row r="71" spans="1:29" x14ac:dyDescent="0.25">
      <c r="A71" s="226" t="s">
        <v>525</v>
      </c>
      <c r="B71" s="228" t="s">
        <v>511</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0</v>
      </c>
      <c r="Y71" s="288"/>
      <c r="Z71" s="288" t="s">
        <v>458</v>
      </c>
      <c r="AA71" s="288"/>
      <c r="AB71" s="288">
        <v>0</v>
      </c>
      <c r="AC71" s="288">
        <v>0</v>
      </c>
    </row>
    <row r="72" spans="1:29" x14ac:dyDescent="0.25">
      <c r="A72" s="226" t="s">
        <v>526</v>
      </c>
      <c r="B72" s="228" t="s">
        <v>513</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t="s">
        <v>458</v>
      </c>
      <c r="AA72" s="288"/>
      <c r="AB72" s="288">
        <v>0</v>
      </c>
      <c r="AC72" s="288">
        <v>0</v>
      </c>
    </row>
    <row r="73" spans="1:29" x14ac:dyDescent="0.25">
      <c r="A73" s="226" t="s">
        <v>527</v>
      </c>
      <c r="B73" s="228" t="s">
        <v>515</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c r="Y73" s="288"/>
      <c r="Z73" s="288"/>
      <c r="AA73" s="288"/>
      <c r="AB73" s="288">
        <v>0</v>
      </c>
      <c r="AC73" s="288">
        <v>0</v>
      </c>
    </row>
    <row r="74" spans="1:29" ht="31.5" x14ac:dyDescent="0.25">
      <c r="A74" s="224" t="s">
        <v>58</v>
      </c>
      <c r="B74" s="229" t="s">
        <v>227</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t="s">
        <v>458</v>
      </c>
      <c r="AA74" s="288"/>
      <c r="AB74" s="288">
        <v>0</v>
      </c>
      <c r="AC74" s="288">
        <v>0</v>
      </c>
    </row>
    <row r="75" spans="1:29" x14ac:dyDescent="0.25">
      <c r="A75" s="224" t="s">
        <v>56</v>
      </c>
      <c r="B75" s="225" t="s">
        <v>132</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x14ac:dyDescent="0.25">
      <c r="A76" s="226" t="s">
        <v>222</v>
      </c>
      <c r="B76" s="228" t="s">
        <v>504</v>
      </c>
      <c r="C76" s="291"/>
      <c r="D76" s="291"/>
      <c r="E76" s="292"/>
      <c r="F76" s="292"/>
      <c r="G76" s="288">
        <v>0</v>
      </c>
      <c r="H76" s="288">
        <v>0</v>
      </c>
      <c r="I76" s="292"/>
      <c r="J76" s="288">
        <v>0</v>
      </c>
      <c r="K76" s="291"/>
      <c r="L76" s="288">
        <v>0</v>
      </c>
      <c r="M76" s="291"/>
      <c r="N76" s="288">
        <v>0</v>
      </c>
      <c r="O76" s="291"/>
      <c r="P76" s="288">
        <v>0</v>
      </c>
      <c r="Q76" s="291"/>
      <c r="R76" s="288">
        <v>0</v>
      </c>
      <c r="S76" s="291"/>
      <c r="T76" s="288">
        <v>0</v>
      </c>
      <c r="U76" s="291"/>
      <c r="V76" s="288">
        <v>0</v>
      </c>
      <c r="W76" s="291"/>
      <c r="X76" s="288">
        <v>0</v>
      </c>
      <c r="Y76" s="291"/>
      <c r="Z76" s="288" t="s">
        <v>458</v>
      </c>
      <c r="AA76" s="288"/>
      <c r="AB76" s="288">
        <v>0</v>
      </c>
      <c r="AC76" s="288">
        <v>0</v>
      </c>
    </row>
    <row r="77" spans="1:29" ht="31.5" x14ac:dyDescent="0.25">
      <c r="A77" s="226" t="s">
        <v>223</v>
      </c>
      <c r="B77" s="227" t="s">
        <v>502</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t="s">
        <v>458</v>
      </c>
      <c r="AA77" s="288"/>
      <c r="AB77" s="288">
        <v>0</v>
      </c>
      <c r="AC77" s="288">
        <v>0</v>
      </c>
    </row>
    <row r="78" spans="1:29" x14ac:dyDescent="0.25">
      <c r="A78" s="226" t="s">
        <v>224</v>
      </c>
      <c r="B78" s="227" t="s">
        <v>148</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t="s">
        <v>458</v>
      </c>
      <c r="AA78" s="288"/>
      <c r="AB78" s="288">
        <v>0</v>
      </c>
      <c r="AC78" s="288">
        <v>0</v>
      </c>
    </row>
    <row r="79" spans="1:29" x14ac:dyDescent="0.25">
      <c r="A79" s="226" t="s">
        <v>225</v>
      </c>
      <c r="B79" s="228" t="s">
        <v>528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t="s">
        <v>458</v>
      </c>
      <c r="AA79" s="288"/>
      <c r="AB79" s="288">
        <v>0</v>
      </c>
      <c r="AC79" s="288">
        <v>0</v>
      </c>
    </row>
    <row r="80" spans="1:29" x14ac:dyDescent="0.25">
      <c r="A80" s="226" t="s">
        <v>226</v>
      </c>
      <c r="B80" s="228" t="s">
        <v>505</v>
      </c>
      <c r="C80" s="291"/>
      <c r="D80" s="291"/>
      <c r="E80" s="292"/>
      <c r="F80" s="292"/>
      <c r="G80" s="288">
        <v>0</v>
      </c>
      <c r="H80" s="288">
        <v>0</v>
      </c>
      <c r="I80" s="292"/>
      <c r="J80" s="288">
        <v>0</v>
      </c>
      <c r="K80" s="291"/>
      <c r="L80" s="288">
        <v>0</v>
      </c>
      <c r="M80" s="291"/>
      <c r="N80" s="288">
        <v>0</v>
      </c>
      <c r="O80" s="291"/>
      <c r="P80" s="288">
        <v>0</v>
      </c>
      <c r="Q80" s="291"/>
      <c r="R80" s="288">
        <v>0</v>
      </c>
      <c r="S80" s="291"/>
      <c r="T80" s="288">
        <v>0</v>
      </c>
      <c r="U80" s="291"/>
      <c r="V80" s="288">
        <v>0</v>
      </c>
      <c r="W80" s="291"/>
      <c r="X80" s="288">
        <v>0</v>
      </c>
      <c r="Y80" s="291"/>
      <c r="Z80" s="288" t="s">
        <v>458</v>
      </c>
      <c r="AA80" s="288"/>
      <c r="AB80" s="288">
        <v>0</v>
      </c>
      <c r="AC80" s="288">
        <v>0</v>
      </c>
    </row>
    <row r="81" spans="1:29" x14ac:dyDescent="0.25">
      <c r="A81" s="226" t="s">
        <v>529</v>
      </c>
      <c r="B81" s="228" t="s">
        <v>506</v>
      </c>
      <c r="C81" s="291"/>
      <c r="D81" s="291"/>
      <c r="E81" s="292"/>
      <c r="F81" s="292"/>
      <c r="G81" s="288">
        <v>0</v>
      </c>
      <c r="H81" s="288">
        <v>0</v>
      </c>
      <c r="I81" s="292"/>
      <c r="J81" s="288">
        <v>0</v>
      </c>
      <c r="K81" s="291"/>
      <c r="L81" s="288">
        <v>0</v>
      </c>
      <c r="M81" s="291"/>
      <c r="N81" s="288">
        <v>0</v>
      </c>
      <c r="O81" s="291"/>
      <c r="P81" s="288">
        <v>0</v>
      </c>
      <c r="Q81" s="291"/>
      <c r="R81" s="288">
        <v>0</v>
      </c>
      <c r="S81" s="291"/>
      <c r="T81" s="288">
        <v>0</v>
      </c>
      <c r="U81" s="291"/>
      <c r="V81" s="288">
        <v>0</v>
      </c>
      <c r="W81" s="291"/>
      <c r="X81" s="288">
        <v>0</v>
      </c>
      <c r="Y81" s="291"/>
      <c r="Z81" s="288" t="s">
        <v>458</v>
      </c>
      <c r="AA81" s="288"/>
      <c r="AB81" s="288">
        <v>0</v>
      </c>
      <c r="AC81" s="288">
        <v>0</v>
      </c>
    </row>
    <row r="82" spans="1:29" x14ac:dyDescent="0.25">
      <c r="A82" s="226" t="s">
        <v>530</v>
      </c>
      <c r="B82" s="228" t="s">
        <v>507</v>
      </c>
      <c r="C82" s="291"/>
      <c r="D82" s="291"/>
      <c r="E82" s="292"/>
      <c r="F82" s="292"/>
      <c r="G82" s="288">
        <v>0</v>
      </c>
      <c r="H82" s="288">
        <v>0</v>
      </c>
      <c r="I82" s="292"/>
      <c r="J82" s="288">
        <v>0</v>
      </c>
      <c r="K82" s="291"/>
      <c r="L82" s="288">
        <v>0</v>
      </c>
      <c r="M82" s="291"/>
      <c r="N82" s="288">
        <v>0</v>
      </c>
      <c r="O82" s="291"/>
      <c r="P82" s="288">
        <v>0</v>
      </c>
      <c r="Q82" s="291"/>
      <c r="R82" s="288">
        <v>0</v>
      </c>
      <c r="S82" s="291"/>
      <c r="T82" s="288">
        <v>0</v>
      </c>
      <c r="U82" s="291"/>
      <c r="V82" s="288">
        <v>0</v>
      </c>
      <c r="W82" s="291"/>
      <c r="X82" s="288">
        <v>0</v>
      </c>
      <c r="Y82" s="291"/>
      <c r="Z82" s="288" t="s">
        <v>458</v>
      </c>
      <c r="AA82" s="288"/>
      <c r="AB82" s="288">
        <v>0</v>
      </c>
      <c r="AC82" s="288">
        <v>0</v>
      </c>
    </row>
    <row r="83" spans="1:29" x14ac:dyDescent="0.25">
      <c r="A83" s="226" t="s">
        <v>531</v>
      </c>
      <c r="B83" s="228" t="s">
        <v>509</v>
      </c>
      <c r="C83" s="291"/>
      <c r="D83" s="291"/>
      <c r="E83" s="292"/>
      <c r="F83" s="292"/>
      <c r="G83" s="288">
        <v>0</v>
      </c>
      <c r="H83" s="288">
        <v>0</v>
      </c>
      <c r="I83" s="292"/>
      <c r="J83" s="288">
        <v>0</v>
      </c>
      <c r="K83" s="291"/>
      <c r="L83" s="288">
        <v>0</v>
      </c>
      <c r="M83" s="291"/>
      <c r="N83" s="288">
        <v>0</v>
      </c>
      <c r="O83" s="291"/>
      <c r="P83" s="288">
        <v>0</v>
      </c>
      <c r="Q83" s="291"/>
      <c r="R83" s="288">
        <v>0</v>
      </c>
      <c r="S83" s="291"/>
      <c r="T83" s="288">
        <v>0</v>
      </c>
      <c r="U83" s="291"/>
      <c r="V83" s="288">
        <v>0</v>
      </c>
      <c r="W83" s="291"/>
      <c r="X83" s="288">
        <v>0</v>
      </c>
      <c r="Y83" s="291"/>
      <c r="Z83" s="288" t="s">
        <v>458</v>
      </c>
      <c r="AA83" s="288"/>
      <c r="AB83" s="288">
        <v>0</v>
      </c>
      <c r="AC83" s="288">
        <v>0</v>
      </c>
    </row>
    <row r="84" spans="1:29" x14ac:dyDescent="0.25">
      <c r="A84" s="226" t="s">
        <v>532</v>
      </c>
      <c r="B84" s="228" t="s">
        <v>511</v>
      </c>
      <c r="C84" s="291"/>
      <c r="D84" s="291"/>
      <c r="E84" s="292"/>
      <c r="F84" s="292"/>
      <c r="G84" s="288">
        <v>0</v>
      </c>
      <c r="H84" s="288">
        <v>0</v>
      </c>
      <c r="I84" s="292"/>
      <c r="J84" s="288">
        <v>0</v>
      </c>
      <c r="K84" s="291"/>
      <c r="L84" s="288">
        <v>0</v>
      </c>
      <c r="M84" s="291"/>
      <c r="N84" s="288">
        <v>0</v>
      </c>
      <c r="O84" s="291"/>
      <c r="P84" s="288">
        <v>0</v>
      </c>
      <c r="Q84" s="291"/>
      <c r="R84" s="288">
        <v>0</v>
      </c>
      <c r="S84" s="291"/>
      <c r="T84" s="288">
        <v>0</v>
      </c>
      <c r="U84" s="291"/>
      <c r="V84" s="288">
        <v>0</v>
      </c>
      <c r="W84" s="291"/>
      <c r="X84" s="288">
        <v>0</v>
      </c>
      <c r="Y84" s="291"/>
      <c r="Z84" s="288" t="s">
        <v>458</v>
      </c>
      <c r="AA84" s="288"/>
      <c r="AB84" s="288">
        <v>0</v>
      </c>
      <c r="AC84" s="288">
        <v>0</v>
      </c>
    </row>
    <row r="85" spans="1:29" x14ac:dyDescent="0.25">
      <c r="A85" s="226" t="s">
        <v>533</v>
      </c>
      <c r="B85" s="228" t="s">
        <v>513</v>
      </c>
      <c r="C85" s="291"/>
      <c r="D85" s="291"/>
      <c r="E85" s="292"/>
      <c r="F85" s="292"/>
      <c r="G85" s="288">
        <v>0</v>
      </c>
      <c r="H85" s="288">
        <v>0</v>
      </c>
      <c r="I85" s="292"/>
      <c r="J85" s="288">
        <v>0</v>
      </c>
      <c r="K85" s="291"/>
      <c r="L85" s="288">
        <v>0</v>
      </c>
      <c r="M85" s="291"/>
      <c r="N85" s="288">
        <v>0</v>
      </c>
      <c r="O85" s="291"/>
      <c r="P85" s="288">
        <v>0</v>
      </c>
      <c r="Q85" s="291"/>
      <c r="R85" s="288">
        <v>0</v>
      </c>
      <c r="S85" s="291"/>
      <c r="T85" s="288">
        <v>0</v>
      </c>
      <c r="U85" s="291"/>
      <c r="V85" s="288">
        <v>0</v>
      </c>
      <c r="W85" s="291"/>
      <c r="X85" s="288">
        <v>0</v>
      </c>
      <c r="Y85" s="291"/>
      <c r="Z85" s="288" t="s">
        <v>458</v>
      </c>
      <c r="AA85" s="288"/>
      <c r="AB85" s="288">
        <v>0</v>
      </c>
      <c r="AC85" s="288">
        <v>0</v>
      </c>
    </row>
    <row r="86" spans="1:29" x14ac:dyDescent="0.25">
      <c r="A86" s="226" t="s">
        <v>534</v>
      </c>
      <c r="B86" s="228" t="s">
        <v>515</v>
      </c>
      <c r="C86" s="291"/>
      <c r="D86" s="291"/>
      <c r="E86" s="292"/>
      <c r="F86" s="292"/>
      <c r="G86" s="288">
        <v>0</v>
      </c>
      <c r="H86" s="288">
        <v>0</v>
      </c>
      <c r="I86" s="292"/>
      <c r="J86" s="288">
        <v>0</v>
      </c>
      <c r="K86" s="291"/>
      <c r="L86" s="288">
        <v>0</v>
      </c>
      <c r="M86" s="291"/>
      <c r="N86" s="288">
        <v>0</v>
      </c>
      <c r="O86" s="291"/>
      <c r="P86" s="288">
        <v>0</v>
      </c>
      <c r="Q86" s="291"/>
      <c r="R86" s="288">
        <v>0</v>
      </c>
      <c r="S86" s="291"/>
      <c r="T86" s="288">
        <v>0</v>
      </c>
      <c r="U86" s="291"/>
      <c r="V86" s="288">
        <v>0</v>
      </c>
      <c r="W86" s="291"/>
      <c r="X86" s="288">
        <v>0</v>
      </c>
      <c r="Y86" s="291"/>
      <c r="Z86" s="288" t="s">
        <v>458</v>
      </c>
      <c r="AA86" s="288"/>
      <c r="AB86" s="288">
        <v>0</v>
      </c>
      <c r="AC86" s="288">
        <v>0</v>
      </c>
    </row>
    <row r="87" spans="1:29" x14ac:dyDescent="0.25">
      <c r="J87" s="58"/>
    </row>
    <row r="88" spans="1:29" x14ac:dyDescent="0.25">
      <c r="J88"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G1" zoomScale="70" zoomScaleNormal="70" zoomScaleSheetLayoutView="100" workbookViewId="0">
      <selection activeCell="O22" sqref="O22:O24"/>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M_TP1600.PR.0048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72.75" customHeight="1" x14ac:dyDescent="0.25">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78" t="s">
        <v>435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1" t="s">
        <v>52</v>
      </c>
      <c r="B22" s="480" t="s">
        <v>24</v>
      </c>
      <c r="C22" s="471" t="s">
        <v>51</v>
      </c>
      <c r="D22" s="471" t="s">
        <v>50</v>
      </c>
      <c r="E22" s="483" t="s">
        <v>446</v>
      </c>
      <c r="F22" s="484"/>
      <c r="G22" s="484"/>
      <c r="H22" s="484"/>
      <c r="I22" s="484"/>
      <c r="J22" s="484"/>
      <c r="K22" s="484"/>
      <c r="L22" s="485"/>
      <c r="M22" s="471" t="s">
        <v>49</v>
      </c>
      <c r="N22" s="471" t="s">
        <v>48</v>
      </c>
      <c r="O22" s="471" t="s">
        <v>47</v>
      </c>
      <c r="P22" s="466" t="s">
        <v>235</v>
      </c>
      <c r="Q22" s="466" t="s">
        <v>46</v>
      </c>
      <c r="R22" s="466" t="s">
        <v>45</v>
      </c>
      <c r="S22" s="466" t="s">
        <v>44</v>
      </c>
      <c r="T22" s="466"/>
      <c r="U22" s="486" t="s">
        <v>43</v>
      </c>
      <c r="V22" s="486"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66" t="s">
        <v>25</v>
      </c>
    </row>
    <row r="23" spans="1:48" s="22" customFormat="1" ht="64.5" customHeight="1" x14ac:dyDescent="0.25">
      <c r="A23" s="479"/>
      <c r="B23" s="481"/>
      <c r="C23" s="479"/>
      <c r="D23" s="479"/>
      <c r="E23" s="474" t="s">
        <v>23</v>
      </c>
      <c r="F23" s="467" t="s">
        <v>131</v>
      </c>
      <c r="G23" s="467" t="s">
        <v>130</v>
      </c>
      <c r="H23" s="467" t="s">
        <v>129</v>
      </c>
      <c r="I23" s="469" t="s">
        <v>358</v>
      </c>
      <c r="J23" s="469" t="s">
        <v>359</v>
      </c>
      <c r="K23" s="469" t="s">
        <v>360</v>
      </c>
      <c r="L23" s="467" t="s">
        <v>80</v>
      </c>
      <c r="M23" s="479"/>
      <c r="N23" s="479"/>
      <c r="O23" s="479"/>
      <c r="P23" s="466"/>
      <c r="Q23" s="466"/>
      <c r="R23" s="466"/>
      <c r="S23" s="476" t="s">
        <v>2</v>
      </c>
      <c r="T23" s="476" t="s">
        <v>11</v>
      </c>
      <c r="U23" s="486"/>
      <c r="V23" s="486"/>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7" t="s">
        <v>11</v>
      </c>
      <c r="AR23" s="466"/>
      <c r="AS23" s="466"/>
      <c r="AT23" s="466"/>
      <c r="AU23" s="466"/>
      <c r="AV23" s="466"/>
    </row>
    <row r="24" spans="1:48" s="22" customFormat="1" ht="128.25" customHeight="1" x14ac:dyDescent="0.25">
      <c r="A24" s="472"/>
      <c r="B24" s="482"/>
      <c r="C24" s="472"/>
      <c r="D24" s="472"/>
      <c r="E24" s="475"/>
      <c r="F24" s="468"/>
      <c r="G24" s="468"/>
      <c r="H24" s="468"/>
      <c r="I24" s="470"/>
      <c r="J24" s="470"/>
      <c r="K24" s="470"/>
      <c r="L24" s="468"/>
      <c r="M24" s="472"/>
      <c r="N24" s="472"/>
      <c r="O24" s="472"/>
      <c r="P24" s="466"/>
      <c r="Q24" s="466"/>
      <c r="R24" s="466"/>
      <c r="S24" s="477"/>
      <c r="T24" s="477"/>
      <c r="U24" s="486"/>
      <c r="V24" s="486"/>
      <c r="W24" s="466"/>
      <c r="X24" s="466"/>
      <c r="Y24" s="466"/>
      <c r="Z24" s="466"/>
      <c r="AA24" s="466"/>
      <c r="AB24" s="466"/>
      <c r="AC24" s="466"/>
      <c r="AD24" s="466"/>
      <c r="AE24" s="466"/>
      <c r="AF24" s="126" t="s">
        <v>13</v>
      </c>
      <c r="AG24" s="126" t="s">
        <v>12</v>
      </c>
      <c r="AH24" s="127" t="s">
        <v>2</v>
      </c>
      <c r="AI24" s="127" t="s">
        <v>11</v>
      </c>
      <c r="AJ24" s="472"/>
      <c r="AK24" s="472"/>
      <c r="AL24" s="472"/>
      <c r="AM24" s="472"/>
      <c r="AN24" s="472"/>
      <c r="AO24" s="472"/>
      <c r="AP24" s="472"/>
      <c r="AQ24" s="488"/>
      <c r="AR24" s="466"/>
      <c r="AS24" s="466"/>
      <c r="AT24" s="466"/>
      <c r="AU24" s="466"/>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ht="75" x14ac:dyDescent="0.2">
      <c r="A26" s="273" t="s">
        <v>543</v>
      </c>
      <c r="B26" s="274" t="s">
        <v>544</v>
      </c>
      <c r="C26" s="275" t="s">
        <v>545</v>
      </c>
      <c r="D26" s="276">
        <v>12.202299999999999</v>
      </c>
      <c r="E26" s="277" t="s">
        <v>304</v>
      </c>
      <c r="F26" s="277" t="s">
        <v>304</v>
      </c>
      <c r="G26" s="277" t="s">
        <v>304</v>
      </c>
      <c r="H26" s="277" t="s">
        <v>304</v>
      </c>
      <c r="I26" s="277" t="s">
        <v>304</v>
      </c>
      <c r="J26" s="277" t="s">
        <v>304</v>
      </c>
      <c r="K26" s="277" t="s">
        <v>304</v>
      </c>
      <c r="L26" s="277" t="s">
        <v>304</v>
      </c>
      <c r="M26" s="275" t="s">
        <v>546</v>
      </c>
      <c r="N26" s="278" t="s">
        <v>547</v>
      </c>
      <c r="O26" s="274" t="s">
        <v>544</v>
      </c>
      <c r="P26" s="279">
        <v>44275</v>
      </c>
      <c r="Q26" s="275" t="s">
        <v>548</v>
      </c>
      <c r="R26" s="279">
        <v>44275</v>
      </c>
      <c r="S26" s="275" t="s">
        <v>549</v>
      </c>
      <c r="T26" s="275" t="s">
        <v>550</v>
      </c>
      <c r="U26" s="275">
        <v>3</v>
      </c>
      <c r="V26" s="275">
        <v>3</v>
      </c>
      <c r="W26" s="275" t="s">
        <v>551</v>
      </c>
      <c r="X26" s="279">
        <v>44265</v>
      </c>
      <c r="Y26" s="280"/>
      <c r="Z26" s="275">
        <v>1</v>
      </c>
      <c r="AA26" s="279">
        <v>44265</v>
      </c>
      <c r="AB26" s="279">
        <v>44265</v>
      </c>
      <c r="AC26" s="275" t="s">
        <v>551</v>
      </c>
      <c r="AD26" s="279">
        <v>53118</v>
      </c>
      <c r="AE26" s="279">
        <v>53118</v>
      </c>
      <c r="AF26" s="281" t="s">
        <v>552</v>
      </c>
      <c r="AG26" s="275" t="s">
        <v>553</v>
      </c>
      <c r="AH26" s="275" t="s">
        <v>554</v>
      </c>
      <c r="AI26" s="275" t="s">
        <v>554</v>
      </c>
      <c r="AJ26" s="275" t="s">
        <v>555</v>
      </c>
      <c r="AK26" s="275" t="s">
        <v>556</v>
      </c>
      <c r="AL26" s="280"/>
      <c r="AM26" s="280"/>
      <c r="AN26" s="282"/>
      <c r="AO26" s="280"/>
      <c r="AP26" s="275" t="s">
        <v>557</v>
      </c>
      <c r="AQ26" s="275" t="s">
        <v>558</v>
      </c>
      <c r="AR26" s="275" t="s">
        <v>559</v>
      </c>
      <c r="AS26" s="275" t="s">
        <v>558</v>
      </c>
      <c r="AT26" s="275" t="s">
        <v>560</v>
      </c>
      <c r="AU26" s="280"/>
      <c r="AV26" s="283" t="s">
        <v>566</v>
      </c>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75" t="s">
        <v>561</v>
      </c>
      <c r="X27" s="279">
        <v>44275</v>
      </c>
      <c r="Y27" s="284"/>
      <c r="Z27" s="275"/>
      <c r="AA27" s="279">
        <v>44275</v>
      </c>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75" t="s">
        <v>562</v>
      </c>
      <c r="X28" s="279">
        <v>44274</v>
      </c>
      <c r="Y28" s="284"/>
      <c r="Z28" s="275"/>
      <c r="AA28" s="279">
        <v>44274</v>
      </c>
      <c r="AB28" s="284"/>
      <c r="AC28" s="284"/>
      <c r="AD28" s="284"/>
      <c r="AE28" s="284"/>
      <c r="AF28" s="284"/>
      <c r="AG28" s="284"/>
      <c r="AH28" s="284"/>
      <c r="AI28" s="284"/>
      <c r="AJ28" s="284"/>
      <c r="AK28" s="284"/>
      <c r="AL28" s="284"/>
      <c r="AM28" s="284"/>
      <c r="AN28" s="284"/>
      <c r="AO28" s="284"/>
      <c r="AP28" s="284"/>
      <c r="AQ28" s="284"/>
      <c r="AR28" s="284"/>
      <c r="AS28" s="284"/>
      <c r="AT28" s="284"/>
      <c r="AU28" s="284"/>
      <c r="AV28"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6" zoomScaleNormal="100" zoomScaleSheetLayoutView="90" workbookViewId="0">
      <selection activeCell="B27" sqref="B27"/>
    </sheetView>
  </sheetViews>
  <sheetFormatPr defaultRowHeight="15.75" x14ac:dyDescent="0.25"/>
  <cols>
    <col min="1" max="1" width="66.140625" style="102" customWidth="1"/>
    <col min="2" max="2" width="71.28515625" style="102" customWidth="1"/>
    <col min="3" max="3" width="36.28515625" style="103" customWidth="1"/>
    <col min="4" max="4" width="68.85546875" style="103" customWidth="1"/>
    <col min="5"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60" t="str">
        <f>'1. паспорт местоположение'!A5:C5</f>
        <v>Год раскрытия информации: 2026 год</v>
      </c>
      <c r="B5" s="460"/>
      <c r="C5" s="64"/>
      <c r="D5" s="64"/>
      <c r="E5" s="64"/>
      <c r="F5" s="64"/>
      <c r="G5" s="64"/>
      <c r="H5" s="64"/>
    </row>
    <row r="6" spans="1:8" ht="18.75" x14ac:dyDescent="0.3">
      <c r="A6" s="131"/>
      <c r="B6" s="131"/>
      <c r="C6" s="131"/>
      <c r="D6" s="131"/>
      <c r="E6" s="131"/>
      <c r="F6" s="131"/>
      <c r="G6" s="131"/>
      <c r="H6" s="131"/>
    </row>
    <row r="7" spans="1:8" ht="18.75" x14ac:dyDescent="0.25">
      <c r="A7" s="324" t="s">
        <v>9</v>
      </c>
      <c r="B7" s="324"/>
      <c r="C7" s="130"/>
      <c r="D7" s="130"/>
      <c r="E7" s="130"/>
      <c r="F7" s="130"/>
      <c r="G7" s="130"/>
      <c r="H7" s="130"/>
    </row>
    <row r="8" spans="1:8" ht="18.75" x14ac:dyDescent="0.25">
      <c r="A8" s="130"/>
      <c r="B8" s="130"/>
      <c r="C8" s="130"/>
      <c r="D8" s="130"/>
      <c r="E8" s="130"/>
      <c r="F8" s="130"/>
      <c r="G8" s="130"/>
      <c r="H8" s="130"/>
    </row>
    <row r="9" spans="1:8" x14ac:dyDescent="0.25">
      <c r="A9" s="325" t="str">
        <f>'1. паспорт местоположение'!A9:C9</f>
        <v>АО "Россети Тюмень"</v>
      </c>
      <c r="B9" s="325"/>
      <c r="C9" s="128"/>
      <c r="D9" s="128"/>
      <c r="E9" s="128"/>
      <c r="F9" s="128"/>
      <c r="G9" s="128"/>
      <c r="H9" s="128"/>
    </row>
    <row r="10" spans="1:8" x14ac:dyDescent="0.25">
      <c r="A10" s="329" t="s">
        <v>8</v>
      </c>
      <c r="B10" s="329"/>
      <c r="C10" s="129"/>
      <c r="D10" s="129"/>
      <c r="E10" s="129"/>
      <c r="F10" s="129"/>
      <c r="G10" s="129"/>
      <c r="H10" s="129"/>
    </row>
    <row r="11" spans="1:8" ht="18.75" x14ac:dyDescent="0.25">
      <c r="A11" s="130"/>
      <c r="B11" s="130"/>
      <c r="C11" s="161"/>
      <c r="D11" s="161"/>
      <c r="E11" s="130"/>
      <c r="F11" s="130"/>
      <c r="G11" s="130"/>
      <c r="H11" s="130"/>
    </row>
    <row r="12" spans="1:8" ht="30.75" customHeight="1" x14ac:dyDescent="0.25">
      <c r="A12" s="325" t="str">
        <f>'1. паспорт местоположение'!A12:C12</f>
        <v>M_TP1600.PR.0048</v>
      </c>
      <c r="B12" s="325"/>
      <c r="C12" s="162"/>
      <c r="D12" s="162"/>
      <c r="E12" s="128"/>
      <c r="F12" s="128"/>
      <c r="G12" s="128"/>
      <c r="H12" s="128"/>
    </row>
    <row r="13" spans="1:8" x14ac:dyDescent="0.25">
      <c r="A13" s="329" t="s">
        <v>7</v>
      </c>
      <c r="B13" s="329"/>
      <c r="C13" s="29"/>
      <c r="D13" s="29"/>
      <c r="E13" s="129"/>
      <c r="F13" s="129"/>
      <c r="G13" s="129"/>
      <c r="H13" s="129"/>
    </row>
    <row r="14" spans="1:8" ht="18.75" x14ac:dyDescent="0.25">
      <c r="A14" s="11"/>
      <c r="B14" s="11"/>
      <c r="C14" s="163"/>
      <c r="D14" s="11"/>
      <c r="E14" s="11"/>
      <c r="F14" s="11"/>
      <c r="G14" s="11"/>
      <c r="H14" s="11"/>
    </row>
    <row r="15" spans="1:8" ht="35.25" customHeight="1" x14ac:dyDescent="0.25">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163"/>
      <c r="D15" s="162"/>
      <c r="E15" s="128"/>
      <c r="F15" s="128"/>
      <c r="G15" s="128"/>
      <c r="H15" s="128"/>
    </row>
    <row r="16" spans="1:8" x14ac:dyDescent="0.25">
      <c r="A16" s="329" t="s">
        <v>6</v>
      </c>
      <c r="B16" s="329"/>
      <c r="C16" s="163"/>
      <c r="D16" s="29"/>
      <c r="E16" s="129"/>
      <c r="F16" s="129"/>
      <c r="G16" s="129"/>
      <c r="H16" s="129"/>
    </row>
    <row r="17" spans="1:4" x14ac:dyDescent="0.25">
      <c r="B17" s="104"/>
      <c r="C17" s="164"/>
      <c r="D17" s="164"/>
    </row>
    <row r="18" spans="1:4" ht="33.75" customHeight="1" x14ac:dyDescent="0.25">
      <c r="A18" s="493" t="s">
        <v>436</v>
      </c>
      <c r="B18" s="494"/>
      <c r="C18" s="164"/>
      <c r="D18" s="164"/>
    </row>
    <row r="19" spans="1:4" x14ac:dyDescent="0.25">
      <c r="B19" s="37"/>
      <c r="C19" s="164"/>
      <c r="D19" s="164"/>
    </row>
    <row r="20" spans="1:4" ht="16.5" thickBot="1" x14ac:dyDescent="0.3">
      <c r="B20" s="105"/>
      <c r="C20" s="164"/>
      <c r="D20" s="164"/>
    </row>
    <row r="21" spans="1:4" ht="50.25" customHeight="1" thickBot="1" x14ac:dyDescent="0.3">
      <c r="A21" s="169" t="s">
        <v>311</v>
      </c>
      <c r="B21" s="178" t="str">
        <f>A15</f>
        <v>Модернизация системы УКВ радиосвязи по стандарту DMR  в филиале АО "Россети Тюмень" Нижневартовские электрические сети</v>
      </c>
      <c r="C21" s="177"/>
      <c r="D21" s="177"/>
    </row>
    <row r="22" spans="1:4" ht="17.25" customHeight="1" thickBot="1" x14ac:dyDescent="0.3">
      <c r="A22" s="106" t="s">
        <v>312</v>
      </c>
      <c r="B22" s="157" t="s">
        <v>459</v>
      </c>
      <c r="C22" s="164"/>
      <c r="D22" s="164"/>
    </row>
    <row r="23" spans="1:4" ht="17.25" customHeight="1" thickBot="1" x14ac:dyDescent="0.3">
      <c r="A23" s="106" t="s">
        <v>293</v>
      </c>
      <c r="B23" s="158" t="s">
        <v>535</v>
      </c>
      <c r="C23" s="163"/>
      <c r="D23" s="165"/>
    </row>
    <row r="24" spans="1:4" ht="17.25" customHeight="1" thickBot="1" x14ac:dyDescent="0.3">
      <c r="A24" s="106" t="s">
        <v>313</v>
      </c>
      <c r="B24" s="158" t="s">
        <v>304</v>
      </c>
      <c r="C24" s="163"/>
      <c r="D24" s="165"/>
    </row>
    <row r="25" spans="1:4" ht="17.25" customHeight="1" thickBot="1" x14ac:dyDescent="0.3">
      <c r="A25" s="107" t="s">
        <v>314</v>
      </c>
      <c r="B25" s="157" t="s">
        <v>458</v>
      </c>
      <c r="C25" s="163"/>
      <c r="D25" s="165"/>
    </row>
    <row r="26" spans="1:4" ht="17.25" customHeight="1" thickBot="1" x14ac:dyDescent="0.3">
      <c r="A26" s="108" t="s">
        <v>315</v>
      </c>
      <c r="B26" s="159" t="s">
        <v>568</v>
      </c>
      <c r="C26" s="163"/>
      <c r="D26" s="165"/>
    </row>
    <row r="27" spans="1:4" ht="17.25" customHeight="1" thickBot="1" x14ac:dyDescent="0.3">
      <c r="A27" s="113" t="s">
        <v>577</v>
      </c>
      <c r="B27" s="180">
        <v>377.66234752557949</v>
      </c>
      <c r="C27" s="164"/>
      <c r="D27" s="165"/>
    </row>
    <row r="28" spans="1:4" ht="17.25" customHeight="1" thickBot="1" x14ac:dyDescent="0.3">
      <c r="A28" s="110" t="s">
        <v>316</v>
      </c>
      <c r="B28" s="160" t="s">
        <v>576</v>
      </c>
      <c r="C28" s="164"/>
      <c r="D28" s="164"/>
    </row>
    <row r="29" spans="1:4" ht="17.25" customHeight="1" thickBot="1" x14ac:dyDescent="0.3">
      <c r="A29" s="114" t="s">
        <v>317</v>
      </c>
      <c r="B29" s="262">
        <f>B30</f>
        <v>3.1405189999999998</v>
      </c>
      <c r="C29" s="164"/>
      <c r="D29" s="164"/>
    </row>
    <row r="30" spans="1:4" ht="17.25" customHeight="1" thickBot="1" x14ac:dyDescent="0.3">
      <c r="A30" s="114" t="s">
        <v>318</v>
      </c>
      <c r="B30" s="262">
        <f>B32</f>
        <v>3.1405189999999998</v>
      </c>
      <c r="C30" s="164"/>
      <c r="D30" s="164"/>
    </row>
    <row r="31" spans="1:4" ht="16.5" thickBot="1" x14ac:dyDescent="0.3">
      <c r="A31" s="110" t="s">
        <v>319</v>
      </c>
      <c r="B31" s="160"/>
      <c r="C31" s="164"/>
      <c r="D31" s="164"/>
    </row>
    <row r="32" spans="1:4" ht="29.25" thickBot="1" x14ac:dyDescent="0.3">
      <c r="A32" s="114" t="s">
        <v>463</v>
      </c>
      <c r="B32" s="262">
        <f>B33</f>
        <v>3.1405189999999998</v>
      </c>
    </row>
    <row r="33" spans="1:2" ht="30" x14ac:dyDescent="0.25">
      <c r="A33" s="265" t="s">
        <v>540</v>
      </c>
      <c r="B33" s="266">
        <v>3.1405189999999998</v>
      </c>
    </row>
    <row r="34" spans="1:2" x14ac:dyDescent="0.25">
      <c r="A34" s="263" t="s">
        <v>321</v>
      </c>
      <c r="B34" s="268">
        <f>B33/B27</f>
        <v>8.3156793908010351E-3</v>
      </c>
    </row>
    <row r="35" spans="1:2" x14ac:dyDescent="0.25">
      <c r="A35" s="263" t="s">
        <v>322</v>
      </c>
      <c r="B35" s="264">
        <v>3.1405189999999998</v>
      </c>
    </row>
    <row r="36" spans="1:2" ht="16.5" thickBot="1" x14ac:dyDescent="0.3">
      <c r="A36" s="263" t="s">
        <v>323</v>
      </c>
      <c r="B36" s="264">
        <v>2.6170990000000001</v>
      </c>
    </row>
    <row r="37" spans="1:2" ht="29.25" thickBot="1" x14ac:dyDescent="0.3">
      <c r="A37" s="114" t="s">
        <v>463</v>
      </c>
      <c r="B37" s="110" t="s">
        <v>465</v>
      </c>
    </row>
    <row r="38" spans="1:2" ht="16.5" thickBot="1" x14ac:dyDescent="0.3">
      <c r="A38" s="110" t="s">
        <v>464</v>
      </c>
      <c r="B38" s="110" t="s">
        <v>465</v>
      </c>
    </row>
    <row r="39" spans="1:2" ht="16.5" thickBot="1" x14ac:dyDescent="0.3">
      <c r="A39" s="110" t="s">
        <v>321</v>
      </c>
      <c r="B39" s="110" t="s">
        <v>465</v>
      </c>
    </row>
    <row r="40" spans="1:2" ht="16.5" thickBot="1" x14ac:dyDescent="0.3">
      <c r="A40" s="110" t="s">
        <v>322</v>
      </c>
      <c r="B40" s="110" t="s">
        <v>465</v>
      </c>
    </row>
    <row r="41" spans="1:2" ht="16.5" thickBot="1" x14ac:dyDescent="0.3">
      <c r="A41" s="110" t="s">
        <v>323</v>
      </c>
      <c r="B41" s="110" t="s">
        <v>465</v>
      </c>
    </row>
    <row r="42" spans="1:2" ht="29.25" thickBot="1" x14ac:dyDescent="0.3">
      <c r="A42" s="114" t="s">
        <v>324</v>
      </c>
      <c r="B42" s="110" t="s">
        <v>465</v>
      </c>
    </row>
    <row r="43" spans="1:2" ht="16.5" thickBot="1" x14ac:dyDescent="0.3">
      <c r="A43" s="110" t="s">
        <v>320</v>
      </c>
      <c r="B43" s="110" t="s">
        <v>465</v>
      </c>
    </row>
    <row r="44" spans="1:2" ht="16.5" thickBot="1" x14ac:dyDescent="0.3">
      <c r="A44" s="110" t="s">
        <v>321</v>
      </c>
      <c r="B44" s="110" t="s">
        <v>465</v>
      </c>
    </row>
    <row r="45" spans="1:2" ht="16.5" thickBot="1" x14ac:dyDescent="0.3">
      <c r="A45" s="110" t="s">
        <v>322</v>
      </c>
      <c r="B45" s="110" t="s">
        <v>465</v>
      </c>
    </row>
    <row r="46" spans="1:2" ht="16.5" thickBot="1" x14ac:dyDescent="0.3">
      <c r="A46" s="110" t="s">
        <v>323</v>
      </c>
      <c r="B46" s="110" t="s">
        <v>465</v>
      </c>
    </row>
    <row r="47" spans="1:2" ht="29.25" thickBot="1" x14ac:dyDescent="0.3">
      <c r="A47" s="109" t="s">
        <v>325</v>
      </c>
      <c r="B47" s="272">
        <f>B34</f>
        <v>8.3156793908010351E-3</v>
      </c>
    </row>
    <row r="48" spans="1:2" ht="16.5" thickBot="1" x14ac:dyDescent="0.3">
      <c r="A48" s="111" t="s">
        <v>319</v>
      </c>
      <c r="B48" s="110"/>
    </row>
    <row r="49" spans="1:4" ht="16.5" thickBot="1" x14ac:dyDescent="0.3">
      <c r="A49" s="111" t="s">
        <v>326</v>
      </c>
      <c r="B49" s="110" t="s">
        <v>465</v>
      </c>
    </row>
    <row r="50" spans="1:4" ht="16.5" thickBot="1" x14ac:dyDescent="0.3">
      <c r="A50" s="111" t="s">
        <v>327</v>
      </c>
      <c r="B50" s="110" t="s">
        <v>465</v>
      </c>
    </row>
    <row r="51" spans="1:4" ht="16.5" thickBot="1" x14ac:dyDescent="0.3">
      <c r="A51" s="111" t="s">
        <v>328</v>
      </c>
      <c r="B51" s="269">
        <f>B47</f>
        <v>8.3156793908010351E-3</v>
      </c>
    </row>
    <row r="52" spans="1:4" ht="16.5" thickBot="1" x14ac:dyDescent="0.3">
      <c r="A52" s="107" t="s">
        <v>329</v>
      </c>
      <c r="B52" s="270">
        <f>B53/B27</f>
        <v>8.6066827188268896E-3</v>
      </c>
    </row>
    <row r="53" spans="1:4" ht="16.5" thickBot="1" x14ac:dyDescent="0.3">
      <c r="A53" s="107" t="s">
        <v>330</v>
      </c>
      <c r="B53" s="271">
        <v>3.2504200000000001</v>
      </c>
    </row>
    <row r="54" spans="1:4" ht="16.5" thickBot="1" x14ac:dyDescent="0.3">
      <c r="A54" s="107" t="s">
        <v>331</v>
      </c>
      <c r="B54" s="270">
        <f>B55/(B27/1.2)</f>
        <v>8.6648828548584831E-3</v>
      </c>
    </row>
    <row r="55" spans="1:4" ht="16.5" thickBot="1" x14ac:dyDescent="0.3">
      <c r="A55" s="108" t="s">
        <v>332</v>
      </c>
      <c r="B55" s="271">
        <v>2.7269999999999999</v>
      </c>
    </row>
    <row r="56" spans="1:4" ht="15.75" customHeight="1" thickBot="1" x14ac:dyDescent="0.3">
      <c r="A56" s="172" t="s">
        <v>333</v>
      </c>
      <c r="B56" s="111"/>
      <c r="C56" s="489"/>
      <c r="D56" s="155"/>
    </row>
    <row r="57" spans="1:4" ht="16.5" thickBot="1" x14ac:dyDescent="0.3">
      <c r="A57" s="173" t="s">
        <v>334</v>
      </c>
      <c r="B57" s="110" t="s">
        <v>470</v>
      </c>
      <c r="C57" s="489"/>
      <c r="D57" s="155"/>
    </row>
    <row r="58" spans="1:4" ht="23.25" customHeight="1" thickBot="1" x14ac:dyDescent="0.3">
      <c r="A58" s="173" t="s">
        <v>335</v>
      </c>
      <c r="B58" s="267" t="s">
        <v>541</v>
      </c>
      <c r="C58" s="489"/>
      <c r="D58" s="155"/>
    </row>
    <row r="59" spans="1:4" ht="16.5" thickBot="1" x14ac:dyDescent="0.3">
      <c r="A59" s="173" t="s">
        <v>336</v>
      </c>
      <c r="B59" s="110" t="s">
        <v>465</v>
      </c>
      <c r="C59" s="489"/>
      <c r="D59" s="155"/>
    </row>
    <row r="60" spans="1:4" ht="16.5" thickBot="1" x14ac:dyDescent="0.3">
      <c r="A60" s="173" t="s">
        <v>337</v>
      </c>
      <c r="B60" s="110" t="s">
        <v>465</v>
      </c>
      <c r="C60" s="489"/>
      <c r="D60" s="102"/>
    </row>
    <row r="61" spans="1:4" ht="32.25" customHeight="1" thickBot="1" x14ac:dyDescent="0.3">
      <c r="A61" s="174" t="s">
        <v>338</v>
      </c>
      <c r="B61" s="110" t="s">
        <v>465</v>
      </c>
      <c r="C61" s="489"/>
      <c r="D61" s="102"/>
    </row>
    <row r="62" spans="1:4" ht="30.75" thickBot="1" x14ac:dyDescent="0.3">
      <c r="A62" s="111" t="s">
        <v>339</v>
      </c>
      <c r="B62" s="110" t="s">
        <v>465</v>
      </c>
    </row>
    <row r="63" spans="1:4" ht="29.25" thickBot="1" x14ac:dyDescent="0.3">
      <c r="A63" s="107" t="s">
        <v>340</v>
      </c>
      <c r="B63" s="110" t="s">
        <v>465</v>
      </c>
    </row>
    <row r="64" spans="1:4" ht="16.5" thickBot="1" x14ac:dyDescent="0.3">
      <c r="A64" s="111" t="s">
        <v>319</v>
      </c>
      <c r="B64" s="116"/>
    </row>
    <row r="65" spans="1:2" ht="16.5" thickBot="1" x14ac:dyDescent="0.3">
      <c r="A65" s="111" t="s">
        <v>341</v>
      </c>
      <c r="B65" s="110" t="s">
        <v>465</v>
      </c>
    </row>
    <row r="66" spans="1:2" ht="16.5" thickBot="1" x14ac:dyDescent="0.3">
      <c r="A66" s="111" t="s">
        <v>342</v>
      </c>
      <c r="B66" s="110" t="s">
        <v>465</v>
      </c>
    </row>
    <row r="67" spans="1:2" ht="16.5" thickBot="1" x14ac:dyDescent="0.3">
      <c r="A67" s="117" t="s">
        <v>343</v>
      </c>
      <c r="B67" s="179" t="s">
        <v>472</v>
      </c>
    </row>
    <row r="68" spans="1:2" ht="16.5" thickBot="1" x14ac:dyDescent="0.3">
      <c r="A68" s="107" t="s">
        <v>344</v>
      </c>
      <c r="B68" s="115" t="s">
        <v>465</v>
      </c>
    </row>
    <row r="69" spans="1:2" ht="16.5" thickBot="1" x14ac:dyDescent="0.3">
      <c r="A69" s="112" t="s">
        <v>345</v>
      </c>
      <c r="B69" s="115" t="s">
        <v>465</v>
      </c>
    </row>
    <row r="70" spans="1:2" ht="16.5" thickBot="1" x14ac:dyDescent="0.3">
      <c r="A70" s="112" t="s">
        <v>346</v>
      </c>
      <c r="B70" s="115" t="s">
        <v>465</v>
      </c>
    </row>
    <row r="71" spans="1:2" ht="16.5" thickBot="1" x14ac:dyDescent="0.3">
      <c r="A71" s="112" t="s">
        <v>347</v>
      </c>
      <c r="B71" s="115" t="s">
        <v>465</v>
      </c>
    </row>
    <row r="72" spans="1:2" ht="29.25" thickBot="1" x14ac:dyDescent="0.3">
      <c r="A72" s="118" t="s">
        <v>348</v>
      </c>
      <c r="B72" s="116" t="s">
        <v>467</v>
      </c>
    </row>
    <row r="73" spans="1:2" ht="28.5" x14ac:dyDescent="0.25">
      <c r="A73" s="109" t="s">
        <v>349</v>
      </c>
      <c r="B73" s="490" t="s">
        <v>455</v>
      </c>
    </row>
    <row r="74" spans="1:2" x14ac:dyDescent="0.25">
      <c r="A74" s="112" t="s">
        <v>350</v>
      </c>
      <c r="B74" s="491"/>
    </row>
    <row r="75" spans="1:2" x14ac:dyDescent="0.25">
      <c r="A75" s="112" t="s">
        <v>351</v>
      </c>
      <c r="B75" s="491"/>
    </row>
    <row r="76" spans="1:2" x14ac:dyDescent="0.25">
      <c r="A76" s="112" t="s">
        <v>352</v>
      </c>
      <c r="B76" s="491"/>
    </row>
    <row r="77" spans="1:2" x14ac:dyDescent="0.25">
      <c r="A77" s="112" t="s">
        <v>353</v>
      </c>
      <c r="B77" s="491"/>
    </row>
    <row r="78" spans="1:2" ht="16.5" thickBot="1" x14ac:dyDescent="0.3">
      <c r="A78" s="119" t="s">
        <v>354</v>
      </c>
      <c r="B78" s="49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2026-04-22T11:53:59Z</dcterms:modified>
</cp:coreProperties>
</file>