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81\"/>
    </mc:Choice>
  </mc:AlternateContent>
  <bookViews>
    <workbookView showHorizontalScroll="0" showVerticalScroll="0" xWindow="0" yWindow="0" windowWidth="28800" windowHeight="11700" tabRatio="874"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<sst xmlns="http://schemas.openxmlformats.org/spreadsheetml/2006/main" count="1090" uniqueCount="558">
  <si>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</si>
  <si>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</si>
  <si>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</si>
  <si>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</si>
  <si>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</si>
  <si>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</si>
  <si>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(Вар. РЭС)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</si>
  <si>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</si>
  <si>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</si>
  <si>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</si>
  <si>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</si>
  <si>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</si>
  <si>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</si>
  <si>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</si>
  <si>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</si>
  <si>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</si>
  <si>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</si>
  <si>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</si>
  <si>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</si>
  <si>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</si>
  <si>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</si>
  <si>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</si>
  <si>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</si>
  <si>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</si>
  <si>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</si>
  <si>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</si>
  <si>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</si>
  <si>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</si>
  <si>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</si>
  <si>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</si>
  <si>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</si>
  <si>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</si>
  <si>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</si>
  <si>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</si>
  <si>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</si>
  <si>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</si>
  <si>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</si>
  <si>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</si>
  <si>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</si>
  <si>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</si>
  <si>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</si>
  <si>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</si>
  <si>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</si>
  <si>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</si>
  <si>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</si>
  <si>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</si>
  <si>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</si>
  <si>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</si>
  <si>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</si>
  <si>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</si>
  <si>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</si>
  <si>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</si>
  <si>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</si>
  <si>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</si>
  <si>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</si>
  <si>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</si>
  <si>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</si>
  <si>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</si>
  <si>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</si>
  <si>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</si>
  <si>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</si>
  <si>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</si>
  <si>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</si>
  <si>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</si>
  <si>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</si>
  <si>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</si>
  <si>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</si>
  <si>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</si>
  <si>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</si>
  <si>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</si>
  <si>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</si>
  <si>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</si>
  <si>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</si>
  <si>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</si>
  <si>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</si>
  <si>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</si>
  <si>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</si>
  <si>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</si>
  <si>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</si>
  <si>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</si>
  <si>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</si>
  <si>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</si>
  <si>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</si>
  <si>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</si>
  <si>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</si>
  <si>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</si>
  <si>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</si>
  <si>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</si>
  <si>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</si>
  <si>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</si>
  <si>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</si>
  <si>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</si>
  <si>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</si>
  <si>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</si>
  <si>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</si>
  <si>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</si>
  <si>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</si>
  <si>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</si>
  <si>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</si>
  <si>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</si>
  <si>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</si>
  <si>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</si>
  <si>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</si>
  <si>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</si>
  <si>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</si>
  <si>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</si>
  <si>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</si>
  <si>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</si>
  <si>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</si>
  <si>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</si>
  <si>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</si>
  <si>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</si>
  <si>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</si>
  <si>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</si>
  <si>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</si>
  <si>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</si>
  <si>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</si>
  <si>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</si>
  <si>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</si>
  <si>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</si>
  <si>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</si>
  <si>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</si>
  <si>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</si>
  <si>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</si>
  <si>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</si>
  <si>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</si>
  <si>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</si>
  <si>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</si>
  <si>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</si>
  <si>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</si>
  <si>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</si>
  <si>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</si>
  <si>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</si>
  <si>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</si>
  <si>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</si>
  <si>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</si>
  <si>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</si>
  <si>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</si>
  <si>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</si>
  <si>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</si>
  <si>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</si>
  <si>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</si>
  <si>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</si>
  <si>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</si>
  <si>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</si>
  <si>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</si>
  <si>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</si>
  <si>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</si>
  <si>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</si>
  <si>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</si>
  <si>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</si>
  <si>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</si>
  <si>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</si>
  <si>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</si>
  <si>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</si>
  <si>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</si>
  <si>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</si>
  <si>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</si>
  <si>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</si>
  <si>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</si>
  <si>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</si>
  <si>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</si>
  <si>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</si>
  <si>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</si>
  <si>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</si>
  <si>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</si>
  <si>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</si>
  <si>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</si>
  <si>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</si>
  <si>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</si>
  <si>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</si>
  <si>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</si>
  <si>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</si>
  <si>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</si>
  <si>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</si>
  <si>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</si>
  <si>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</si>
  <si>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</si>
  <si>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</si>
  <si>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</si>
  <si>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</si>
  <si>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</si>
  <si>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</si>
  <si>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</si>
  <si>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</si>
  <si>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</si>
  <si>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</si>
  <si>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</si>
  <si>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</si>
  <si>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</si>
  <si>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</si>
  <si>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</si>
  <si>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</si>
  <si>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</si>
  <si>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</si>
  <si>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</si>
  <si>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</si>
  <si>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</si>
  <si>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</si>
  <si>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</si>
  <si>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</si>
  <si>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</si>
  <si>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</si>
  <si>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</si>
  <si>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</si>
  <si>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</si>
  <si>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</si>
  <si>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</si>
  <si>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</si>
  <si>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</si>
  <si>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</si>
  <si>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</si>
  <si>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</si>
  <si>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</si>
  <si>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</si>
  <si>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</si>
  <si>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</si>
  <si>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</si>
  <si>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</si>
  <si>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</si>
  <si>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</si>
  <si>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</si>
  <si>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</si>
  <si>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</si>
  <si>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</si>
  <si>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</si>
  <si>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</si>
  <si>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</si>
  <si>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</si>
  <si>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</si>
  <si>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</si>
  <si>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</si>
  <si>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</si>
  <si>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</si>
  <si>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</si>
  <si>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</si>
  <si>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</si>
  <si>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</si>
  <si>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</si>
  <si>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</si>
  <si>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</si>
  <si>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</si>
  <si>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</si>
  <si>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</si>
  <si>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</si>
  <si>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</si>
  <si>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</si>
  <si>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</si>
  <si>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</si>
  <si>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</si>
  <si>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</si>
  <si>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</si>
  <si>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</si>
  <si>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</si>
  <si>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</si>
  <si>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</si>
  <si>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</si>
  <si>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</si>
  <si>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</si>
  <si>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</si>
  <si>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</si>
  <si>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</si>
  <si>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</si>
  <si>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</si>
  <si>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</si>
  <si>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</si>
  <si>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</si>
  <si>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</si>
  <si>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</si>
  <si>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</si>
  <si>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</si>
  <si>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</si>
  <si>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</si>
  <si>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</si>
  <si>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</si>
  <si>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</si>
  <si>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</si>
  <si>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</si>
  <si>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</si>
  <si>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</si>
  <si>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</si>
  <si>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</si>
  <si>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</si>
  <si>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</si>
  <si>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</si>
  <si>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</si>
  <si>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</si>
  <si>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</si>
  <si>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</si>
  <si>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</si>
  <si>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</si>
  <si>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</si>
  <si>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</si>
  <si>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</si>
  <si>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</si>
  <si>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</si>
  <si>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</si>
  <si>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</si>
  <si>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</si>
  <si>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</si>
  <si>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</si>
  <si>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</si>
  <si>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</si>
  <si>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</si>
  <si>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</si>
  <si>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</si>
  <si>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</si>
  <si>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</si>
  <si>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</si>
  <si>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</si>
  <si>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</si>
  <si>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</si>
  <si>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</si>
  <si>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</si>
  <si>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</si>
  <si>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</si>
  <si>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</si>
  <si>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</si>
  <si>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</si>
  <si>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</si>
  <si>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</si>
  <si>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</si>
  <si>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</si>
  <si>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</si>
  <si>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</si>
  <si>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</si>
  <si>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</si>
  <si>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</si>
  <si>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</si>
  <si>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</si>
  <si>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</si>
  <si>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</si>
  <si>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</si>
  <si>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</si>
  <si>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</si>
  <si>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</si>
  <si>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</si>
  <si>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</si>
  <si>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</si>
  <si>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</si>
  <si>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</si>
  <si>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</si>
  <si>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</si>
  <si>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</si>
  <si>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</si>
  <si>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</si>
  <si>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</si>
  <si>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</si>
  <si>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</si>
  <si>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</si>
  <si>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</si>
  <si>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</si>
  <si>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</si>
  <si>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</si>
  <si>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</si>
  <si>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</si>
  <si>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</si>
  <si>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</si>
  <si>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</si>
  <si>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</si>
  <si>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</si>
  <si>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</si>
  <si>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</si>
  <si>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</si>
  <si>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</si>
  <si>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</si>
  <si>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</si>
  <si>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</si>
  <si>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</si>
  <si>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</si>
  <si>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</si>
  <si>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</si>
  <si>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</si>
  <si>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</si>
  <si>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</si>
  <si>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</si>
  <si>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</si>
  <si>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</si>
  <si>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</si>
  <si>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</si>
  <si>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</si>
  <si>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</si>
  <si>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</si>
  <si>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</si>
  <si>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</si>
  <si>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</si>
  <si>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</si>
  <si>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</si>
  <si>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</si>
  <si>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</si>
  <si>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</si>
  <si>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</si>
  <si>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</si>
  <si>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</si>
  <si>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</si>
  <si>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</si>
  <si>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</si>
  <si>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</si>
  <si>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</si>
  <si>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</si>
  <si>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</si>
  <si>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</si>
  <si>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</si>
  <si>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</si>
  <si>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</si>
  <si>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</si>
  <si>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</si>
  <si>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</si>
  <si>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</si>
  <si>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</si>
  <si>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</si>
  <si>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</si>
  <si>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</si>
  <si>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</si>
  <si>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</si>
  <si>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</si>
  <si>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</si>
  <si>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</si>
  <si>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</si>
  <si>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</si>
  <si>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</si>
  <si>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</si>
  <si>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</si>
  <si>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</si>
  <si>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</si>
  <si>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</si>
  <si>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</si>
  <si>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</si>
  <si>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</si>
  <si>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</si>
  <si>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</si>
  <si>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</si>
  <si>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</si>
  <si>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</si>
  <si>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</si>
  <si>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</si>
  <si>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</si>
  <si>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</si>
  <si>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</si>
  <si>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</si>
  <si>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</si>
  <si>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</si>
  <si>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</si>
  <si>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</si>
  <si>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</si>
  <si>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</si>
  <si>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</si>
  <si>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</si>
  <si>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</si>
  <si>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</si>
  <si>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</si>
  <si>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</si>
  <si>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</si>
  <si>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</si>
  <si>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</si>
  <si>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</si>
  <si>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</si>
  <si>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</si>
  <si>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</si>
  <si>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</si>
  <si>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</si>
  <si>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</si>
  <si>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</si>
  <si>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</si>
  <si>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</si>
  <si>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</si>
  <si>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</si>
  <si>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</si>
  <si>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</si>
  <si>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</si>
  <si>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</si>
  <si>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</si>
  <si>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</si>
  <si>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</si>
  <si>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</si>
  <si>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</si>
  <si>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</si>
  <si>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</si>
  <si>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</si>
  <si>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</si>
  <si>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</si>
  <si>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</si>
  <si>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</si>
  <si>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</si>
  <si>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</si>
  <si>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</si>
  <si>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</si>
  <si>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</si>
  <si>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</si>
  <si>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</si>
  <si>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</si>
  <si>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</si>
  <si>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</si>
  <si>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</si>
  <si>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</si>
  <si>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</si>
  <si>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</si>
  <si>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</si>
  <si>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</si>
  <si>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</si>
  <si>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</si>
  <si>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</si>
  <si>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Реконструкция</t>
  </si>
  <si>
    <t>1.12.</t>
  </si>
  <si>
    <t>3.7.</t>
  </si>
  <si>
    <t>Филиал АО "Россети Тюмень" Нижневартовские электрические сети</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</si>
  <si>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</si>
  <si>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</si>
  <si>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</si>
  <si>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</si>
  <si>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</si>
  <si>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</si>
  <si>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</si>
  <si>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</si>
  <si>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</si>
  <si>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</si>
  <si>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</si>
  <si>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</si>
  <si>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</si>
  <si>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</si>
  <si>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</si>
  <si>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</si>
  <si>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</si>
  <si>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</si>
  <si>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</si>
  <si>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</si>
  <si>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</si>
  <si>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</si>
  <si>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</si>
  <si>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</si>
  <si>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</si>
  <si>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</si>
  <si>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</si>
  <si>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</si>
  <si>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</si>
  <si>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</si>
  <si>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</si>
  <si>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</si>
  <si>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</si>
  <si>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</si>
  <si>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</si>
  <si>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</si>
  <si>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1525тыс.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</si>
  <si>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</si>
  <si>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</si>
  <si>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КНС-2 Варьеганского м/р (промышленных объектов и объектов нефтедобычи). </t>
  </si>
  <si>
    <t>Год 2029</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</si>
  <si>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</si>
  <si>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</si>
  <si>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</si>
  <si>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</si>
  <si>
    <t>Год раскрытия информации: 2026 год</t>
  </si>
  <si>
    <t>П</t>
  </si>
  <si>
    <t>Модернизация ПС 110 кВ КНС-2 (Вар. РЭС) (установка защит ближнего резервирования 1Т, 2Т - 2 шт.)</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</si>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</sst>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54"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2"/>
      <color theme="1"/>
      <name val="Times New Roman"/>
      <family val="1"/>
      <charset val="204"/>
    </font>
    <font>
      <u/>
      <sz val="12"/>
      <color rgb="FF000000"/>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19" fillId="0" borderId="0"/>
    <xf numFmtId="166" fontId="1" fillId="0" borderId="0" applyFont="0" applyFill="0" applyBorder="0" applyAlignment="0" applyProtection="0"/>
    <xf numFmtId="0" fontId="53" fillId="0" borderId="0"/>
  </cellStyleXfs>
  <cellXfs count="361">
    <xf numFmtId="0" fontId="0" fillId="0" borderId="0" xfId="0"/>
    <xf numFmtId="0" fontId="41" fillId="0" borderId="0" xfId="3" applyFont="1" applyFill="1"/>
    <xf numFmtId="0" fontId="48" fillId="0" borderId="0" xfId="4" applyFont="1" applyFill="1" applyBorder="1" applyAlignment="1">
      <alignment horizontal="center" vertical="center"/>
    </xf>
    <xf numFmtId="0" fontId="46" fillId="0" borderId="11" xfId="4" applyFont="1" applyFill="1" applyBorder="1" applyAlignment="1">
      <alignment horizontal="center"/>
    </xf>
    <xf numFmtId="0" fontId="48" fillId="0" borderId="1" xfId="4" applyFont="1" applyFill="1" applyBorder="1" applyAlignment="1">
      <alignment horizontal="center" vertical="center"/>
    </xf>
    <xf numFmtId="0" fontId="48" fillId="0" borderId="11" xfId="4" applyFont="1" applyFill="1" applyBorder="1" applyAlignment="1">
      <alignment horizontal="center" vertical="center"/>
    </xf>
    <xf numFmtId="0" fontId="48" fillId="0" borderId="9" xfId="4" applyFont="1" applyFill="1" applyBorder="1" applyAlignment="1">
      <alignment horizontal="center" vertical="center"/>
    </xf>
    <xf numFmtId="0" fontId="48" fillId="0" borderId="0" xfId="4" applyFont="1" applyFill="1" applyAlignment="1"/>
    <xf numFmtId="0" fontId="48" fillId="0" borderId="4" xfId="4" applyFont="1" applyFill="1" applyBorder="1" applyAlignment="1">
      <alignment horizontal="center" vertical="center"/>
    </xf>
    <xf numFmtId="0" fontId="46"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6" fillId="0" borderId="11" xfId="4" applyFont="1" applyFill="1" applyBorder="1" applyAlignment="1">
      <alignment horizontal="center" vertical="center"/>
    </xf>
    <xf numFmtId="0" fontId="48" fillId="0" borderId="1" xfId="4" applyFont="1" applyFill="1" applyBorder="1" applyAlignment="1">
      <alignment horizontal="center"/>
    </xf>
    <xf numFmtId="0" fontId="46"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2" fillId="0" borderId="1" xfId="0" applyFont="1" applyFill="1" applyBorder="1" applyAlignment="1">
      <alignment horizontal="center" vertical="center"/>
    </xf>
    <xf numFmtId="0" fontId="19" fillId="0" borderId="2" xfId="0" applyFont="1" applyFill="1" applyBorder="1" applyAlignment="1">
      <alignment vertical="center" wrapText="1"/>
    </xf>
    <xf numFmtId="0" fontId="20" fillId="0" borderId="1" xfId="0" applyFont="1" applyFill="1" applyBorder="1" applyAlignment="1">
      <alignment horizontal="center" vertical="center"/>
    </xf>
    <xf numFmtId="0" fontId="20" fillId="0" borderId="2" xfId="0" applyFont="1" applyFill="1" applyBorder="1" applyAlignment="1">
      <alignment horizontal="center" vertical="center"/>
    </xf>
    <xf numFmtId="0" fontId="0" fillId="0" borderId="1" xfId="0" applyFill="1" applyBorder="1"/>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0" xfId="0" applyFont="1" applyFill="1" applyAlignment="1">
      <alignment horizontal="center"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1" fillId="0" borderId="0" xfId="3" applyFont="1" applyFill="1" applyBorder="1"/>
    <xf numFmtId="0" fontId="44" fillId="0" borderId="0" xfId="3" applyFont="1" applyFill="1"/>
    <xf numFmtId="0" fontId="2" fillId="0" borderId="0" xfId="4" applyFill="1"/>
    <xf numFmtId="0" fontId="28" fillId="0" borderId="0" xfId="4" applyFont="1" applyFill="1" applyAlignment="1">
      <alignment vertical="center" wrapText="1"/>
    </xf>
    <xf numFmtId="0" fontId="45" fillId="0" borderId="0" xfId="4" applyFont="1" applyFill="1" applyAlignment="1">
      <alignment horizontal="center"/>
    </xf>
    <xf numFmtId="0" fontId="29" fillId="0" borderId="0" xfId="4" applyFont="1" applyFill="1"/>
    <xf numFmtId="0" fontId="2" fillId="0" borderId="0" xfId="4" applyFill="1" applyAlignment="1"/>
    <xf numFmtId="0" fontId="47" fillId="0" borderId="0" xfId="4" applyFont="1" applyFill="1"/>
    <xf numFmtId="0" fontId="48" fillId="0" borderId="0" xfId="4" applyFont="1" applyFill="1"/>
    <xf numFmtId="0" fontId="48" fillId="0" borderId="0" xfId="4" applyFont="1" applyFill="1" applyBorder="1" applyAlignment="1">
      <alignment vertical="center"/>
    </xf>
    <xf numFmtId="0" fontId="48" fillId="0" borderId="0" xfId="4" applyFont="1" applyFill="1" applyBorder="1"/>
    <xf numFmtId="0" fontId="48" fillId="0" borderId="0" xfId="4" applyFont="1" applyFill="1" applyBorder="1" applyAlignment="1"/>
    <xf numFmtId="0" fontId="47" fillId="0" borderId="0" xfId="4" applyFont="1" applyFill="1" applyBorder="1"/>
    <xf numFmtId="0" fontId="48" fillId="0" borderId="0" xfId="4" applyFont="1" applyFill="1" applyAlignment="1">
      <alignment vertical="center"/>
    </xf>
    <xf numFmtId="0" fontId="50" fillId="0" borderId="0" xfId="4" applyFont="1" applyFill="1"/>
    <xf numFmtId="0" fontId="46" fillId="0" borderId="1" xfId="4" applyFont="1" applyFill="1" applyBorder="1" applyAlignment="1">
      <alignment vertical="center"/>
    </xf>
    <xf numFmtId="0" fontId="46" fillId="0" borderId="12" xfId="4" applyFont="1" applyFill="1" applyBorder="1" applyAlignment="1">
      <alignment vertical="center"/>
    </xf>
    <xf numFmtId="0" fontId="46" fillId="0" borderId="11" xfId="4" applyFont="1" applyFill="1" applyBorder="1" applyAlignment="1">
      <alignment vertical="center"/>
    </xf>
    <xf numFmtId="49" fontId="47" fillId="0" borderId="0" xfId="4" applyNumberFormat="1" applyFont="1" applyFill="1"/>
    <xf numFmtId="49" fontId="48" fillId="0" borderId="0" xfId="4" applyNumberFormat="1" applyFont="1" applyFill="1" applyAlignment="1">
      <alignment vertical="center"/>
    </xf>
    <xf numFmtId="49" fontId="47"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1" xfId="2"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0" fontId="30" fillId="0" borderId="1" xfId="0" applyFont="1" applyFill="1" applyBorder="1" applyAlignment="1">
      <alignment horizontal="center"/>
    </xf>
    <xf numFmtId="0" fontId="19" fillId="0" borderId="1" xfId="0" applyFont="1" applyFill="1" applyBorder="1" applyAlignment="1">
      <alignment horizontal="left" vertical="top"/>
    </xf>
    <xf numFmtId="165" fontId="8" fillId="0" borderId="1" xfId="0" applyNumberFormat="1" applyFont="1" applyFill="1" applyBorder="1" applyAlignment="1">
      <alignment horizontal="right" vertical="top" wrapText="1"/>
    </xf>
    <xf numFmtId="0" fontId="19" fillId="0" borderId="1" xfId="2" applyFont="1" applyFill="1" applyBorder="1"/>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5" fillId="0" borderId="0" xfId="0" applyFont="1" applyFill="1" applyAlignment="1"/>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2" fillId="0" borderId="0" xfId="0" applyFont="1" applyFill="1" applyBorder="1" applyAlignment="1">
      <alignment vertical="center" wrapText="1"/>
    </xf>
    <xf numFmtId="0" fontId="19" fillId="0" borderId="0" xfId="0" applyFont="1" applyFill="1" applyAlignment="1">
      <alignment wrapText="1"/>
    </xf>
    <xf numFmtId="0" fontId="43" fillId="0" borderId="0" xfId="3" applyFont="1" applyFill="1" applyAlignment="1">
      <alignment horizontal="center" vertical="center"/>
    </xf>
    <xf numFmtId="0" fontId="41" fillId="0" borderId="0" xfId="3" applyFont="1" applyFill="1" applyAlignment="1">
      <alignment horizontal="left" vertical="center"/>
    </xf>
    <xf numFmtId="0" fontId="19" fillId="0" borderId="0" xfId="2" applyFont="1" applyFill="1" applyAlignment="1">
      <alignment horizontal="right"/>
    </xf>
    <xf numFmtId="0" fontId="43" fillId="0" borderId="0" xfId="3" applyFont="1" applyFill="1" applyAlignment="1">
      <alignment vertical="center"/>
    </xf>
    <xf numFmtId="0" fontId="43" fillId="0" borderId="0" xfId="3" applyFont="1" applyFill="1" applyBorder="1" applyAlignment="1">
      <alignment horizontal="center" vertical="center"/>
    </xf>
    <xf numFmtId="0" fontId="43" fillId="0" borderId="0" xfId="3" applyFont="1" applyFill="1"/>
    <xf numFmtId="0" fontId="5" fillId="0" borderId="0" xfId="0" applyFont="1" applyFill="1" applyAlignment="1">
      <alignment horizontal="center"/>
    </xf>
    <xf numFmtId="0" fontId="12" fillId="0" borderId="0" xfId="0" applyFont="1" applyFill="1" applyAlignment="1">
      <alignment vertical="center"/>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 fontId="19" fillId="0" borderId="1" xfId="7" applyNumberFormat="1" applyFont="1" applyFill="1" applyBorder="1" applyAlignment="1">
      <alignment horizontal="right"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167" fontId="19" fillId="0" borderId="1" xfId="7" applyNumberFormat="1" applyFont="1" applyFill="1" applyBorder="1" applyAlignment="1">
      <alignment horizontal="right" wrapText="1"/>
    </xf>
    <xf numFmtId="0" fontId="7" fillId="0" borderId="1" xfId="8" applyFont="1" applyFill="1" applyBorder="1" applyAlignment="1">
      <alignment horizontal="left" vertical="center" wrapText="1"/>
    </xf>
    <xf numFmtId="0" fontId="17" fillId="0" borderId="1" xfId="8" applyFont="1" applyFill="1" applyBorder="1" applyAlignment="1">
      <alignment horizontal="left" vertical="center"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0" fontId="8" fillId="0" borderId="6" xfId="5" applyFont="1" applyFill="1" applyBorder="1" applyAlignment="1">
      <alignment horizontal="center" vertical="center" wrapText="1"/>
    </xf>
    <xf numFmtId="0" fontId="8" fillId="0" borderId="0" xfId="6" applyFont="1" applyAlignment="1"/>
    <xf numFmtId="0" fontId="19" fillId="0" borderId="0" xfId="2" applyFont="1"/>
    <xf numFmtId="0" fontId="5" fillId="0" borderId="0" xfId="2" applyFont="1" applyFill="1"/>
    <xf numFmtId="0" fontId="19" fillId="0" borderId="0" xfId="2" applyFont="1" applyFill="1"/>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7" fillId="0" borderId="3" xfId="0" applyFont="1" applyFill="1" applyBorder="1" applyAlignment="1">
      <alignment vertical="center"/>
    </xf>
    <xf numFmtId="0" fontId="1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43" fillId="0" borderId="0" xfId="3" applyFont="1" applyFill="1" applyAlignment="1">
      <alignment horizontal="center" vertical="center"/>
    </xf>
    <xf numFmtId="0" fontId="51" fillId="0" borderId="0" xfId="3" applyFont="1" applyFill="1" applyAlignment="1">
      <alignment horizontal="center" vertical="center"/>
    </xf>
    <xf numFmtId="0" fontId="46" fillId="0" borderId="7" xfId="4" applyFont="1" applyFill="1" applyBorder="1" applyAlignment="1">
      <alignment horizontal="center" vertical="center"/>
    </xf>
    <xf numFmtId="0" fontId="19" fillId="0" borderId="0" xfId="0" applyFont="1" applyFill="1" applyAlignment="1">
      <alignment horizontal="center" vertical="center"/>
    </xf>
    <xf numFmtId="0" fontId="51" fillId="0" borderId="0" xfId="3" applyFont="1" applyFill="1" applyAlignment="1">
      <alignment horizontal="center" vertical="center" wrapText="1"/>
    </xf>
    <xf numFmtId="0" fontId="48" fillId="0" borderId="1" xfId="4" applyFont="1" applyFill="1" applyBorder="1" applyAlignment="1">
      <alignment horizontal="center" vertical="center"/>
    </xf>
    <xf numFmtId="0" fontId="48" fillId="0" borderId="2"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48" fillId="0" borderId="21" xfId="4" applyFont="1" applyFill="1" applyBorder="1" applyAlignment="1">
      <alignment vertical="center"/>
    </xf>
    <xf numFmtId="0" fontId="48" fillId="0" borderId="7" xfId="4" applyFont="1" applyFill="1" applyBorder="1" applyAlignment="1">
      <alignment vertical="center"/>
    </xf>
    <xf numFmtId="0" fontId="48" fillId="0" borderId="28" xfId="4" applyFont="1" applyFill="1" applyBorder="1" applyAlignment="1">
      <alignment vertical="center"/>
    </xf>
    <xf numFmtId="0" fontId="48" fillId="0" borderId="11" xfId="4" applyFont="1" applyFill="1" applyBorder="1" applyAlignment="1">
      <alignment horizontal="center" vertical="center"/>
    </xf>
    <xf numFmtId="0" fontId="48"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48" fillId="0" borderId="9" xfId="4" applyFont="1" applyFill="1" applyBorder="1" applyAlignment="1">
      <alignment horizontal="center" vertical="center"/>
    </xf>
    <xf numFmtId="0" fontId="46" fillId="0" borderId="3" xfId="4" applyFont="1" applyFill="1" applyBorder="1" applyAlignment="1">
      <alignment horizontal="center"/>
    </xf>
    <xf numFmtId="0" fontId="48" fillId="0" borderId="0" xfId="4" applyFont="1" applyFill="1" applyAlignment="1"/>
    <xf numFmtId="0" fontId="48" fillId="0" borderId="10" xfId="4" applyFont="1" applyFill="1" applyBorder="1" applyAlignment="1">
      <alignment vertical="center"/>
    </xf>
    <xf numFmtId="0" fontId="48" fillId="0" borderId="1" xfId="4" applyFont="1" applyFill="1" applyBorder="1" applyAlignment="1">
      <alignment vertical="center"/>
    </xf>
    <xf numFmtId="0" fontId="48" fillId="0" borderId="8" xfId="4" applyFont="1" applyFill="1" applyBorder="1" applyAlignment="1">
      <alignment vertical="center"/>
    </xf>
    <xf numFmtId="0" fontId="48" fillId="0" borderId="9" xfId="4" applyFont="1" applyFill="1" applyBorder="1" applyAlignment="1">
      <alignment vertical="center"/>
    </xf>
    <xf numFmtId="0" fontId="48" fillId="0" borderId="4" xfId="4" applyFont="1" applyFill="1" applyBorder="1" applyAlignment="1">
      <alignment horizontal="center" vertical="center"/>
    </xf>
    <xf numFmtId="0" fontId="49" fillId="0" borderId="1" xfId="4" applyFont="1" applyFill="1" applyBorder="1" applyAlignment="1">
      <alignment horizontal="center" vertical="center"/>
    </xf>
    <xf numFmtId="0" fontId="48" fillId="0" borderId="5" xfId="4" applyFont="1" applyFill="1" applyBorder="1" applyAlignment="1">
      <alignment horizontal="center" vertical="center"/>
    </xf>
    <xf numFmtId="0" fontId="48" fillId="0" borderId="17" xfId="4" applyFont="1" applyFill="1" applyBorder="1" applyAlignment="1">
      <alignment vertical="center"/>
    </xf>
    <xf numFmtId="0" fontId="48" fillId="0" borderId="29" xfId="4" applyFont="1" applyFill="1" applyBorder="1" applyAlignment="1">
      <alignment vertical="center"/>
    </xf>
    <xf numFmtId="0" fontId="48" fillId="0" borderId="30" xfId="4" applyFont="1" applyFill="1" applyBorder="1" applyAlignment="1">
      <alignment vertical="center"/>
    </xf>
    <xf numFmtId="0" fontId="48" fillId="0" borderId="12" xfId="4" applyFont="1" applyFill="1" applyBorder="1" applyAlignment="1">
      <alignment vertical="center"/>
    </xf>
    <xf numFmtId="0" fontId="48" fillId="0" borderId="11" xfId="4" applyFont="1" applyFill="1" applyBorder="1" applyAlignment="1">
      <alignment vertical="center"/>
    </xf>
    <xf numFmtId="0" fontId="48" fillId="0" borderId="13" xfId="4" applyFont="1" applyFill="1" applyBorder="1" applyAlignment="1">
      <alignment horizontal="center" vertical="center"/>
    </xf>
    <xf numFmtId="0" fontId="48" fillId="0" borderId="25" xfId="4" applyFont="1" applyFill="1" applyBorder="1" applyAlignment="1">
      <alignment horizontal="left" vertical="center"/>
    </xf>
    <xf numFmtId="0" fontId="48" fillId="0" borderId="32" xfId="4" applyFont="1" applyFill="1" applyBorder="1" applyAlignment="1">
      <alignment horizontal="left" vertical="center"/>
    </xf>
    <xf numFmtId="0" fontId="48" fillId="0" borderId="33" xfId="4" applyFont="1" applyFill="1" applyBorder="1" applyAlignment="1">
      <alignment horizontal="left" vertical="center"/>
    </xf>
    <xf numFmtId="0" fontId="48" fillId="0" borderId="31" xfId="4" applyFont="1" applyFill="1" applyBorder="1" applyAlignment="1">
      <alignment vertical="center"/>
    </xf>
    <xf numFmtId="0" fontId="48" fillId="0" borderId="13" xfId="4" applyFont="1" applyFill="1" applyBorder="1" applyAlignment="1">
      <alignment vertical="center"/>
    </xf>
    <xf numFmtId="0" fontId="48" fillId="0" borderId="34" xfId="4" applyFont="1" applyFill="1" applyBorder="1" applyAlignment="1">
      <alignment vertical="center"/>
    </xf>
    <xf numFmtId="0" fontId="48" fillId="0" borderId="4" xfId="4" applyFont="1" applyFill="1" applyBorder="1" applyAlignment="1">
      <alignment vertical="center"/>
    </xf>
    <xf numFmtId="0" fontId="46" fillId="0" borderId="8" xfId="4" applyFont="1" applyFill="1" applyBorder="1" applyAlignment="1">
      <alignment horizontal="left" vertical="center"/>
    </xf>
    <xf numFmtId="0" fontId="46" fillId="0" borderId="9" xfId="4" applyFont="1" applyFill="1" applyBorder="1" applyAlignment="1">
      <alignment horizontal="left" vertical="center"/>
    </xf>
    <xf numFmtId="0" fontId="46" fillId="0" borderId="34" xfId="4" applyFont="1" applyFill="1" applyBorder="1" applyAlignment="1">
      <alignment vertical="center"/>
    </xf>
    <xf numFmtId="0" fontId="46" fillId="0" borderId="4" xfId="4" applyFont="1" applyFill="1" applyBorder="1" applyAlignment="1">
      <alignment vertical="center"/>
    </xf>
    <xf numFmtId="0" fontId="46" fillId="0" borderId="4" xfId="4" applyFont="1" applyFill="1" applyBorder="1" applyAlignment="1">
      <alignment horizontal="center" vertical="center"/>
    </xf>
    <xf numFmtId="0" fontId="46" fillId="0" borderId="26" xfId="4" applyFont="1" applyFill="1" applyBorder="1" applyAlignment="1">
      <alignment vertical="center" wrapText="1"/>
    </xf>
    <xf numFmtId="0" fontId="46" fillId="0" borderId="27" xfId="4" applyFont="1" applyFill="1" applyBorder="1" applyAlignment="1">
      <alignment vertical="center" wrapText="1"/>
    </xf>
    <xf numFmtId="0" fontId="46" fillId="0" borderId="5" xfId="4" applyFont="1" applyFill="1" applyBorder="1" applyAlignment="1">
      <alignment vertical="center" wrapText="1"/>
    </xf>
    <xf numFmtId="0" fontId="46" fillId="0" borderId="1" xfId="4" applyFont="1" applyFill="1" applyBorder="1" applyAlignment="1">
      <alignment horizontal="center" vertical="center"/>
    </xf>
    <xf numFmtId="0" fontId="46" fillId="0" borderId="35" xfId="4" applyFont="1" applyFill="1" applyBorder="1" applyAlignment="1">
      <alignment vertical="center"/>
    </xf>
    <xf numFmtId="0" fontId="46" fillId="0" borderId="36" xfId="4" applyFont="1" applyFill="1" applyBorder="1" applyAlignment="1">
      <alignment vertical="center"/>
    </xf>
    <xf numFmtId="0" fontId="46" fillId="0" borderId="37" xfId="4" applyFont="1" applyFill="1" applyBorder="1" applyAlignment="1">
      <alignment vertical="center"/>
    </xf>
    <xf numFmtId="0" fontId="46" fillId="0" borderId="11" xfId="4" applyFont="1" applyFill="1" applyBorder="1" applyAlignment="1">
      <alignment horizontal="center" vertical="center"/>
    </xf>
    <xf numFmtId="0" fontId="46" fillId="0" borderId="10" xfId="4" applyFont="1" applyFill="1" applyBorder="1" applyAlignment="1">
      <alignment vertical="center"/>
    </xf>
    <xf numFmtId="0" fontId="46" fillId="0" borderId="1" xfId="4" applyFont="1" applyFill="1" applyBorder="1" applyAlignment="1">
      <alignment vertical="center"/>
    </xf>
    <xf numFmtId="0" fontId="48" fillId="0" borderId="1" xfId="4" applyFont="1" applyFill="1" applyBorder="1" applyAlignment="1">
      <alignment horizontal="center"/>
    </xf>
    <xf numFmtId="0" fontId="46" fillId="0" borderId="1" xfId="4" applyFont="1" applyFill="1" applyBorder="1" applyAlignment="1">
      <alignment horizontal="center"/>
    </xf>
    <xf numFmtId="0" fontId="46" fillId="0" borderId="38" xfId="4" applyFont="1" applyFill="1" applyBorder="1" applyAlignment="1">
      <alignment horizontal="center" vertical="center"/>
    </xf>
    <xf numFmtId="0" fontId="46" fillId="0" borderId="37" xfId="4" applyFont="1" applyFill="1" applyBorder="1" applyAlignment="1">
      <alignment horizontal="center" vertical="center"/>
    </xf>
    <xf numFmtId="0" fontId="46" fillId="0" borderId="38" xfId="4" applyFont="1" applyFill="1" applyBorder="1" applyAlignment="1">
      <alignment horizontal="center"/>
    </xf>
    <xf numFmtId="0" fontId="46" fillId="0" borderId="37" xfId="4" applyFont="1" applyFill="1" applyBorder="1" applyAlignment="1">
      <alignment horizontal="center"/>
    </xf>
    <xf numFmtId="0" fontId="46" fillId="0" borderId="26" xfId="4" applyFont="1" applyFill="1" applyBorder="1" applyAlignment="1">
      <alignment horizontal="left" vertical="top"/>
    </xf>
    <xf numFmtId="0" fontId="46" fillId="0" borderId="27" xfId="4" applyFont="1" applyFill="1" applyBorder="1" applyAlignment="1">
      <alignment horizontal="left" vertical="top"/>
    </xf>
    <xf numFmtId="0" fontId="46" fillId="0" borderId="5" xfId="4" applyFont="1" applyFill="1" applyBorder="1" applyAlignment="1">
      <alignment horizontal="left" vertical="top"/>
    </xf>
    <xf numFmtId="0" fontId="46" fillId="0" borderId="2" xfId="4" applyFont="1" applyFill="1" applyBorder="1" applyAlignment="1">
      <alignment horizontal="center" vertical="center"/>
    </xf>
    <xf numFmtId="0" fontId="46" fillId="0" borderId="5" xfId="4" applyFont="1" applyFill="1" applyBorder="1" applyAlignment="1">
      <alignment horizontal="center" vertical="center"/>
    </xf>
    <xf numFmtId="0" fontId="46" fillId="0" borderId="2" xfId="4" applyFont="1" applyFill="1" applyBorder="1" applyAlignment="1">
      <alignment horizontal="center"/>
    </xf>
    <xf numFmtId="0" fontId="46" fillId="0" borderId="5" xfId="4"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0" borderId="1" xfId="6"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2" borderId="2" xfId="6" applyFont="1" applyFill="1" applyBorder="1" applyAlignment="1">
      <alignment horizontal="center" vertical="center"/>
    </xf>
    <xf numFmtId="0" fontId="8" fillId="2" borderId="27" xfId="6" applyFont="1" applyFill="1" applyBorder="1" applyAlignment="1">
      <alignment horizontal="center" vertical="center"/>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5" fillId="0" borderId="0" xfId="0" applyFont="1" applyFill="1" applyBorder="1" applyAlignment="1">
      <alignment horizontal="center"/>
    </xf>
    <xf numFmtId="0" fontId="52" fillId="0" borderId="0" xfId="0" applyFont="1" applyFill="1" applyBorder="1" applyAlignment="1">
      <alignment horizontal="center" vertical="center"/>
    </xf>
    <xf numFmtId="0" fontId="35" fillId="0" borderId="15" xfId="0" applyFont="1" applyFill="1" applyBorder="1" applyAlignment="1">
      <alignment horizontal="left" vertical="top" wrapText="1"/>
    </xf>
    <xf numFmtId="0" fontId="52" fillId="0" borderId="0" xfId="0" applyFont="1" applyFill="1" applyBorder="1" applyAlignment="1">
      <alignment horizontal="center" vertical="center" wrapText="1"/>
    </xf>
    <xf numFmtId="0" fontId="38"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8"/>
    <cellStyle name="Обычный 7" xfId="3"/>
    <cellStyle name="Обычный 7 2" xfId="4"/>
    <cellStyle name="Обычный_Форматы по компаниям_last" xfId="6"/>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C1-4673-93BD-2CA4843C41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C1-4673-93BD-2CA4843C411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6" zoomScale="90" zoomScaleNormal="70" zoomScaleSheetLayoutView="90" zoomScalePageLayoutView="75" workbookViewId="0">
      <selection activeCell="C49" sqref="C49"/>
    </sheetView>
  </sheetViews>
  <sheetFormatPr defaultRowHeight="15" x14ac:dyDescent="0.25"/>
  <cols>
    <col min="1" max="1" width="6.140625" style="21"/>
    <col min="2" max="2" width="55.85546875" style="21"/>
    <col min="3" max="3" width="95.5703125" style="21"/>
    <col min="4" max="4" width="69.42578125" style="53"/>
    <col min="5" max="5" width="76.85546875" style="53"/>
    <col min="6" max="6" width="20.5703125" style="21"/>
    <col min="7" max="7" width="26.140625" style="21"/>
    <col min="8" max="8" width="16.42578125" style="21"/>
    <col min="9" max="16384" width="9.140625" style="21"/>
  </cols>
  <sheetData>
    <row r="1" spans="1:21" s="16" customFormat="1" ht="18.75" customHeight="1" x14ac:dyDescent="0.2">
      <c r="A1" s="15"/>
      <c r="C1" s="17" t="s">
        <v>0</v>
      </c>
      <c r="D1" s="18"/>
      <c r="E1" s="19"/>
    </row>
    <row r="2" spans="1:21" ht="18.75" customHeight="1" x14ac:dyDescent="0.3">
      <c r="A2" s="15"/>
      <c r="B2" s="16"/>
      <c r="C2" s="20" t="s">
        <v>1</v>
      </c>
      <c r="D2" s="18"/>
      <c r="E2" s="19"/>
      <c r="F2" s="16"/>
    </row>
    <row r="3" spans="1:21" ht="18.75" x14ac:dyDescent="0.3">
      <c r="A3" s="22"/>
      <c r="B3" s="16"/>
      <c r="C3" s="20" t="s">
        <v>2</v>
      </c>
      <c r="D3" s="23"/>
      <c r="E3" s="19"/>
      <c r="F3" s="16"/>
    </row>
    <row r="4" spans="1:21" ht="18.75" x14ac:dyDescent="0.3">
      <c r="A4" s="22"/>
      <c r="B4" s="16"/>
      <c r="D4" s="23"/>
      <c r="E4" s="19"/>
      <c r="F4" s="16"/>
      <c r="G4" s="20"/>
    </row>
    <row r="5" spans="1:21" ht="15.75" x14ac:dyDescent="0.25">
      <c r="A5" s="240" t="s">
        <v>551</v>
      </c>
      <c r="B5" s="240"/>
      <c r="C5" s="240"/>
      <c r="D5" s="23"/>
      <c r="E5" s="24"/>
      <c r="F5" s="25"/>
      <c r="G5" s="25"/>
      <c r="H5" s="25"/>
      <c r="I5" s="25"/>
    </row>
    <row r="6" spans="1:21" ht="18.75" x14ac:dyDescent="0.3">
      <c r="A6" s="22"/>
      <c r="D6" s="23"/>
      <c r="E6" s="19"/>
      <c r="F6" s="16"/>
      <c r="G6" s="20"/>
    </row>
    <row r="7" spans="1:21" ht="18.75" x14ac:dyDescent="0.25">
      <c r="A7" s="241" t="s">
        <v>3</v>
      </c>
      <c r="B7" s="241"/>
      <c r="C7" s="241"/>
      <c r="D7" s="23"/>
      <c r="E7" s="19"/>
      <c r="F7" s="26"/>
      <c r="G7" s="26"/>
      <c r="H7" s="26"/>
      <c r="I7" s="26"/>
      <c r="J7" s="26"/>
      <c r="K7" s="26"/>
      <c r="L7" s="26"/>
      <c r="M7" s="26"/>
      <c r="N7" s="26"/>
      <c r="O7" s="26"/>
      <c r="P7" s="26"/>
      <c r="Q7" s="26"/>
      <c r="R7" s="26"/>
      <c r="S7" s="26"/>
      <c r="T7" s="26"/>
      <c r="U7" s="26"/>
    </row>
    <row r="8" spans="1:21" ht="18.75" x14ac:dyDescent="0.25">
      <c r="A8" s="27"/>
      <c r="B8" s="27"/>
      <c r="C8" s="27"/>
      <c r="D8" s="23"/>
      <c r="E8" s="19"/>
      <c r="F8" s="27"/>
      <c r="G8" s="27"/>
      <c r="H8" s="26"/>
      <c r="I8" s="26"/>
      <c r="J8" s="26"/>
      <c r="K8" s="26"/>
      <c r="L8" s="26"/>
      <c r="M8" s="26"/>
      <c r="N8" s="26"/>
      <c r="O8" s="26"/>
      <c r="P8" s="26"/>
      <c r="Q8" s="26"/>
      <c r="R8" s="26"/>
      <c r="S8" s="26"/>
      <c r="T8" s="26"/>
      <c r="U8" s="26"/>
    </row>
    <row r="9" spans="1:21" ht="23.25" customHeight="1" x14ac:dyDescent="0.25">
      <c r="A9" s="242" t="s">
        <v>475</v>
      </c>
      <c r="B9" s="242"/>
      <c r="C9" s="242"/>
      <c r="D9" s="23"/>
      <c r="E9" s="19"/>
      <c r="F9" s="28"/>
      <c r="G9" s="28"/>
      <c r="H9" s="26"/>
      <c r="I9" s="26"/>
      <c r="J9" s="26"/>
      <c r="K9" s="26"/>
      <c r="L9" s="26"/>
      <c r="M9" s="26"/>
      <c r="N9" s="26"/>
      <c r="O9" s="26"/>
      <c r="P9" s="26"/>
      <c r="Q9" s="26"/>
      <c r="R9" s="26"/>
      <c r="S9" s="26"/>
      <c r="T9" s="26"/>
      <c r="U9" s="26"/>
    </row>
    <row r="10" spans="1:21" ht="18.75" x14ac:dyDescent="0.25">
      <c r="A10" s="243" t="s">
        <v>4</v>
      </c>
      <c r="B10" s="243"/>
      <c r="C10" s="243"/>
      <c r="D10" s="23"/>
      <c r="E10" s="29"/>
      <c r="F10" s="30"/>
      <c r="G10" s="30"/>
      <c r="H10" s="26"/>
      <c r="I10" s="26"/>
      <c r="J10" s="26"/>
      <c r="K10" s="26"/>
      <c r="L10" s="26"/>
      <c r="M10" s="26"/>
      <c r="N10" s="26"/>
      <c r="O10" s="26"/>
      <c r="P10" s="26"/>
      <c r="Q10" s="26"/>
      <c r="R10" s="26"/>
      <c r="S10" s="26"/>
      <c r="T10" s="26"/>
      <c r="U10" s="26"/>
    </row>
    <row r="11" spans="1:21" ht="18.75" x14ac:dyDescent="0.25">
      <c r="A11" s="27"/>
      <c r="B11" s="27"/>
      <c r="C11" s="27"/>
      <c r="D11" s="23"/>
      <c r="E11" s="31"/>
      <c r="F11" s="27"/>
      <c r="G11" s="27"/>
      <c r="H11" s="26"/>
      <c r="I11" s="26"/>
      <c r="J11" s="26"/>
      <c r="K11" s="26"/>
      <c r="L11" s="26"/>
      <c r="M11" s="26"/>
      <c r="N11" s="26"/>
      <c r="O11" s="26"/>
      <c r="P11" s="26"/>
      <c r="Q11" s="26"/>
      <c r="R11" s="26"/>
      <c r="S11" s="26"/>
      <c r="T11" s="26"/>
      <c r="U11" s="26"/>
    </row>
    <row r="12" spans="1:21" ht="18.75" x14ac:dyDescent="0.25">
      <c r="A12" s="242" t="s">
        <v>474</v>
      </c>
      <c r="B12" s="242"/>
      <c r="C12" s="242"/>
      <c r="D12" s="23"/>
      <c r="E12" s="32"/>
      <c r="F12" s="28"/>
      <c r="G12" s="28"/>
      <c r="H12" s="26"/>
      <c r="I12" s="26"/>
      <c r="J12" s="26"/>
      <c r="K12" s="26"/>
      <c r="L12" s="26"/>
      <c r="M12" s="26"/>
      <c r="N12" s="26"/>
      <c r="O12" s="26"/>
      <c r="P12" s="26"/>
      <c r="Q12" s="26"/>
      <c r="R12" s="26"/>
      <c r="S12" s="26"/>
      <c r="T12" s="26"/>
      <c r="U12" s="26"/>
    </row>
    <row r="13" spans="1:21" ht="18.75" x14ac:dyDescent="0.25">
      <c r="A13" s="243" t="s">
        <v>5</v>
      </c>
      <c r="B13" s="243"/>
      <c r="C13" s="243"/>
      <c r="D13" s="23"/>
      <c r="E13" s="29"/>
      <c r="F13" s="30"/>
      <c r="G13" s="30"/>
      <c r="H13" s="26"/>
      <c r="I13" s="26"/>
      <c r="J13" s="26"/>
      <c r="K13" s="26"/>
      <c r="L13" s="26"/>
      <c r="M13" s="26"/>
      <c r="N13" s="26"/>
      <c r="O13" s="26"/>
      <c r="P13" s="26"/>
      <c r="Q13" s="26"/>
      <c r="R13" s="26"/>
      <c r="S13" s="26"/>
      <c r="T13" s="26"/>
      <c r="U13" s="26"/>
    </row>
    <row r="14" spans="1:21" s="35" customFormat="1" ht="15.75" customHeight="1" x14ac:dyDescent="0.2">
      <c r="A14" s="33"/>
      <c r="B14" s="33"/>
      <c r="C14" s="33"/>
      <c r="D14" s="23"/>
      <c r="E14" s="34"/>
      <c r="F14" s="33"/>
      <c r="G14" s="33"/>
      <c r="H14" s="33"/>
      <c r="I14" s="33"/>
      <c r="J14" s="33"/>
      <c r="K14" s="33"/>
      <c r="L14" s="33"/>
      <c r="M14" s="33"/>
      <c r="N14" s="33"/>
      <c r="O14" s="33"/>
      <c r="P14" s="33"/>
      <c r="Q14" s="33"/>
      <c r="R14" s="33"/>
      <c r="S14" s="33"/>
      <c r="T14" s="33"/>
      <c r="U14" s="33"/>
    </row>
    <row r="15" spans="1:21" s="36" customFormat="1" ht="30" customHeight="1" x14ac:dyDescent="0.2">
      <c r="A15" s="245" t="s">
        <v>553</v>
      </c>
      <c r="B15" s="245"/>
      <c r="C15" s="245"/>
      <c r="D15" s="23"/>
      <c r="E15" s="32"/>
      <c r="F15" s="28"/>
      <c r="G15" s="28"/>
      <c r="H15" s="28"/>
      <c r="I15" s="28"/>
      <c r="J15" s="28"/>
      <c r="K15" s="28"/>
      <c r="L15" s="28"/>
      <c r="M15" s="28"/>
      <c r="N15" s="28"/>
      <c r="O15" s="28"/>
      <c r="P15" s="28"/>
      <c r="Q15" s="28"/>
      <c r="R15" s="28"/>
      <c r="S15" s="28"/>
      <c r="T15" s="28"/>
      <c r="U15" s="28"/>
    </row>
    <row r="16" spans="1:21" ht="15" customHeight="1" x14ac:dyDescent="0.25">
      <c r="A16" s="243" t="s">
        <v>7</v>
      </c>
      <c r="B16" s="243"/>
      <c r="C16" s="243"/>
      <c r="D16" s="23"/>
      <c r="E16" s="29"/>
      <c r="F16" s="30"/>
      <c r="G16" s="30"/>
      <c r="H16" s="30"/>
      <c r="I16" s="30"/>
      <c r="J16" s="30"/>
      <c r="K16" s="30"/>
      <c r="L16" s="30"/>
      <c r="M16" s="30"/>
      <c r="N16" s="30"/>
      <c r="O16" s="30"/>
      <c r="P16" s="30"/>
      <c r="Q16" s="30"/>
      <c r="R16" s="30"/>
      <c r="S16" s="30"/>
      <c r="T16" s="30"/>
      <c r="U16" s="30"/>
    </row>
    <row r="17" spans="1:21" ht="15" customHeight="1" x14ac:dyDescent="0.25">
      <c r="A17" s="37"/>
      <c r="B17" s="37"/>
      <c r="C17" s="37"/>
      <c r="D17" s="38"/>
      <c r="E17" s="38"/>
      <c r="F17" s="37"/>
      <c r="G17" s="37"/>
      <c r="H17" s="37"/>
      <c r="I17" s="37"/>
      <c r="J17" s="37"/>
      <c r="K17" s="37"/>
      <c r="L17" s="37"/>
      <c r="M17" s="37"/>
      <c r="N17" s="37"/>
      <c r="O17" s="37"/>
      <c r="P17" s="37"/>
      <c r="Q17" s="37"/>
      <c r="R17" s="37"/>
    </row>
    <row r="18" spans="1:21" ht="15" customHeight="1" x14ac:dyDescent="0.25">
      <c r="A18" s="246" t="s">
        <v>8</v>
      </c>
      <c r="B18" s="246"/>
      <c r="C18" s="246"/>
      <c r="D18" s="39"/>
      <c r="E18" s="39"/>
      <c r="F18" s="40"/>
      <c r="G18" s="40"/>
      <c r="H18" s="40"/>
      <c r="I18" s="40"/>
      <c r="J18" s="40"/>
      <c r="K18" s="40"/>
      <c r="L18" s="40"/>
      <c r="M18" s="40"/>
      <c r="N18" s="40"/>
      <c r="O18" s="40"/>
      <c r="P18" s="40"/>
      <c r="Q18" s="40"/>
      <c r="R18" s="40"/>
      <c r="S18" s="40"/>
      <c r="T18" s="40"/>
      <c r="U18" s="40"/>
    </row>
    <row r="19" spans="1:21" ht="15" customHeight="1" x14ac:dyDescent="0.25">
      <c r="A19" s="30"/>
      <c r="B19" s="30"/>
      <c r="C19" s="30"/>
      <c r="D19" s="29"/>
      <c r="E19" s="29"/>
      <c r="F19" s="30"/>
      <c r="G19" s="30"/>
      <c r="H19" s="37"/>
      <c r="I19" s="37"/>
      <c r="J19" s="37"/>
      <c r="K19" s="37"/>
      <c r="L19" s="37"/>
      <c r="M19" s="37"/>
      <c r="N19" s="37"/>
      <c r="O19" s="37"/>
      <c r="P19" s="37"/>
      <c r="Q19" s="37"/>
      <c r="R19" s="37"/>
    </row>
    <row r="20" spans="1:21" ht="39.75" customHeight="1" x14ac:dyDescent="0.25">
      <c r="A20" s="41" t="s">
        <v>9</v>
      </c>
      <c r="B20" s="45" t="s">
        <v>10</v>
      </c>
      <c r="C20" s="45" t="s">
        <v>11</v>
      </c>
      <c r="D20" s="23"/>
      <c r="E20" s="23"/>
      <c r="F20" s="43"/>
      <c r="G20" s="43"/>
      <c r="H20" s="33"/>
      <c r="I20" s="33"/>
      <c r="J20" s="33"/>
      <c r="K20" s="33"/>
      <c r="L20" s="33"/>
      <c r="M20" s="33"/>
      <c r="N20" s="33"/>
      <c r="O20" s="33"/>
      <c r="P20" s="33"/>
      <c r="Q20" s="33"/>
      <c r="R20" s="33"/>
      <c r="S20" s="44"/>
      <c r="T20" s="44"/>
      <c r="U20" s="44"/>
    </row>
    <row r="21" spans="1:21" ht="16.5" customHeight="1" x14ac:dyDescent="0.25">
      <c r="A21" s="45">
        <v>1</v>
      </c>
      <c r="B21" s="45">
        <v>2</v>
      </c>
      <c r="C21" s="45">
        <v>3</v>
      </c>
      <c r="D21" s="23"/>
      <c r="E21" s="23"/>
      <c r="F21" s="43"/>
      <c r="G21" s="43"/>
      <c r="H21" s="33"/>
      <c r="I21" s="33"/>
      <c r="J21" s="33"/>
      <c r="K21" s="33"/>
      <c r="L21" s="33"/>
      <c r="M21" s="33"/>
      <c r="N21" s="33"/>
      <c r="O21" s="33"/>
      <c r="P21" s="33"/>
      <c r="Q21" s="33"/>
      <c r="R21" s="33"/>
      <c r="S21" s="44"/>
      <c r="T21" s="44"/>
      <c r="U21" s="44"/>
    </row>
    <row r="22" spans="1:21" ht="46.5" customHeight="1" x14ac:dyDescent="0.25">
      <c r="A22" s="46" t="s">
        <v>12</v>
      </c>
      <c r="B22" s="48" t="s">
        <v>13</v>
      </c>
      <c r="C22" s="45" t="s">
        <v>14</v>
      </c>
      <c r="D22" s="23"/>
      <c r="E22" s="23"/>
      <c r="F22" s="43"/>
      <c r="G22" s="43"/>
      <c r="H22" s="33"/>
      <c r="I22" s="33"/>
      <c r="J22" s="33"/>
      <c r="K22" s="33"/>
      <c r="L22" s="33"/>
      <c r="M22" s="33"/>
      <c r="N22" s="33"/>
      <c r="O22" s="33"/>
      <c r="P22" s="33"/>
      <c r="Q22" s="33"/>
      <c r="R22" s="33"/>
      <c r="S22" s="44"/>
      <c r="T22" s="44"/>
      <c r="U22" s="44"/>
    </row>
    <row r="23" spans="1:21" ht="41.25" customHeight="1" x14ac:dyDescent="0.25">
      <c r="A23" s="46" t="s">
        <v>15</v>
      </c>
      <c r="B23" s="41" t="s">
        <v>16</v>
      </c>
      <c r="C23" s="45" t="s">
        <v>17</v>
      </c>
      <c r="D23" s="23"/>
      <c r="E23" s="23"/>
      <c r="F23" s="43"/>
      <c r="G23" s="43"/>
      <c r="H23" s="33"/>
      <c r="I23" s="33"/>
      <c r="J23" s="33"/>
      <c r="K23" s="33"/>
      <c r="L23" s="33"/>
      <c r="M23" s="33"/>
      <c r="N23" s="33"/>
      <c r="O23" s="33"/>
      <c r="P23" s="33"/>
      <c r="Q23" s="33"/>
      <c r="R23" s="33"/>
      <c r="S23" s="44"/>
      <c r="T23" s="44"/>
      <c r="U23" s="44"/>
    </row>
    <row r="24" spans="1:21" ht="22.5" customHeight="1" x14ac:dyDescent="0.25">
      <c r="A24" s="244"/>
      <c r="B24" s="244"/>
      <c r="C24" s="244"/>
      <c r="D24" s="23"/>
      <c r="E24" s="23"/>
      <c r="F24" s="43"/>
      <c r="G24" s="43"/>
      <c r="H24" s="33"/>
      <c r="I24" s="33"/>
      <c r="J24" s="33"/>
      <c r="K24" s="33"/>
      <c r="L24" s="33"/>
      <c r="M24" s="33"/>
      <c r="N24" s="33"/>
      <c r="O24" s="33"/>
      <c r="P24" s="33"/>
      <c r="Q24" s="33"/>
      <c r="R24" s="33"/>
      <c r="S24" s="44"/>
      <c r="T24" s="44"/>
      <c r="U24" s="44"/>
    </row>
    <row r="25" spans="1:21" s="36" customFormat="1" ht="58.5" customHeight="1" x14ac:dyDescent="0.2">
      <c r="A25" s="46" t="s">
        <v>18</v>
      </c>
      <c r="B25" s="48" t="s">
        <v>19</v>
      </c>
      <c r="C25" s="45" t="s">
        <v>20</v>
      </c>
      <c r="D25" s="23"/>
      <c r="E25" s="23"/>
      <c r="F25" s="43"/>
      <c r="G25" s="33"/>
      <c r="H25" s="33"/>
      <c r="I25" s="33"/>
      <c r="J25" s="33"/>
      <c r="K25" s="33"/>
      <c r="L25" s="33"/>
      <c r="M25" s="33"/>
      <c r="N25" s="33"/>
      <c r="O25" s="33"/>
      <c r="P25" s="33"/>
      <c r="Q25" s="33"/>
      <c r="R25" s="44"/>
      <c r="S25" s="44"/>
      <c r="T25" s="44"/>
      <c r="U25" s="44"/>
    </row>
    <row r="26" spans="1:21" ht="42.75" customHeight="1" x14ac:dyDescent="0.25">
      <c r="A26" s="46" t="s">
        <v>21</v>
      </c>
      <c r="B26" s="48" t="s">
        <v>22</v>
      </c>
      <c r="C26" s="45" t="s">
        <v>23</v>
      </c>
      <c r="D26" s="23"/>
      <c r="E26" s="23"/>
      <c r="F26" s="43"/>
      <c r="G26" s="33"/>
      <c r="H26" s="33"/>
      <c r="I26" s="33"/>
      <c r="J26" s="33"/>
      <c r="K26" s="33"/>
      <c r="L26" s="33"/>
      <c r="M26" s="33"/>
      <c r="N26" s="33"/>
      <c r="O26" s="33"/>
      <c r="P26" s="33"/>
      <c r="Q26" s="33"/>
      <c r="R26" s="44"/>
      <c r="S26" s="44"/>
      <c r="T26" s="44"/>
      <c r="U26" s="44"/>
    </row>
    <row r="27" spans="1:21" ht="51.75" customHeight="1" x14ac:dyDescent="0.25">
      <c r="A27" s="46" t="s">
        <v>24</v>
      </c>
      <c r="B27" s="48" t="s">
        <v>25</v>
      </c>
      <c r="C27" s="45" t="s">
        <v>507</v>
      </c>
      <c r="D27" s="23"/>
      <c r="E27" s="23"/>
      <c r="F27" s="43"/>
      <c r="G27" s="33"/>
      <c r="H27" s="33"/>
      <c r="I27" s="33"/>
      <c r="J27" s="33"/>
      <c r="K27" s="33"/>
      <c r="L27" s="33"/>
      <c r="M27" s="33"/>
      <c r="N27" s="33"/>
      <c r="O27" s="33"/>
      <c r="P27" s="33"/>
      <c r="Q27" s="33"/>
      <c r="R27" s="44"/>
      <c r="S27" s="44"/>
      <c r="T27" s="44"/>
      <c r="U27" s="44"/>
    </row>
    <row r="28" spans="1:21" ht="42.75" customHeight="1" x14ac:dyDescent="0.25">
      <c r="A28" s="46" t="s">
        <v>26</v>
      </c>
      <c r="B28" s="48" t="s">
        <v>27</v>
      </c>
      <c r="C28" s="45" t="s">
        <v>28</v>
      </c>
      <c r="D28" s="23"/>
      <c r="E28" s="23"/>
      <c r="F28" s="43"/>
      <c r="G28" s="33"/>
      <c r="H28" s="33"/>
      <c r="I28" s="33"/>
      <c r="J28" s="33"/>
      <c r="K28" s="33"/>
      <c r="L28" s="33"/>
      <c r="M28" s="33"/>
      <c r="N28" s="33"/>
      <c r="O28" s="33"/>
      <c r="P28" s="33"/>
      <c r="Q28" s="33"/>
      <c r="R28" s="44"/>
      <c r="S28" s="44"/>
      <c r="T28" s="44"/>
      <c r="U28" s="44"/>
    </row>
    <row r="29" spans="1:21" ht="51.75" customHeight="1" x14ac:dyDescent="0.25">
      <c r="A29" s="46" t="s">
        <v>29</v>
      </c>
      <c r="B29" s="48" t="s">
        <v>30</v>
      </c>
      <c r="C29" s="45" t="s">
        <v>28</v>
      </c>
      <c r="D29" s="23"/>
      <c r="E29" s="23"/>
      <c r="F29" s="43"/>
      <c r="G29" s="33"/>
      <c r="H29" s="33"/>
      <c r="I29" s="33"/>
      <c r="J29" s="33"/>
      <c r="K29" s="33"/>
      <c r="L29" s="33"/>
      <c r="M29" s="33"/>
      <c r="N29" s="33"/>
      <c r="O29" s="33"/>
      <c r="P29" s="33"/>
      <c r="Q29" s="33"/>
      <c r="R29" s="44"/>
      <c r="S29" s="44"/>
      <c r="T29" s="44"/>
      <c r="U29" s="44"/>
    </row>
    <row r="30" spans="1:21" ht="51.75" customHeight="1" x14ac:dyDescent="0.25">
      <c r="A30" s="46" t="s">
        <v>31</v>
      </c>
      <c r="B30" s="48" t="s">
        <v>32</v>
      </c>
      <c r="C30" s="45" t="s">
        <v>28</v>
      </c>
      <c r="D30" s="23"/>
      <c r="E30" s="23"/>
      <c r="F30" s="43"/>
      <c r="G30" s="33"/>
      <c r="H30" s="33"/>
      <c r="I30" s="33"/>
      <c r="J30" s="33"/>
      <c r="K30" s="33"/>
      <c r="L30" s="33"/>
      <c r="M30" s="33"/>
      <c r="N30" s="33"/>
      <c r="O30" s="33"/>
      <c r="P30" s="33"/>
      <c r="Q30" s="33"/>
      <c r="R30" s="44"/>
      <c r="S30" s="44"/>
      <c r="T30" s="44"/>
      <c r="U30" s="44"/>
    </row>
    <row r="31" spans="1:21" ht="51.75" customHeight="1" x14ac:dyDescent="0.25">
      <c r="A31" s="46" t="s">
        <v>33</v>
      </c>
      <c r="B31" s="48" t="s">
        <v>34</v>
      </c>
      <c r="C31" s="45" t="s">
        <v>28</v>
      </c>
      <c r="D31" s="23"/>
      <c r="E31" s="23"/>
      <c r="F31" s="43"/>
      <c r="G31" s="33"/>
      <c r="H31" s="33"/>
      <c r="I31" s="33"/>
      <c r="J31" s="33"/>
      <c r="K31" s="33"/>
      <c r="L31" s="33"/>
      <c r="M31" s="33"/>
      <c r="N31" s="33"/>
      <c r="O31" s="33"/>
      <c r="P31" s="33"/>
      <c r="Q31" s="33"/>
      <c r="R31" s="44"/>
      <c r="S31" s="44"/>
      <c r="T31" s="44"/>
      <c r="U31" s="44"/>
    </row>
    <row r="32" spans="1:21" ht="51.75" customHeight="1" x14ac:dyDescent="0.25">
      <c r="A32" s="46" t="s">
        <v>35</v>
      </c>
      <c r="B32" s="48" t="s">
        <v>36</v>
      </c>
      <c r="C32" s="45" t="s">
        <v>28</v>
      </c>
      <c r="D32" s="23"/>
      <c r="E32" s="23"/>
      <c r="F32" s="43"/>
      <c r="G32" s="33"/>
      <c r="H32" s="33"/>
      <c r="I32" s="33"/>
      <c r="J32" s="33"/>
      <c r="K32" s="33"/>
      <c r="L32" s="33"/>
      <c r="M32" s="33"/>
      <c r="N32" s="33"/>
      <c r="O32" s="33"/>
      <c r="P32" s="33"/>
      <c r="Q32" s="33"/>
      <c r="R32" s="44"/>
      <c r="S32" s="44"/>
      <c r="T32" s="44"/>
      <c r="U32" s="44"/>
    </row>
    <row r="33" spans="1:21" ht="101.25" customHeight="1" x14ac:dyDescent="0.25">
      <c r="A33" s="46" t="s">
        <v>37</v>
      </c>
      <c r="B33" s="48" t="s">
        <v>38</v>
      </c>
      <c r="C33" s="45" t="s">
        <v>39</v>
      </c>
      <c r="D33" s="23"/>
      <c r="E33" s="23"/>
      <c r="F33" s="43"/>
      <c r="G33" s="33"/>
      <c r="H33" s="33"/>
      <c r="I33" s="33"/>
      <c r="J33" s="33"/>
      <c r="K33" s="33"/>
      <c r="L33" s="33"/>
      <c r="M33" s="33"/>
      <c r="N33" s="33"/>
      <c r="O33" s="33"/>
      <c r="P33" s="33"/>
      <c r="Q33" s="33"/>
      <c r="R33" s="44"/>
      <c r="S33" s="44"/>
      <c r="T33" s="44"/>
      <c r="U33" s="44"/>
    </row>
    <row r="34" spans="1:21" ht="111" customHeight="1" x14ac:dyDescent="0.25">
      <c r="A34" s="46" t="s">
        <v>40</v>
      </c>
      <c r="B34" s="48" t="s">
        <v>41</v>
      </c>
      <c r="C34" s="45" t="s">
        <v>28</v>
      </c>
      <c r="D34" s="49"/>
      <c r="E34" s="49"/>
      <c r="F34" s="50"/>
      <c r="G34" s="50"/>
      <c r="H34" s="50"/>
      <c r="I34" s="50"/>
      <c r="J34" s="50"/>
      <c r="K34" s="50"/>
      <c r="L34" s="50"/>
      <c r="M34" s="50"/>
      <c r="N34" s="50"/>
      <c r="O34" s="50"/>
      <c r="P34" s="50"/>
      <c r="Q34" s="50"/>
      <c r="R34" s="50"/>
      <c r="S34" s="50"/>
      <c r="T34" s="50"/>
      <c r="U34" s="50"/>
    </row>
    <row r="35" spans="1:21" ht="58.5" customHeight="1" x14ac:dyDescent="0.25">
      <c r="A35" s="46" t="s">
        <v>42</v>
      </c>
      <c r="B35" s="48" t="s">
        <v>43</v>
      </c>
      <c r="C35" s="45" t="s">
        <v>28</v>
      </c>
      <c r="D35" s="49"/>
      <c r="E35" s="49"/>
      <c r="F35" s="50"/>
      <c r="G35" s="50"/>
      <c r="H35" s="50"/>
      <c r="I35" s="50"/>
      <c r="J35" s="50"/>
      <c r="K35" s="50"/>
      <c r="L35" s="50"/>
      <c r="M35" s="50"/>
      <c r="N35" s="50"/>
      <c r="O35" s="50"/>
      <c r="P35" s="50"/>
      <c r="Q35" s="50"/>
      <c r="R35" s="50"/>
      <c r="S35" s="50"/>
      <c r="T35" s="50"/>
      <c r="U35" s="50"/>
    </row>
    <row r="36" spans="1:21" ht="51.75" customHeight="1" x14ac:dyDescent="0.25">
      <c r="A36" s="46" t="s">
        <v>44</v>
      </c>
      <c r="B36" s="48" t="s">
        <v>45</v>
      </c>
      <c r="C36" s="45" t="s">
        <v>28</v>
      </c>
      <c r="D36" s="49"/>
      <c r="E36" s="49"/>
      <c r="F36" s="50"/>
      <c r="G36" s="50"/>
      <c r="H36" s="50"/>
      <c r="I36" s="50"/>
      <c r="J36" s="50"/>
      <c r="K36" s="50"/>
      <c r="L36" s="50"/>
      <c r="M36" s="50"/>
      <c r="N36" s="50"/>
      <c r="O36" s="50"/>
      <c r="P36" s="50"/>
      <c r="Q36" s="50"/>
      <c r="R36" s="50"/>
      <c r="S36" s="50"/>
      <c r="T36" s="50"/>
      <c r="U36" s="50"/>
    </row>
    <row r="37" spans="1:21" ht="43.5" customHeight="1" x14ac:dyDescent="0.25">
      <c r="A37" s="46" t="s">
        <v>47</v>
      </c>
      <c r="B37" s="48" t="s">
        <v>48</v>
      </c>
      <c r="C37" s="45" t="s">
        <v>46</v>
      </c>
      <c r="D37" s="49"/>
      <c r="E37" s="49"/>
      <c r="F37" s="50"/>
      <c r="G37" s="50"/>
      <c r="H37" s="50"/>
      <c r="I37" s="50"/>
      <c r="J37" s="50"/>
      <c r="K37" s="50"/>
      <c r="L37" s="50"/>
      <c r="M37" s="50"/>
      <c r="N37" s="50"/>
      <c r="O37" s="50"/>
      <c r="P37" s="50"/>
      <c r="Q37" s="50"/>
      <c r="R37" s="50"/>
      <c r="S37" s="50"/>
      <c r="T37" s="50"/>
      <c r="U37" s="50"/>
    </row>
    <row r="38" spans="1:21" ht="43.5" customHeight="1" x14ac:dyDescent="0.25">
      <c r="A38" s="46" t="s">
        <v>49</v>
      </c>
      <c r="B38" s="48" t="s">
        <v>50</v>
      </c>
      <c r="C38" s="45" t="s">
        <v>28</v>
      </c>
      <c r="D38" s="49"/>
      <c r="E38" s="49"/>
      <c r="F38" s="50"/>
      <c r="G38" s="50"/>
      <c r="H38" s="50"/>
      <c r="I38" s="50"/>
      <c r="J38" s="50"/>
      <c r="K38" s="50"/>
      <c r="L38" s="50"/>
      <c r="M38" s="50"/>
      <c r="N38" s="50"/>
      <c r="O38" s="50"/>
      <c r="P38" s="50"/>
      <c r="Q38" s="50"/>
      <c r="R38" s="50"/>
      <c r="S38" s="50"/>
      <c r="T38" s="50"/>
      <c r="U38" s="50"/>
    </row>
    <row r="39" spans="1:21" ht="23.25" customHeight="1" x14ac:dyDescent="0.25">
      <c r="A39" s="244"/>
      <c r="B39" s="244"/>
      <c r="C39" s="244"/>
      <c r="D39" s="49"/>
      <c r="E39" s="49"/>
      <c r="F39" s="50"/>
      <c r="G39" s="50"/>
      <c r="H39" s="50"/>
      <c r="I39" s="50"/>
      <c r="J39" s="50"/>
      <c r="K39" s="50"/>
      <c r="L39" s="50"/>
      <c r="M39" s="50"/>
      <c r="N39" s="50"/>
      <c r="O39" s="50"/>
      <c r="P39" s="50"/>
      <c r="Q39" s="50"/>
      <c r="R39" s="50"/>
      <c r="S39" s="50"/>
      <c r="T39" s="50"/>
      <c r="U39" s="50"/>
    </row>
    <row r="40" spans="1:21" ht="63" x14ac:dyDescent="0.25">
      <c r="A40" s="46" t="s">
        <v>51</v>
      </c>
      <c r="B40" s="48" t="s">
        <v>52</v>
      </c>
      <c r="C40" s="234">
        <f>'6.2. Паспорт фин осв ввод'!D24</f>
        <v>4.5509471938251531</v>
      </c>
      <c r="D40" s="51"/>
      <c r="E40" s="49"/>
      <c r="F40" s="50"/>
      <c r="G40" s="50"/>
      <c r="H40" s="50"/>
      <c r="I40" s="50"/>
      <c r="J40" s="50"/>
      <c r="K40" s="50"/>
      <c r="L40" s="50"/>
      <c r="M40" s="50"/>
      <c r="N40" s="50"/>
      <c r="O40" s="50"/>
      <c r="P40" s="50"/>
      <c r="Q40" s="50"/>
      <c r="R40" s="50"/>
      <c r="S40" s="50"/>
      <c r="T40" s="50"/>
      <c r="U40" s="50"/>
    </row>
    <row r="41" spans="1:21" ht="105.75" customHeight="1" x14ac:dyDescent="0.25">
      <c r="A41" s="46" t="s">
        <v>54</v>
      </c>
      <c r="B41" s="48" t="s">
        <v>55</v>
      </c>
      <c r="C41" s="52" t="s">
        <v>56</v>
      </c>
      <c r="D41" s="49"/>
      <c r="E41" s="49"/>
      <c r="F41" s="50"/>
      <c r="G41" s="50"/>
      <c r="H41" s="50"/>
      <c r="I41" s="50"/>
      <c r="J41" s="50"/>
      <c r="K41" s="50"/>
      <c r="L41" s="50"/>
      <c r="M41" s="50"/>
      <c r="N41" s="50"/>
      <c r="O41" s="50"/>
      <c r="P41" s="50"/>
      <c r="Q41" s="50"/>
      <c r="R41" s="50"/>
      <c r="S41" s="50"/>
      <c r="T41" s="50"/>
      <c r="U41" s="50"/>
    </row>
    <row r="42" spans="1:21" ht="83.25" customHeight="1" x14ac:dyDescent="0.25">
      <c r="A42" s="46" t="s">
        <v>57</v>
      </c>
      <c r="B42" s="48" t="s">
        <v>58</v>
      </c>
      <c r="C42" s="52" t="s">
        <v>56</v>
      </c>
      <c r="D42" s="49"/>
      <c r="E42" s="49"/>
      <c r="F42" s="50"/>
      <c r="G42" s="50"/>
      <c r="H42" s="50"/>
      <c r="I42" s="50"/>
      <c r="J42" s="50"/>
      <c r="K42" s="50"/>
      <c r="L42" s="50"/>
      <c r="M42" s="50"/>
      <c r="N42" s="50"/>
      <c r="O42" s="50"/>
      <c r="P42" s="50"/>
      <c r="Q42" s="50"/>
      <c r="R42" s="50"/>
      <c r="S42" s="50"/>
      <c r="T42" s="50"/>
      <c r="U42" s="50"/>
    </row>
    <row r="43" spans="1:21" ht="186" customHeight="1" x14ac:dyDescent="0.25">
      <c r="A43" s="46" t="s">
        <v>59</v>
      </c>
      <c r="B43" s="48" t="s">
        <v>60</v>
      </c>
      <c r="C43" s="52" t="s">
        <v>196</v>
      </c>
      <c r="D43" s="49"/>
      <c r="E43" s="49"/>
      <c r="F43" s="50"/>
      <c r="G43" s="50"/>
      <c r="H43" s="50"/>
      <c r="I43" s="50"/>
      <c r="J43" s="50"/>
      <c r="K43" s="50"/>
      <c r="L43" s="50"/>
      <c r="M43" s="50"/>
      <c r="N43" s="50"/>
      <c r="O43" s="50"/>
      <c r="P43" s="50"/>
      <c r="Q43" s="50"/>
      <c r="R43" s="50"/>
      <c r="S43" s="50"/>
      <c r="T43" s="50"/>
      <c r="U43" s="50"/>
    </row>
    <row r="44" spans="1:21" ht="111" customHeight="1" x14ac:dyDescent="0.25">
      <c r="A44" s="46" t="s">
        <v>61</v>
      </c>
      <c r="B44" s="48" t="s">
        <v>62</v>
      </c>
      <c r="C44" s="52" t="s">
        <v>196</v>
      </c>
      <c r="D44" s="49"/>
      <c r="E44" s="49"/>
      <c r="F44" s="50"/>
      <c r="G44" s="50"/>
      <c r="H44" s="50"/>
      <c r="I44" s="50"/>
      <c r="J44" s="50"/>
      <c r="K44" s="50"/>
      <c r="L44" s="50"/>
      <c r="M44" s="50"/>
      <c r="N44" s="50"/>
      <c r="O44" s="50"/>
      <c r="P44" s="50"/>
      <c r="Q44" s="50"/>
      <c r="R44" s="50"/>
      <c r="S44" s="50"/>
      <c r="T44" s="50"/>
      <c r="U44" s="50"/>
    </row>
    <row r="45" spans="1:21" ht="120" customHeight="1" x14ac:dyDescent="0.25">
      <c r="A45" s="46" t="s">
        <v>63</v>
      </c>
      <c r="B45" s="48" t="s">
        <v>64</v>
      </c>
      <c r="C45" s="52" t="s">
        <v>56</v>
      </c>
      <c r="D45" s="49"/>
      <c r="E45" s="49"/>
      <c r="F45" s="50"/>
      <c r="G45" s="50"/>
      <c r="H45" s="50"/>
      <c r="I45" s="50"/>
      <c r="J45" s="50"/>
      <c r="K45" s="50"/>
      <c r="L45" s="50"/>
      <c r="M45" s="50"/>
      <c r="N45" s="50"/>
      <c r="O45" s="50"/>
      <c r="P45" s="50"/>
      <c r="Q45" s="50"/>
      <c r="R45" s="50"/>
      <c r="S45" s="50"/>
      <c r="T45" s="50"/>
      <c r="U45" s="50"/>
    </row>
    <row r="46" spans="1:21" ht="101.25" customHeight="1" x14ac:dyDescent="0.25">
      <c r="A46" s="46" t="s">
        <v>65</v>
      </c>
      <c r="B46" s="48" t="s">
        <v>66</v>
      </c>
      <c r="C46" s="52" t="s">
        <v>196</v>
      </c>
      <c r="D46" s="49"/>
      <c r="E46" s="49"/>
      <c r="F46" s="50"/>
      <c r="G46" s="50"/>
      <c r="H46" s="50"/>
      <c r="I46" s="50"/>
      <c r="J46" s="50"/>
      <c r="K46" s="50"/>
      <c r="L46" s="50"/>
      <c r="M46" s="50"/>
      <c r="N46" s="50"/>
      <c r="O46" s="50"/>
      <c r="P46" s="50"/>
      <c r="Q46" s="50"/>
      <c r="R46" s="50"/>
      <c r="S46" s="50"/>
      <c r="T46" s="50"/>
      <c r="U46" s="50"/>
    </row>
    <row r="47" spans="1:21" ht="18.75" customHeight="1" x14ac:dyDescent="0.25">
      <c r="A47" s="244"/>
      <c r="B47" s="244"/>
      <c r="C47" s="244"/>
      <c r="D47" s="49"/>
      <c r="E47" s="49"/>
      <c r="F47" s="50"/>
      <c r="G47" s="50"/>
      <c r="H47" s="50"/>
      <c r="I47" s="50"/>
      <c r="J47" s="50"/>
      <c r="K47" s="50"/>
      <c r="L47" s="50"/>
      <c r="M47" s="50"/>
      <c r="N47" s="50"/>
      <c r="O47" s="50"/>
      <c r="P47" s="50"/>
      <c r="Q47" s="50"/>
      <c r="R47" s="50"/>
      <c r="S47" s="50"/>
      <c r="T47" s="50"/>
      <c r="U47" s="50"/>
    </row>
    <row r="48" spans="1:21" ht="75.75" customHeight="1" x14ac:dyDescent="0.25">
      <c r="A48" s="46" t="s">
        <v>67</v>
      </c>
      <c r="B48" s="48" t="s">
        <v>68</v>
      </c>
      <c r="C48" s="14">
        <v>4.5509471938251531</v>
      </c>
      <c r="D48" s="49"/>
      <c r="E48" s="49"/>
      <c r="F48" s="50"/>
      <c r="G48" s="50"/>
      <c r="H48" s="50"/>
      <c r="I48" s="50"/>
      <c r="J48" s="50"/>
      <c r="K48" s="50"/>
      <c r="L48" s="50"/>
      <c r="M48" s="50"/>
      <c r="N48" s="50"/>
      <c r="O48" s="50"/>
      <c r="P48" s="50"/>
      <c r="Q48" s="50"/>
      <c r="R48" s="50"/>
      <c r="S48" s="50"/>
      <c r="T48" s="50"/>
      <c r="U48" s="50"/>
    </row>
    <row r="49" spans="1:21" ht="71.25" customHeight="1" x14ac:dyDescent="0.25">
      <c r="A49" s="46" t="s">
        <v>69</v>
      </c>
      <c r="B49" s="48" t="s">
        <v>70</v>
      </c>
      <c r="C49" s="14">
        <v>3.7538586104272027</v>
      </c>
      <c r="D49" s="49"/>
      <c r="E49" s="49"/>
      <c r="F49" s="50"/>
      <c r="G49" s="50"/>
      <c r="H49" s="50"/>
      <c r="I49" s="50"/>
      <c r="J49" s="50"/>
      <c r="K49" s="50"/>
      <c r="L49" s="50"/>
      <c r="M49" s="50"/>
      <c r="N49" s="50"/>
      <c r="O49" s="50"/>
      <c r="P49" s="50"/>
      <c r="Q49" s="50"/>
      <c r="R49" s="50"/>
      <c r="S49" s="50"/>
      <c r="T49" s="50"/>
      <c r="U49" s="5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Normal="70" zoomScaleSheetLayoutView="55" workbookViewId="0">
      <selection activeCell="G19" sqref="G19:G20"/>
    </sheetView>
  </sheetViews>
  <sheetFormatPr defaultRowHeight="15" x14ac:dyDescent="0.25"/>
  <cols>
    <col min="1" max="1" width="7.42578125" style="21"/>
    <col min="2" max="2" width="37.42578125" style="21"/>
    <col min="3" max="3" width="32.28515625" style="21"/>
    <col min="4" max="4" width="25.7109375" style="21"/>
    <col min="5" max="5" width="52.140625" style="21"/>
    <col min="6" max="6" width="59.42578125" style="21"/>
    <col min="7" max="7" width="60" style="21"/>
    <col min="8" max="10" width="21.140625" style="21"/>
    <col min="11" max="11" width="16.42578125" style="21"/>
    <col min="12" max="12" width="21.140625" style="21"/>
    <col min="13" max="13" width="22.42578125" style="21"/>
    <col min="14" max="14" width="25" style="21"/>
    <col min="15" max="15" width="18.42578125" style="21"/>
    <col min="16" max="16" width="25" style="21"/>
    <col min="17" max="17" width="60.42578125" style="21"/>
    <col min="18" max="18" width="28" style="21"/>
    <col min="19" max="19" width="44.7109375" style="21"/>
    <col min="20" max="16384" width="9.140625" style="21"/>
  </cols>
  <sheetData>
    <row r="1" spans="1:28" s="16" customFormat="1" ht="18.75" customHeight="1" x14ac:dyDescent="0.2">
      <c r="A1" s="15"/>
      <c r="S1" s="17" t="s">
        <v>0</v>
      </c>
    </row>
    <row r="2" spans="1:28" ht="18.75" customHeight="1" x14ac:dyDescent="0.3">
      <c r="A2" s="15"/>
      <c r="B2" s="16"/>
      <c r="C2" s="16"/>
      <c r="D2" s="16"/>
      <c r="E2" s="16"/>
      <c r="F2" s="16"/>
      <c r="G2" s="16"/>
      <c r="H2" s="16"/>
      <c r="I2" s="16"/>
      <c r="J2" s="16"/>
      <c r="K2" s="16"/>
      <c r="L2" s="16"/>
      <c r="M2" s="16"/>
      <c r="N2" s="16"/>
      <c r="O2" s="16"/>
      <c r="P2" s="16"/>
      <c r="Q2" s="16"/>
      <c r="R2" s="16"/>
      <c r="S2" s="20" t="s">
        <v>1</v>
      </c>
    </row>
    <row r="3" spans="1:28" ht="18.75" x14ac:dyDescent="0.3">
      <c r="B3" s="16"/>
      <c r="C3" s="16"/>
      <c r="D3" s="16"/>
      <c r="E3" s="16"/>
      <c r="F3" s="16"/>
      <c r="G3" s="16"/>
      <c r="H3" s="16"/>
      <c r="I3" s="16"/>
      <c r="J3" s="16"/>
      <c r="K3" s="16"/>
      <c r="L3" s="16"/>
      <c r="M3" s="16"/>
      <c r="N3" s="16"/>
      <c r="O3" s="16"/>
      <c r="P3" s="16"/>
      <c r="Q3" s="16"/>
      <c r="R3" s="16"/>
      <c r="S3" s="20" t="s">
        <v>2</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ht="15.75" x14ac:dyDescent="0.25">
      <c r="A5" s="22"/>
    </row>
    <row r="6" spans="1:28" ht="18.75" x14ac:dyDescent="0.25">
      <c r="A6" s="241" t="s">
        <v>3</v>
      </c>
      <c r="B6" s="241"/>
      <c r="C6" s="241"/>
      <c r="D6" s="241"/>
      <c r="E6" s="241"/>
      <c r="F6" s="241"/>
      <c r="G6" s="241"/>
      <c r="H6" s="241"/>
      <c r="I6" s="241"/>
      <c r="J6" s="241"/>
      <c r="K6" s="241"/>
      <c r="L6" s="241"/>
      <c r="M6" s="241"/>
      <c r="N6" s="241"/>
      <c r="O6" s="241"/>
      <c r="P6" s="241"/>
      <c r="Q6" s="241"/>
      <c r="R6" s="241"/>
      <c r="S6" s="241"/>
      <c r="T6" s="26"/>
      <c r="U6" s="26"/>
      <c r="V6" s="26"/>
      <c r="W6" s="26"/>
      <c r="X6" s="26"/>
      <c r="Y6" s="26"/>
      <c r="Z6" s="26"/>
      <c r="AA6" s="26"/>
      <c r="AB6" s="26"/>
    </row>
    <row r="7" spans="1:28" ht="18.75" x14ac:dyDescent="0.25">
      <c r="A7" s="241"/>
      <c r="B7" s="241"/>
      <c r="C7" s="241"/>
      <c r="D7" s="241"/>
      <c r="E7" s="241"/>
      <c r="F7" s="241"/>
      <c r="G7" s="241"/>
      <c r="H7" s="241"/>
      <c r="I7" s="241"/>
      <c r="J7" s="241"/>
      <c r="K7" s="241"/>
      <c r="L7" s="241"/>
      <c r="M7" s="241"/>
      <c r="N7" s="241"/>
      <c r="O7" s="241"/>
      <c r="P7" s="241"/>
      <c r="Q7" s="241"/>
      <c r="R7" s="241"/>
      <c r="S7" s="241"/>
      <c r="T7" s="26"/>
      <c r="U7" s="26"/>
      <c r="V7" s="26"/>
      <c r="W7" s="26"/>
      <c r="X7" s="26"/>
      <c r="Y7" s="26"/>
      <c r="Z7" s="26"/>
      <c r="AA7" s="26"/>
      <c r="AB7" s="26"/>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6"/>
      <c r="U8" s="26"/>
      <c r="V8" s="26"/>
      <c r="W8" s="26"/>
      <c r="X8" s="26"/>
      <c r="Y8" s="26"/>
      <c r="Z8" s="26"/>
      <c r="AA8" s="26"/>
      <c r="AB8" s="26"/>
    </row>
    <row r="9" spans="1:28" ht="18.75" x14ac:dyDescent="0.25">
      <c r="A9" s="243" t="s">
        <v>4</v>
      </c>
      <c r="B9" s="243"/>
      <c r="C9" s="243"/>
      <c r="D9" s="243"/>
      <c r="E9" s="243"/>
      <c r="F9" s="243"/>
      <c r="G9" s="243"/>
      <c r="H9" s="243"/>
      <c r="I9" s="243"/>
      <c r="J9" s="243"/>
      <c r="K9" s="243"/>
      <c r="L9" s="243"/>
      <c r="M9" s="243"/>
      <c r="N9" s="243"/>
      <c r="O9" s="243"/>
      <c r="P9" s="243"/>
      <c r="Q9" s="243"/>
      <c r="R9" s="243"/>
      <c r="S9" s="243"/>
      <c r="T9" s="26"/>
      <c r="U9" s="26"/>
      <c r="V9" s="26"/>
      <c r="W9" s="26"/>
      <c r="X9" s="26"/>
      <c r="Y9" s="26"/>
      <c r="Z9" s="26"/>
      <c r="AA9" s="26"/>
      <c r="AB9" s="26"/>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6"/>
      <c r="U10" s="26"/>
      <c r="V10" s="26"/>
      <c r="W10" s="26"/>
      <c r="X10" s="26"/>
      <c r="Y10" s="26"/>
      <c r="Z10" s="26"/>
      <c r="AA10" s="26"/>
      <c r="AB10" s="26"/>
    </row>
    <row r="11" spans="1:28" ht="18.75" x14ac:dyDescent="0.25">
      <c r="A11" s="247" t="str">
        <f>'1. паспорт местоположение'!A12:C12</f>
        <v>M_TP1600.PR.0081</v>
      </c>
      <c r="B11" s="247"/>
      <c r="C11" s="247"/>
      <c r="D11" s="247"/>
      <c r="E11" s="247"/>
      <c r="F11" s="247"/>
      <c r="G11" s="247"/>
      <c r="H11" s="247"/>
      <c r="I11" s="247"/>
      <c r="J11" s="247"/>
      <c r="K11" s="247"/>
      <c r="L11" s="247"/>
      <c r="M11" s="247"/>
      <c r="N11" s="247"/>
      <c r="O11" s="247"/>
      <c r="P11" s="247"/>
      <c r="Q11" s="247"/>
      <c r="R11" s="247"/>
      <c r="S11" s="247"/>
      <c r="T11" s="26"/>
      <c r="U11" s="26"/>
      <c r="V11" s="26"/>
      <c r="W11" s="26"/>
      <c r="X11" s="26"/>
      <c r="Y11" s="26"/>
      <c r="Z11" s="26"/>
      <c r="AA11" s="26"/>
      <c r="AB11" s="26"/>
    </row>
    <row r="12" spans="1:28" ht="18.75" x14ac:dyDescent="0.25">
      <c r="A12" s="243" t="s">
        <v>5</v>
      </c>
      <c r="B12" s="243"/>
      <c r="C12" s="243"/>
      <c r="D12" s="243"/>
      <c r="E12" s="243"/>
      <c r="F12" s="243"/>
      <c r="G12" s="243"/>
      <c r="H12" s="243"/>
      <c r="I12" s="243"/>
      <c r="J12" s="243"/>
      <c r="K12" s="243"/>
      <c r="L12" s="243"/>
      <c r="M12" s="243"/>
      <c r="N12" s="243"/>
      <c r="O12" s="243"/>
      <c r="P12" s="243"/>
      <c r="Q12" s="243"/>
      <c r="R12" s="243"/>
      <c r="S12" s="243"/>
      <c r="T12" s="26"/>
      <c r="U12" s="26"/>
      <c r="V12" s="26"/>
      <c r="W12" s="26"/>
      <c r="X12" s="26"/>
      <c r="Y12" s="26"/>
      <c r="Z12" s="26"/>
      <c r="AA12" s="26"/>
      <c r="AB12" s="26"/>
    </row>
    <row r="13" spans="1:28" s="35"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33"/>
      <c r="U13" s="33"/>
      <c r="V13" s="33"/>
      <c r="W13" s="33"/>
      <c r="X13" s="33"/>
      <c r="Y13" s="33"/>
      <c r="Z13" s="33"/>
      <c r="AA13" s="33"/>
      <c r="AB13" s="33"/>
    </row>
    <row r="14" spans="1:28" s="36" customFormat="1" ht="74.25" customHeight="1" x14ac:dyDescent="0.2">
      <c r="A14" s="249" t="str">
        <f>'1. паспорт местоположение'!A15:C15</f>
        <v>Модернизация ПС 110 кВ КНС-2 (Вар. РЭС)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8"/>
      <c r="U14" s="28"/>
      <c r="V14" s="28"/>
      <c r="W14" s="28"/>
      <c r="X14" s="28"/>
      <c r="Y14" s="28"/>
      <c r="Z14" s="28"/>
      <c r="AA14" s="28"/>
      <c r="AB14" s="28"/>
    </row>
    <row r="15" spans="1:28" ht="15" customHeight="1" x14ac:dyDescent="0.25">
      <c r="A15" s="243" t="s">
        <v>7</v>
      </c>
      <c r="B15" s="243"/>
      <c r="C15" s="243"/>
      <c r="D15" s="243"/>
      <c r="E15" s="243"/>
      <c r="F15" s="243"/>
      <c r="G15" s="243"/>
      <c r="H15" s="243"/>
      <c r="I15" s="243"/>
      <c r="J15" s="243"/>
      <c r="K15" s="243"/>
      <c r="L15" s="243"/>
      <c r="M15" s="243"/>
      <c r="N15" s="243"/>
      <c r="O15" s="243"/>
      <c r="P15" s="243"/>
      <c r="Q15" s="243"/>
      <c r="R15" s="243"/>
      <c r="S15" s="243"/>
      <c r="T15" s="30"/>
      <c r="U15" s="30"/>
      <c r="V15" s="30"/>
      <c r="W15" s="30"/>
      <c r="X15" s="30"/>
      <c r="Y15" s="30"/>
      <c r="Z15" s="30"/>
      <c r="AA15" s="30"/>
      <c r="AB15" s="30"/>
    </row>
    <row r="16" spans="1:28" ht="15" customHeight="1" x14ac:dyDescent="0.25">
      <c r="A16" s="248"/>
      <c r="B16" s="248"/>
      <c r="C16" s="248"/>
      <c r="D16" s="248"/>
      <c r="E16" s="248"/>
      <c r="F16" s="248"/>
      <c r="G16" s="248"/>
      <c r="H16" s="248"/>
      <c r="I16" s="248"/>
      <c r="J16" s="248"/>
      <c r="K16" s="248"/>
      <c r="L16" s="248"/>
      <c r="M16" s="248"/>
      <c r="N16" s="248"/>
      <c r="O16" s="248"/>
      <c r="P16" s="248"/>
      <c r="Q16" s="248"/>
      <c r="R16" s="248"/>
      <c r="S16" s="248"/>
      <c r="T16" s="37"/>
      <c r="U16" s="37"/>
      <c r="V16" s="37"/>
      <c r="W16" s="37"/>
      <c r="X16" s="37"/>
      <c r="Y16" s="37"/>
    </row>
    <row r="17" spans="1:28" ht="45.75" customHeight="1" x14ac:dyDescent="0.25">
      <c r="A17" s="246" t="s">
        <v>71</v>
      </c>
      <c r="B17" s="246"/>
      <c r="C17" s="246"/>
      <c r="D17" s="246"/>
      <c r="E17" s="246"/>
      <c r="F17" s="246"/>
      <c r="G17" s="246"/>
      <c r="H17" s="246"/>
      <c r="I17" s="246"/>
      <c r="J17" s="246"/>
      <c r="K17" s="246"/>
      <c r="L17" s="246"/>
      <c r="M17" s="246"/>
      <c r="N17" s="246"/>
      <c r="O17" s="246"/>
      <c r="P17" s="246"/>
      <c r="Q17" s="246"/>
      <c r="R17" s="246"/>
      <c r="S17" s="246"/>
      <c r="T17" s="40"/>
      <c r="U17" s="40"/>
      <c r="V17" s="40"/>
      <c r="W17" s="40"/>
      <c r="X17" s="40"/>
      <c r="Y17" s="40"/>
      <c r="Z17" s="40"/>
      <c r="AA17" s="40"/>
      <c r="AB17" s="40"/>
    </row>
    <row r="18" spans="1:28" ht="15" customHeight="1" x14ac:dyDescent="0.25">
      <c r="A18" s="250"/>
      <c r="B18" s="250"/>
      <c r="C18" s="250"/>
      <c r="D18" s="250"/>
      <c r="E18" s="250"/>
      <c r="F18" s="250"/>
      <c r="G18" s="250"/>
      <c r="H18" s="250"/>
      <c r="I18" s="250"/>
      <c r="J18" s="250"/>
      <c r="K18" s="250"/>
      <c r="L18" s="250"/>
      <c r="M18" s="250"/>
      <c r="N18" s="250"/>
      <c r="O18" s="250"/>
      <c r="P18" s="250"/>
      <c r="Q18" s="250"/>
      <c r="R18" s="250"/>
      <c r="S18" s="250"/>
      <c r="T18" s="37"/>
      <c r="U18" s="37"/>
      <c r="V18" s="37"/>
      <c r="W18" s="37"/>
      <c r="X18" s="37"/>
      <c r="Y18" s="37"/>
    </row>
    <row r="19" spans="1:28" ht="54" customHeight="1" x14ac:dyDescent="0.25">
      <c r="A19" s="251" t="s">
        <v>9</v>
      </c>
      <c r="B19" s="251" t="s">
        <v>72</v>
      </c>
      <c r="C19" s="251" t="s">
        <v>73</v>
      </c>
      <c r="D19" s="251" t="s">
        <v>74</v>
      </c>
      <c r="E19" s="251" t="s">
        <v>75</v>
      </c>
      <c r="F19" s="251" t="s">
        <v>76</v>
      </c>
      <c r="G19" s="251" t="s">
        <v>77</v>
      </c>
      <c r="H19" s="251" t="s">
        <v>78</v>
      </c>
      <c r="I19" s="251" t="s">
        <v>79</v>
      </c>
      <c r="J19" s="251" t="s">
        <v>80</v>
      </c>
      <c r="K19" s="251" t="s">
        <v>81</v>
      </c>
      <c r="L19" s="251" t="s">
        <v>82</v>
      </c>
      <c r="M19" s="251" t="s">
        <v>83</v>
      </c>
      <c r="N19" s="251" t="s">
        <v>84</v>
      </c>
      <c r="O19" s="251" t="s">
        <v>85</v>
      </c>
      <c r="P19" s="251" t="s">
        <v>86</v>
      </c>
      <c r="Q19" s="251" t="s">
        <v>87</v>
      </c>
      <c r="R19" s="251"/>
      <c r="S19" s="252" t="s">
        <v>88</v>
      </c>
      <c r="T19" s="37"/>
      <c r="U19" s="37"/>
      <c r="V19" s="37"/>
      <c r="W19" s="37"/>
      <c r="X19" s="37"/>
      <c r="Y19" s="37"/>
    </row>
    <row r="20" spans="1:28" ht="180.75" customHeight="1" x14ac:dyDescent="0.25">
      <c r="A20" s="251"/>
      <c r="B20" s="251"/>
      <c r="C20" s="251"/>
      <c r="D20" s="251"/>
      <c r="E20" s="251"/>
      <c r="F20" s="251"/>
      <c r="G20" s="251"/>
      <c r="H20" s="251"/>
      <c r="I20" s="251"/>
      <c r="J20" s="251"/>
      <c r="K20" s="251"/>
      <c r="L20" s="251"/>
      <c r="M20" s="251"/>
      <c r="N20" s="251"/>
      <c r="O20" s="251"/>
      <c r="P20" s="251"/>
      <c r="Q20" s="54" t="s">
        <v>89</v>
      </c>
      <c r="R20" s="55" t="s">
        <v>90</v>
      </c>
      <c r="S20" s="252"/>
      <c r="T20" s="33"/>
      <c r="U20" s="33"/>
      <c r="V20" s="33"/>
      <c r="W20" s="33"/>
      <c r="X20" s="33"/>
      <c r="Y20" s="33"/>
      <c r="Z20" s="44"/>
      <c r="AA20" s="44"/>
      <c r="AB20" s="44"/>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3"/>
      <c r="U21" s="33"/>
      <c r="V21" s="33"/>
      <c r="W21" s="33"/>
      <c r="X21" s="33"/>
      <c r="Y21" s="33"/>
      <c r="Z21" s="44"/>
      <c r="AA21" s="44"/>
      <c r="AB21" s="44"/>
    </row>
    <row r="22" spans="1:28" ht="32.25" customHeight="1" x14ac:dyDescent="0.25">
      <c r="A22" s="54"/>
      <c r="B22" s="56"/>
      <c r="C22" s="56"/>
      <c r="D22" s="56"/>
      <c r="E22" s="56"/>
      <c r="F22" s="56"/>
      <c r="G22" s="56"/>
      <c r="H22" s="56"/>
      <c r="I22" s="56"/>
      <c r="J22" s="56"/>
      <c r="K22" s="56"/>
      <c r="L22" s="56"/>
      <c r="M22" s="56"/>
      <c r="N22" s="56"/>
      <c r="O22" s="56"/>
      <c r="P22" s="56"/>
      <c r="Q22" s="42"/>
      <c r="R22" s="57"/>
      <c r="S22" s="57"/>
      <c r="T22" s="33"/>
      <c r="U22" s="33"/>
      <c r="V22" s="33"/>
      <c r="W22" s="33"/>
      <c r="X22" s="33"/>
      <c r="Y22" s="33"/>
      <c r="Z22" s="44"/>
      <c r="AA22" s="44"/>
      <c r="AB22" s="44"/>
    </row>
    <row r="23" spans="1:28" ht="18.75" x14ac:dyDescent="0.25">
      <c r="A23" s="54"/>
      <c r="B23" s="56"/>
      <c r="C23" s="56"/>
      <c r="D23" s="56"/>
      <c r="E23" s="56"/>
      <c r="F23" s="56"/>
      <c r="G23" s="56"/>
      <c r="H23" s="58"/>
      <c r="I23" s="58"/>
      <c r="J23" s="58"/>
      <c r="K23" s="58"/>
      <c r="L23" s="58"/>
      <c r="M23" s="58"/>
      <c r="N23" s="58"/>
      <c r="O23" s="58"/>
      <c r="P23" s="58"/>
      <c r="Q23" s="58"/>
      <c r="R23" s="57"/>
      <c r="S23" s="57"/>
      <c r="T23" s="33"/>
      <c r="U23" s="33"/>
      <c r="V23" s="33"/>
      <c r="W23" s="33"/>
      <c r="X23" s="44"/>
      <c r="Y23" s="44"/>
      <c r="Z23" s="44"/>
      <c r="AA23" s="44"/>
      <c r="AB23" s="44"/>
    </row>
    <row r="24" spans="1:28" ht="18.75" x14ac:dyDescent="0.25">
      <c r="A24" s="54"/>
      <c r="B24" s="56"/>
      <c r="C24" s="56"/>
      <c r="D24" s="56"/>
      <c r="E24" s="56"/>
      <c r="F24" s="56"/>
      <c r="G24" s="56"/>
      <c r="H24" s="58"/>
      <c r="I24" s="58"/>
      <c r="J24" s="58"/>
      <c r="K24" s="58"/>
      <c r="L24" s="58"/>
      <c r="M24" s="58"/>
      <c r="N24" s="58"/>
      <c r="O24" s="58"/>
      <c r="P24" s="58"/>
      <c r="Q24" s="58"/>
      <c r="R24" s="57"/>
      <c r="S24" s="57"/>
      <c r="T24" s="33"/>
      <c r="U24" s="33"/>
      <c r="V24" s="33"/>
      <c r="W24" s="33"/>
      <c r="X24" s="44"/>
      <c r="Y24" s="44"/>
      <c r="Z24" s="44"/>
      <c r="AA24" s="44"/>
      <c r="AB24" s="44"/>
    </row>
    <row r="25" spans="1:28" ht="18.75" x14ac:dyDescent="0.25">
      <c r="A25" s="46"/>
      <c r="B25" s="56"/>
      <c r="C25" s="56"/>
      <c r="D25" s="56"/>
      <c r="E25" s="56"/>
      <c r="F25" s="56"/>
      <c r="G25" s="56"/>
      <c r="H25" s="58"/>
      <c r="I25" s="58"/>
      <c r="J25" s="58"/>
      <c r="K25" s="58"/>
      <c r="L25" s="58"/>
      <c r="M25" s="58"/>
      <c r="N25" s="58"/>
      <c r="O25" s="58"/>
      <c r="P25" s="58"/>
      <c r="Q25" s="58"/>
      <c r="R25" s="57"/>
      <c r="S25" s="57"/>
      <c r="T25" s="33"/>
      <c r="U25" s="33"/>
      <c r="V25" s="33"/>
      <c r="W25" s="33"/>
      <c r="X25" s="44"/>
      <c r="Y25" s="44"/>
      <c r="Z25" s="44"/>
      <c r="AA25" s="44"/>
      <c r="AB25" s="44"/>
    </row>
    <row r="26" spans="1:28" ht="18.75" x14ac:dyDescent="0.25">
      <c r="A26" s="46"/>
      <c r="B26" s="56"/>
      <c r="C26" s="56"/>
      <c r="D26" s="56"/>
      <c r="E26" s="56"/>
      <c r="F26" s="56"/>
      <c r="G26" s="56"/>
      <c r="H26" s="58"/>
      <c r="I26" s="58"/>
      <c r="J26" s="58"/>
      <c r="K26" s="58"/>
      <c r="L26" s="58"/>
      <c r="M26" s="58"/>
      <c r="N26" s="58"/>
      <c r="O26" s="58"/>
      <c r="P26" s="58"/>
      <c r="Q26" s="58"/>
      <c r="R26" s="57"/>
      <c r="S26" s="57"/>
      <c r="T26" s="33"/>
      <c r="U26" s="33"/>
      <c r="V26" s="33"/>
      <c r="W26" s="33"/>
      <c r="X26" s="44"/>
      <c r="Y26" s="44"/>
      <c r="Z26" s="44"/>
      <c r="AA26" s="44"/>
      <c r="AB26" s="44"/>
    </row>
    <row r="27" spans="1:28" ht="18.75" x14ac:dyDescent="0.25">
      <c r="A27" s="46"/>
      <c r="B27" s="56"/>
      <c r="C27" s="56"/>
      <c r="D27" s="56"/>
      <c r="E27" s="56"/>
      <c r="F27" s="56"/>
      <c r="G27" s="56"/>
      <c r="H27" s="58"/>
      <c r="I27" s="58"/>
      <c r="J27" s="58"/>
      <c r="K27" s="58"/>
      <c r="L27" s="58"/>
      <c r="M27" s="58"/>
      <c r="N27" s="58"/>
      <c r="O27" s="58"/>
      <c r="P27" s="58"/>
      <c r="Q27" s="58"/>
      <c r="R27" s="57"/>
      <c r="S27" s="57"/>
      <c r="T27" s="33"/>
      <c r="U27" s="33"/>
      <c r="V27" s="33"/>
      <c r="W27" s="33"/>
      <c r="X27" s="44"/>
      <c r="Y27" s="44"/>
      <c r="Z27" s="44"/>
      <c r="AA27" s="44"/>
      <c r="AB27" s="44"/>
    </row>
    <row r="28" spans="1:28" ht="18.75" x14ac:dyDescent="0.25">
      <c r="A28" s="58"/>
      <c r="B28" s="58"/>
      <c r="C28" s="58"/>
      <c r="D28" s="58"/>
      <c r="E28" s="58"/>
      <c r="F28" s="58"/>
      <c r="G28" s="58"/>
      <c r="H28" s="58"/>
      <c r="I28" s="58"/>
      <c r="J28" s="58"/>
      <c r="K28" s="58"/>
      <c r="L28" s="58"/>
      <c r="M28" s="58"/>
      <c r="N28" s="58"/>
      <c r="O28" s="58"/>
      <c r="P28" s="58"/>
      <c r="Q28" s="58"/>
      <c r="R28" s="57"/>
      <c r="S28" s="57"/>
      <c r="T28" s="33"/>
      <c r="U28" s="33"/>
      <c r="V28" s="33"/>
      <c r="W28" s="33"/>
      <c r="X28" s="44"/>
      <c r="Y28" s="44"/>
      <c r="Z28" s="44"/>
      <c r="AA28" s="44"/>
      <c r="AB28" s="44"/>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70" zoomScaleNormal="60" zoomScaleSheetLayoutView="70" workbookViewId="0">
      <selection activeCell="A13" sqref="A13:T13"/>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1"/>
  </cols>
  <sheetData>
    <row r="1" spans="1:1024" ht="3"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5" customHeight="1" x14ac:dyDescent="0.25">
      <c r="A2" s="21"/>
      <c r="B2" s="21"/>
      <c r="C2" s="21"/>
      <c r="D2" s="21"/>
      <c r="E2" s="21"/>
      <c r="F2" s="21"/>
      <c r="G2" s="21"/>
      <c r="H2" s="21"/>
      <c r="I2" s="21"/>
      <c r="J2" s="21"/>
      <c r="K2" s="21"/>
      <c r="L2" s="21"/>
      <c r="M2" s="21"/>
      <c r="N2" s="21"/>
      <c r="O2" s="21"/>
      <c r="P2" s="21"/>
      <c r="Q2" s="21"/>
      <c r="R2" s="21"/>
      <c r="S2" s="21"/>
      <c r="T2" s="17" t="s">
        <v>0</v>
      </c>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s="16" customFormat="1" ht="18.75" customHeight="1" x14ac:dyDescent="0.3">
      <c r="A3" s="15"/>
      <c r="T3" s="20" t="s">
        <v>1</v>
      </c>
    </row>
    <row r="4" spans="1:1024" s="16" customFormat="1" ht="18.75" customHeight="1" x14ac:dyDescent="0.3">
      <c r="A4" s="15"/>
      <c r="T4" s="20" t="s">
        <v>2</v>
      </c>
    </row>
    <row r="5" spans="1:1024" s="16" customFormat="1" ht="18.75" customHeight="1" x14ac:dyDescent="0.3">
      <c r="A5" s="15"/>
      <c r="T5" s="20"/>
    </row>
    <row r="6" spans="1:1024" x14ac:dyDescent="0.25">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x14ac:dyDescent="0.25">
      <c r="A7" s="22"/>
      <c r="B7" s="21"/>
      <c r="C7" s="21"/>
      <c r="D7" s="21"/>
      <c r="E7" s="21"/>
      <c r="F7" s="21"/>
      <c r="G7" s="21"/>
      <c r="H7" s="16"/>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41" t="s">
        <v>3</v>
      </c>
      <c r="B8" s="241"/>
      <c r="C8" s="241"/>
      <c r="D8" s="241"/>
      <c r="E8" s="241"/>
      <c r="F8" s="241"/>
      <c r="G8" s="241"/>
      <c r="H8" s="241"/>
      <c r="I8" s="241"/>
      <c r="J8" s="241"/>
      <c r="K8" s="241"/>
      <c r="L8" s="241"/>
      <c r="M8" s="241"/>
      <c r="N8" s="241"/>
      <c r="O8" s="241"/>
      <c r="P8" s="241"/>
      <c r="Q8" s="241"/>
      <c r="R8" s="241"/>
      <c r="S8" s="241"/>
      <c r="T8" s="24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x14ac:dyDescent="0.25">
      <c r="A9" s="241"/>
      <c r="B9" s="241"/>
      <c r="C9" s="241"/>
      <c r="D9" s="241"/>
      <c r="E9" s="241"/>
      <c r="F9" s="241"/>
      <c r="G9" s="241"/>
      <c r="H9" s="241"/>
      <c r="I9" s="241"/>
      <c r="J9" s="241"/>
      <c r="K9" s="241"/>
      <c r="L9" s="241"/>
      <c r="M9" s="241"/>
      <c r="N9" s="241"/>
      <c r="O9" s="241"/>
      <c r="P9" s="241"/>
      <c r="Q9" s="241"/>
      <c r="R9" s="241"/>
      <c r="S9" s="241"/>
      <c r="T9" s="24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customHeight="1" x14ac:dyDescent="0.25">
      <c r="A11" s="243" t="s">
        <v>4</v>
      </c>
      <c r="B11" s="243"/>
      <c r="C11" s="243"/>
      <c r="D11" s="243"/>
      <c r="E11" s="243"/>
      <c r="F11" s="243"/>
      <c r="G11" s="243"/>
      <c r="H11" s="243"/>
      <c r="I11" s="243"/>
      <c r="J11" s="243"/>
      <c r="K11" s="243"/>
      <c r="L11" s="243"/>
      <c r="M11" s="243"/>
      <c r="N11" s="243"/>
      <c r="O11" s="243"/>
      <c r="P11" s="243"/>
      <c r="Q11" s="243"/>
      <c r="R11" s="243"/>
      <c r="S11" s="243"/>
      <c r="T11" s="243"/>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x14ac:dyDescent="0.25">
      <c r="A12" s="241"/>
      <c r="B12" s="241"/>
      <c r="C12" s="241"/>
      <c r="D12" s="241"/>
      <c r="E12" s="241"/>
      <c r="F12" s="241"/>
      <c r="G12" s="241"/>
      <c r="H12" s="241"/>
      <c r="I12" s="241"/>
      <c r="J12" s="241"/>
      <c r="K12" s="241"/>
      <c r="L12" s="241"/>
      <c r="M12" s="241"/>
      <c r="N12" s="241"/>
      <c r="O12" s="241"/>
      <c r="P12" s="241"/>
      <c r="Q12" s="241"/>
      <c r="R12" s="241"/>
      <c r="S12" s="241"/>
      <c r="T12" s="24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47" t="str">
        <f>'1. паспорт местоположение'!A12:C12</f>
        <v>M_TP1600.PR.0081</v>
      </c>
      <c r="B13" s="247"/>
      <c r="C13" s="247"/>
      <c r="D13" s="247"/>
      <c r="E13" s="247"/>
      <c r="F13" s="247"/>
      <c r="G13" s="247"/>
      <c r="H13" s="247"/>
      <c r="I13" s="247"/>
      <c r="J13" s="247"/>
      <c r="K13" s="247"/>
      <c r="L13" s="247"/>
      <c r="M13" s="247"/>
      <c r="N13" s="247"/>
      <c r="O13" s="247"/>
      <c r="P13" s="247"/>
      <c r="Q13" s="247"/>
      <c r="R13" s="247"/>
      <c r="S13" s="247"/>
      <c r="T13" s="247"/>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customHeight="1" x14ac:dyDescent="0.25">
      <c r="A14" s="243" t="s">
        <v>5</v>
      </c>
      <c r="B14" s="243"/>
      <c r="C14" s="243"/>
      <c r="D14" s="243"/>
      <c r="E14" s="243"/>
      <c r="F14" s="243"/>
      <c r="G14" s="243"/>
      <c r="H14" s="243"/>
      <c r="I14" s="243"/>
      <c r="J14" s="243"/>
      <c r="K14" s="243"/>
      <c r="L14" s="243"/>
      <c r="M14" s="243"/>
      <c r="N14" s="243"/>
      <c r="O14" s="243"/>
      <c r="P14" s="243"/>
      <c r="Q14" s="243"/>
      <c r="R14" s="243"/>
      <c r="S14" s="243"/>
      <c r="T14" s="243"/>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s="35"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1024" s="36" customFormat="1" x14ac:dyDescent="0.2">
      <c r="A16" s="247" t="str">
        <f>'1. паспорт местоположение'!A15:C15</f>
        <v>Модернизация ПС 110 кВ КНС-2 (Вар. РЭС) (установка защит ближнего резервирования 1Т, 2Т - 2 шт.)</v>
      </c>
      <c r="B16" s="247"/>
      <c r="C16" s="247"/>
      <c r="D16" s="247"/>
      <c r="E16" s="247"/>
      <c r="F16" s="247"/>
      <c r="G16" s="247"/>
      <c r="H16" s="247"/>
      <c r="I16" s="247"/>
      <c r="J16" s="247"/>
      <c r="K16" s="247"/>
      <c r="L16" s="247"/>
      <c r="M16" s="247"/>
      <c r="N16" s="247"/>
      <c r="O16" s="247"/>
      <c r="P16" s="247"/>
      <c r="Q16" s="247"/>
      <c r="R16" s="247"/>
      <c r="S16" s="247"/>
      <c r="T16" s="247"/>
    </row>
    <row r="17" spans="1:1024" ht="15" customHeight="1" x14ac:dyDescent="0.25">
      <c r="A17" s="243" t="s">
        <v>7</v>
      </c>
      <c r="B17" s="243"/>
      <c r="C17" s="243"/>
      <c r="D17" s="243"/>
      <c r="E17" s="243"/>
      <c r="F17" s="243"/>
      <c r="G17" s="243"/>
      <c r="H17" s="243"/>
      <c r="I17" s="243"/>
      <c r="J17" s="243"/>
      <c r="K17" s="243"/>
      <c r="L17" s="243"/>
      <c r="M17" s="243"/>
      <c r="N17" s="243"/>
      <c r="O17" s="243"/>
      <c r="P17" s="243"/>
      <c r="Q17" s="243"/>
      <c r="R17" s="243"/>
      <c r="S17" s="243"/>
      <c r="T17" s="243"/>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 customHeight="1" x14ac:dyDescent="0.25">
      <c r="A19" s="255" t="s">
        <v>91</v>
      </c>
      <c r="B19" s="255"/>
      <c r="C19" s="255"/>
      <c r="D19" s="255"/>
      <c r="E19" s="255"/>
      <c r="F19" s="255"/>
      <c r="G19" s="255"/>
      <c r="H19" s="255"/>
      <c r="I19" s="255"/>
      <c r="J19" s="255"/>
      <c r="K19" s="255"/>
      <c r="L19" s="255"/>
      <c r="M19" s="255"/>
      <c r="N19" s="255"/>
      <c r="O19" s="255"/>
      <c r="P19" s="255"/>
      <c r="Q19" s="255"/>
      <c r="R19" s="255"/>
      <c r="S19" s="255"/>
      <c r="T19" s="255"/>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024" ht="46.5" customHeight="1" x14ac:dyDescent="0.25">
      <c r="A21" s="257" t="s">
        <v>9</v>
      </c>
      <c r="B21" s="258" t="s">
        <v>92</v>
      </c>
      <c r="C21" s="258"/>
      <c r="D21" s="258" t="s">
        <v>93</v>
      </c>
      <c r="E21" s="258" t="s">
        <v>94</v>
      </c>
      <c r="F21" s="258"/>
      <c r="G21" s="258" t="s">
        <v>95</v>
      </c>
      <c r="H21" s="258"/>
      <c r="I21" s="258" t="s">
        <v>96</v>
      </c>
      <c r="J21" s="258"/>
      <c r="K21" s="258" t="s">
        <v>97</v>
      </c>
      <c r="L21" s="258" t="s">
        <v>98</v>
      </c>
      <c r="M21" s="258"/>
      <c r="N21" s="258" t="s">
        <v>99</v>
      </c>
      <c r="O21" s="258"/>
      <c r="P21" s="258" t="s">
        <v>100</v>
      </c>
      <c r="Q21" s="258" t="s">
        <v>101</v>
      </c>
      <c r="R21" s="258"/>
      <c r="S21" s="253" t="s">
        <v>102</v>
      </c>
      <c r="T21" s="253"/>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04.75" customHeight="1" x14ac:dyDescent="0.25">
      <c r="A22" s="257"/>
      <c r="B22" s="258"/>
      <c r="C22" s="258"/>
      <c r="D22" s="258"/>
      <c r="E22" s="258"/>
      <c r="F22" s="258"/>
      <c r="G22" s="258"/>
      <c r="H22" s="258"/>
      <c r="I22" s="258"/>
      <c r="J22" s="258"/>
      <c r="K22" s="258"/>
      <c r="L22" s="258"/>
      <c r="M22" s="258"/>
      <c r="N22" s="258"/>
      <c r="O22" s="258"/>
      <c r="P22" s="258"/>
      <c r="Q22" s="64" t="s">
        <v>103</v>
      </c>
      <c r="R22" s="64" t="s">
        <v>104</v>
      </c>
      <c r="S22" s="64" t="s">
        <v>105</v>
      </c>
      <c r="T22" s="64" t="s">
        <v>106</v>
      </c>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51.75" customHeight="1" x14ac:dyDescent="0.25">
      <c r="A23" s="257"/>
      <c r="B23" s="64" t="s">
        <v>107</v>
      </c>
      <c r="C23" s="64" t="s">
        <v>108</v>
      </c>
      <c r="D23" s="258"/>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66"/>
      <c r="B25" s="66"/>
      <c r="C25" s="66"/>
      <c r="D25" s="66"/>
      <c r="E25" s="66"/>
      <c r="F25" s="66"/>
      <c r="G25" s="66"/>
      <c r="H25" s="66"/>
      <c r="I25" s="66"/>
      <c r="J25" s="66"/>
      <c r="K25" s="66"/>
      <c r="L25" s="66"/>
      <c r="M25" s="66"/>
      <c r="N25" s="66"/>
      <c r="O25" s="66"/>
      <c r="P25" s="66"/>
      <c r="Q25" s="66"/>
      <c r="R25" s="66"/>
      <c r="S25" s="66"/>
      <c r="T25" s="66"/>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x14ac:dyDescent="0.25">
      <c r="A26" s="66"/>
      <c r="B26" s="66"/>
      <c r="C26" s="66"/>
      <c r="D26" s="66"/>
      <c r="E26" s="66"/>
      <c r="F26" s="66"/>
      <c r="G26" s="66"/>
      <c r="H26" s="66"/>
      <c r="I26" s="66"/>
      <c r="J26" s="66"/>
      <c r="K26" s="66"/>
      <c r="L26" s="66"/>
      <c r="M26" s="66"/>
      <c r="N26" s="66"/>
      <c r="O26" s="66"/>
      <c r="P26" s="66"/>
      <c r="Q26" s="66"/>
      <c r="R26" s="66"/>
      <c r="S26" s="66"/>
      <c r="T26" s="66"/>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x14ac:dyDescent="0.25">
      <c r="A27" s="66"/>
      <c r="B27" s="66"/>
      <c r="C27" s="66"/>
      <c r="D27" s="66"/>
      <c r="E27" s="66"/>
      <c r="F27" s="66"/>
      <c r="G27" s="66"/>
      <c r="H27" s="66"/>
      <c r="I27" s="66"/>
      <c r="J27" s="66"/>
      <c r="K27" s="66"/>
      <c r="L27" s="66"/>
      <c r="M27" s="66"/>
      <c r="N27" s="66"/>
      <c r="O27" s="66"/>
      <c r="P27" s="66"/>
      <c r="Q27" s="66"/>
      <c r="R27" s="66"/>
      <c r="S27" s="66"/>
      <c r="T27" s="66"/>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c r="AAA27" s="21"/>
      <c r="AAB27" s="21"/>
      <c r="AAC27" s="21"/>
      <c r="AAD27" s="21"/>
      <c r="AAE27" s="21"/>
      <c r="AAF27" s="21"/>
      <c r="AAG27" s="21"/>
      <c r="AAH27" s="21"/>
      <c r="AAI27" s="21"/>
      <c r="AAJ27" s="21"/>
      <c r="AAK27" s="21"/>
      <c r="AAL27" s="21"/>
      <c r="AAM27" s="21"/>
      <c r="AAN27" s="21"/>
      <c r="AAO27" s="21"/>
      <c r="AAP27" s="21"/>
      <c r="AAQ27" s="21"/>
      <c r="AAR27" s="21"/>
      <c r="AAS27" s="21"/>
      <c r="AAT27" s="21"/>
      <c r="AAU27" s="21"/>
      <c r="AAV27" s="21"/>
      <c r="AAW27" s="21"/>
      <c r="AAX27" s="21"/>
      <c r="AAY27" s="21"/>
      <c r="AAZ27" s="21"/>
      <c r="ABA27" s="21"/>
      <c r="ABB27" s="21"/>
      <c r="ABC27" s="21"/>
      <c r="ABD27" s="21"/>
      <c r="ABE27" s="21"/>
      <c r="ABF27" s="21"/>
      <c r="ABG27" s="21"/>
      <c r="ABH27" s="21"/>
      <c r="ABI27" s="21"/>
      <c r="ABJ27" s="21"/>
      <c r="ABK27" s="21"/>
      <c r="ABL27" s="21"/>
      <c r="ABM27" s="21"/>
      <c r="ABN27" s="21"/>
      <c r="ABO27" s="21"/>
      <c r="ABP27" s="21"/>
      <c r="ABQ27" s="21"/>
      <c r="ABR27" s="21"/>
      <c r="ABS27" s="21"/>
      <c r="ABT27" s="21"/>
      <c r="ABU27" s="21"/>
      <c r="ABV27" s="21"/>
      <c r="ABW27" s="21"/>
      <c r="ABX27" s="21"/>
      <c r="ABY27" s="21"/>
      <c r="ABZ27" s="21"/>
      <c r="ACA27" s="21"/>
      <c r="ACB27" s="21"/>
      <c r="ACC27" s="21"/>
      <c r="ACD27" s="21"/>
      <c r="ACE27" s="21"/>
      <c r="ACF27" s="21"/>
      <c r="ACG27" s="21"/>
      <c r="ACH27" s="21"/>
      <c r="ACI27" s="21"/>
      <c r="ACJ27" s="21"/>
      <c r="ACK27" s="21"/>
      <c r="ACL27" s="21"/>
      <c r="ACM27" s="21"/>
      <c r="ACN27" s="21"/>
      <c r="ACO27" s="21"/>
      <c r="ACP27" s="21"/>
      <c r="ACQ27" s="21"/>
      <c r="ACR27" s="21"/>
      <c r="ACS27" s="21"/>
      <c r="ACT27" s="21"/>
      <c r="ACU27" s="21"/>
      <c r="ACV27" s="21"/>
      <c r="ACW27" s="21"/>
      <c r="ACX27" s="21"/>
      <c r="ACY27" s="21"/>
      <c r="ACZ27" s="21"/>
      <c r="ADA27" s="21"/>
      <c r="ADB27" s="21"/>
      <c r="ADC27" s="21"/>
      <c r="ADD27" s="21"/>
      <c r="ADE27" s="21"/>
      <c r="ADF27" s="21"/>
      <c r="ADG27" s="21"/>
      <c r="ADH27" s="21"/>
      <c r="ADI27" s="21"/>
      <c r="ADJ27" s="21"/>
      <c r="ADK27" s="21"/>
      <c r="ADL27" s="21"/>
      <c r="ADM27" s="21"/>
      <c r="ADN27" s="21"/>
      <c r="ADO27" s="21"/>
      <c r="ADP27" s="21"/>
      <c r="ADQ27" s="21"/>
      <c r="ADR27" s="21"/>
      <c r="ADS27" s="21"/>
      <c r="ADT27" s="21"/>
      <c r="ADU27" s="21"/>
      <c r="ADV27" s="21"/>
      <c r="ADW27" s="21"/>
      <c r="ADX27" s="21"/>
      <c r="ADY27" s="21"/>
      <c r="ADZ27" s="21"/>
      <c r="AEA27" s="21"/>
      <c r="AEB27" s="21"/>
      <c r="AEC27" s="21"/>
      <c r="AED27" s="21"/>
      <c r="AEE27" s="21"/>
      <c r="AEF27" s="21"/>
      <c r="AEG27" s="21"/>
      <c r="AEH27" s="21"/>
      <c r="AEI27" s="21"/>
      <c r="AEJ27" s="21"/>
      <c r="AEK27" s="21"/>
      <c r="AEL27" s="21"/>
      <c r="AEM27" s="21"/>
      <c r="AEN27" s="21"/>
      <c r="AEO27" s="21"/>
      <c r="AEP27" s="21"/>
      <c r="AEQ27" s="21"/>
      <c r="AER27" s="21"/>
      <c r="AES27" s="21"/>
      <c r="AET27" s="21"/>
      <c r="AEU27" s="21"/>
      <c r="AEV27" s="21"/>
      <c r="AEW27" s="21"/>
      <c r="AEX27" s="21"/>
      <c r="AEY27" s="21"/>
      <c r="AEZ27" s="21"/>
      <c r="AFA27" s="21"/>
      <c r="AFB27" s="21"/>
      <c r="AFC27" s="21"/>
      <c r="AFD27" s="21"/>
      <c r="AFE27" s="21"/>
      <c r="AFF27" s="21"/>
      <c r="AFG27" s="21"/>
      <c r="AFH27" s="21"/>
      <c r="AFI27" s="21"/>
      <c r="AFJ27" s="21"/>
      <c r="AFK27" s="21"/>
      <c r="AFL27" s="21"/>
      <c r="AFM27" s="21"/>
      <c r="AFN27" s="21"/>
      <c r="AFO27" s="21"/>
      <c r="AFP27" s="21"/>
      <c r="AFQ27" s="21"/>
      <c r="AFR27" s="21"/>
      <c r="AFS27" s="21"/>
      <c r="AFT27" s="21"/>
      <c r="AFU27" s="21"/>
      <c r="AFV27" s="21"/>
      <c r="AFW27" s="21"/>
      <c r="AFX27" s="21"/>
      <c r="AFY27" s="21"/>
      <c r="AFZ27" s="21"/>
      <c r="AGA27" s="21"/>
      <c r="AGB27" s="21"/>
      <c r="AGC27" s="21"/>
      <c r="AGD27" s="21"/>
      <c r="AGE27" s="21"/>
      <c r="AGF27" s="21"/>
      <c r="AGG27" s="21"/>
      <c r="AGH27" s="21"/>
      <c r="AGI27" s="21"/>
      <c r="AGJ27" s="21"/>
      <c r="AGK27" s="21"/>
      <c r="AGL27" s="21"/>
      <c r="AGM27" s="21"/>
      <c r="AGN27" s="21"/>
      <c r="AGO27" s="21"/>
      <c r="AGP27" s="21"/>
      <c r="AGQ27" s="21"/>
      <c r="AGR27" s="21"/>
      <c r="AGS27" s="21"/>
      <c r="AGT27" s="21"/>
      <c r="AGU27" s="21"/>
      <c r="AGV27" s="21"/>
      <c r="AGW27" s="21"/>
      <c r="AGX27" s="21"/>
      <c r="AGY27" s="21"/>
      <c r="AGZ27" s="21"/>
      <c r="AHA27" s="21"/>
      <c r="AHB27" s="21"/>
      <c r="AHC27" s="21"/>
      <c r="AHD27" s="21"/>
      <c r="AHE27" s="21"/>
      <c r="AHF27" s="21"/>
      <c r="AHG27" s="21"/>
      <c r="AHH27" s="21"/>
      <c r="AHI27" s="21"/>
      <c r="AHJ27" s="21"/>
      <c r="AHK27" s="21"/>
      <c r="AHL27" s="21"/>
      <c r="AHM27" s="21"/>
      <c r="AHN27" s="21"/>
      <c r="AHO27" s="21"/>
      <c r="AHP27" s="21"/>
      <c r="AHQ27" s="21"/>
      <c r="AHR27" s="21"/>
      <c r="AHS27" s="21"/>
      <c r="AHT27" s="21"/>
      <c r="AHU27" s="21"/>
      <c r="AHV27" s="21"/>
      <c r="AHW27" s="21"/>
      <c r="AHX27" s="21"/>
      <c r="AHY27" s="21"/>
      <c r="AHZ27" s="21"/>
      <c r="AIA27" s="21"/>
      <c r="AIB27" s="21"/>
      <c r="AIC27" s="21"/>
      <c r="AID27" s="21"/>
      <c r="AIE27" s="21"/>
      <c r="AIF27" s="21"/>
      <c r="AIG27" s="21"/>
      <c r="AIH27" s="21"/>
      <c r="AII27" s="21"/>
      <c r="AIJ27" s="21"/>
      <c r="AIK27" s="21"/>
      <c r="AIL27" s="21"/>
      <c r="AIM27" s="21"/>
      <c r="AIN27" s="21"/>
      <c r="AIO27" s="21"/>
      <c r="AIP27" s="21"/>
      <c r="AIQ27" s="21"/>
      <c r="AIR27" s="21"/>
      <c r="AIS27" s="21"/>
      <c r="AIT27" s="21"/>
      <c r="AIU27" s="21"/>
      <c r="AIV27" s="21"/>
      <c r="AIW27" s="21"/>
      <c r="AIX27" s="21"/>
      <c r="AIY27" s="21"/>
      <c r="AIZ27" s="21"/>
      <c r="AJA27" s="21"/>
      <c r="AJB27" s="21"/>
      <c r="AJC27" s="21"/>
      <c r="AJD27" s="21"/>
      <c r="AJE27" s="21"/>
      <c r="AJF27" s="21"/>
      <c r="AJG27" s="21"/>
      <c r="AJH27" s="21"/>
      <c r="AJI27" s="21"/>
      <c r="AJJ27" s="21"/>
      <c r="AJK27" s="21"/>
      <c r="AJL27" s="21"/>
      <c r="AJM27" s="21"/>
      <c r="AJN27" s="21"/>
      <c r="AJO27" s="21"/>
      <c r="AJP27" s="21"/>
      <c r="AJQ27" s="21"/>
      <c r="AJR27" s="21"/>
      <c r="AJS27" s="21"/>
      <c r="AJT27" s="21"/>
      <c r="AJU27" s="21"/>
      <c r="AJV27" s="21"/>
      <c r="AJW27" s="21"/>
      <c r="AJX27" s="21"/>
      <c r="AJY27" s="21"/>
      <c r="AJZ27" s="21"/>
      <c r="AKA27" s="21"/>
      <c r="AKB27" s="21"/>
      <c r="AKC27" s="21"/>
      <c r="AKD27" s="21"/>
      <c r="AKE27" s="21"/>
      <c r="AKF27" s="21"/>
      <c r="AKG27" s="21"/>
      <c r="AKH27" s="21"/>
      <c r="AKI27" s="21"/>
      <c r="AKJ27" s="21"/>
      <c r="AKK27" s="21"/>
      <c r="AKL27" s="21"/>
      <c r="AKM27" s="21"/>
      <c r="AKN27" s="21"/>
      <c r="AKO27" s="21"/>
      <c r="AKP27" s="21"/>
      <c r="AKQ27" s="21"/>
      <c r="AKR27" s="21"/>
      <c r="AKS27" s="21"/>
      <c r="AKT27" s="21"/>
      <c r="AKU27" s="21"/>
      <c r="AKV27" s="21"/>
      <c r="AKW27" s="21"/>
      <c r="AKX27" s="21"/>
      <c r="AKY27" s="21"/>
      <c r="AKZ27" s="21"/>
      <c r="ALA27" s="21"/>
      <c r="ALB27" s="21"/>
      <c r="ALC27" s="21"/>
      <c r="ALD27" s="21"/>
      <c r="ALE27" s="21"/>
      <c r="ALF27" s="21"/>
      <c r="ALG27" s="21"/>
      <c r="ALH27" s="21"/>
      <c r="ALI27" s="21"/>
      <c r="ALJ27" s="21"/>
      <c r="ALK27" s="21"/>
      <c r="ALL27" s="21"/>
      <c r="ALM27" s="21"/>
      <c r="ALN27" s="21"/>
      <c r="ALO27" s="21"/>
      <c r="ALP27" s="21"/>
      <c r="ALQ27" s="21"/>
      <c r="ALR27" s="21"/>
      <c r="ALS27" s="21"/>
      <c r="ALT27" s="21"/>
      <c r="ALU27" s="21"/>
      <c r="ALV27" s="21"/>
      <c r="ALW27" s="21"/>
      <c r="ALX27" s="21"/>
      <c r="ALY27" s="21"/>
      <c r="ALZ27" s="21"/>
      <c r="AMA27" s="21"/>
      <c r="AMB27" s="21"/>
      <c r="AMC27" s="21"/>
      <c r="AMD27" s="21"/>
      <c r="AME27" s="21"/>
      <c r="AMF27" s="21"/>
      <c r="AMG27" s="21"/>
      <c r="AMH27" s="21"/>
      <c r="AMI27" s="21"/>
      <c r="AMJ27" s="21"/>
    </row>
    <row r="28" spans="1:1024" x14ac:dyDescent="0.25">
      <c r="A28" s="66"/>
      <c r="B28" s="66"/>
      <c r="C28" s="66"/>
      <c r="D28" s="66"/>
      <c r="E28" s="66"/>
      <c r="F28" s="66"/>
      <c r="G28" s="66"/>
      <c r="H28" s="66"/>
      <c r="I28" s="66"/>
      <c r="J28" s="66"/>
      <c r="K28" s="66"/>
      <c r="L28" s="66"/>
      <c r="M28" s="66"/>
      <c r="N28" s="66"/>
      <c r="O28" s="66"/>
      <c r="P28" s="66"/>
      <c r="Q28" s="66"/>
      <c r="R28" s="66"/>
      <c r="S28" s="66"/>
      <c r="T28" s="66"/>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c r="AAA28" s="21"/>
      <c r="AAB28" s="21"/>
      <c r="AAC28" s="21"/>
      <c r="AAD28" s="21"/>
      <c r="AAE28" s="21"/>
      <c r="AAF28" s="21"/>
      <c r="AAG28" s="21"/>
      <c r="AAH28" s="21"/>
      <c r="AAI28" s="21"/>
      <c r="AAJ28" s="21"/>
      <c r="AAK28" s="21"/>
      <c r="AAL28" s="21"/>
      <c r="AAM28" s="21"/>
      <c r="AAN28" s="21"/>
      <c r="AAO28" s="21"/>
      <c r="AAP28" s="21"/>
      <c r="AAQ28" s="21"/>
      <c r="AAR28" s="21"/>
      <c r="AAS28" s="21"/>
      <c r="AAT28" s="21"/>
      <c r="AAU28" s="21"/>
      <c r="AAV28" s="21"/>
      <c r="AAW28" s="21"/>
      <c r="AAX28" s="21"/>
      <c r="AAY28" s="21"/>
      <c r="AAZ28" s="21"/>
      <c r="ABA28" s="21"/>
      <c r="ABB28" s="21"/>
      <c r="ABC28" s="21"/>
      <c r="ABD28" s="21"/>
      <c r="ABE28" s="21"/>
      <c r="ABF28" s="21"/>
      <c r="ABG28" s="21"/>
      <c r="ABH28" s="21"/>
      <c r="ABI28" s="21"/>
      <c r="ABJ28" s="21"/>
      <c r="ABK28" s="21"/>
      <c r="ABL28" s="21"/>
      <c r="ABM28" s="21"/>
      <c r="ABN28" s="21"/>
      <c r="ABO28" s="21"/>
      <c r="ABP28" s="21"/>
      <c r="ABQ28" s="21"/>
      <c r="ABR28" s="21"/>
      <c r="ABS28" s="21"/>
      <c r="ABT28" s="21"/>
      <c r="ABU28" s="21"/>
      <c r="ABV28" s="21"/>
      <c r="ABW28" s="21"/>
      <c r="ABX28" s="21"/>
      <c r="ABY28" s="21"/>
      <c r="ABZ28" s="21"/>
      <c r="ACA28" s="21"/>
      <c r="ACB28" s="21"/>
      <c r="ACC28" s="21"/>
      <c r="ACD28" s="21"/>
      <c r="ACE28" s="21"/>
      <c r="ACF28" s="21"/>
      <c r="ACG28" s="21"/>
      <c r="ACH28" s="21"/>
      <c r="ACI28" s="21"/>
      <c r="ACJ28" s="21"/>
      <c r="ACK28" s="21"/>
      <c r="ACL28" s="21"/>
      <c r="ACM28" s="21"/>
      <c r="ACN28" s="21"/>
      <c r="ACO28" s="21"/>
      <c r="ACP28" s="21"/>
      <c r="ACQ28" s="21"/>
      <c r="ACR28" s="21"/>
      <c r="ACS28" s="21"/>
      <c r="ACT28" s="21"/>
      <c r="ACU28" s="21"/>
      <c r="ACV28" s="21"/>
      <c r="ACW28" s="21"/>
      <c r="ACX28" s="21"/>
      <c r="ACY28" s="21"/>
      <c r="ACZ28" s="21"/>
      <c r="ADA28" s="21"/>
      <c r="ADB28" s="21"/>
      <c r="ADC28" s="21"/>
      <c r="ADD28" s="21"/>
      <c r="ADE28" s="21"/>
      <c r="ADF28" s="21"/>
      <c r="ADG28" s="21"/>
      <c r="ADH28" s="21"/>
      <c r="ADI28" s="21"/>
      <c r="ADJ28" s="21"/>
      <c r="ADK28" s="21"/>
      <c r="ADL28" s="21"/>
      <c r="ADM28" s="21"/>
      <c r="ADN28" s="21"/>
      <c r="ADO28" s="21"/>
      <c r="ADP28" s="21"/>
      <c r="ADQ28" s="21"/>
      <c r="ADR28" s="21"/>
      <c r="ADS28" s="21"/>
      <c r="ADT28" s="21"/>
      <c r="ADU28" s="21"/>
      <c r="ADV28" s="21"/>
      <c r="ADW28" s="21"/>
      <c r="ADX28" s="21"/>
      <c r="ADY28" s="21"/>
      <c r="ADZ28" s="21"/>
      <c r="AEA28" s="21"/>
      <c r="AEB28" s="21"/>
      <c r="AEC28" s="21"/>
      <c r="AED28" s="21"/>
      <c r="AEE28" s="21"/>
      <c r="AEF28" s="21"/>
      <c r="AEG28" s="21"/>
      <c r="AEH28" s="21"/>
      <c r="AEI28" s="21"/>
      <c r="AEJ28" s="21"/>
      <c r="AEK28" s="21"/>
      <c r="AEL28" s="21"/>
      <c r="AEM28" s="21"/>
      <c r="AEN28" s="21"/>
      <c r="AEO28" s="21"/>
      <c r="AEP28" s="21"/>
      <c r="AEQ28" s="21"/>
      <c r="AER28" s="21"/>
      <c r="AES28" s="21"/>
      <c r="AET28" s="21"/>
      <c r="AEU28" s="21"/>
      <c r="AEV28" s="21"/>
      <c r="AEW28" s="21"/>
      <c r="AEX28" s="21"/>
      <c r="AEY28" s="21"/>
      <c r="AEZ28" s="21"/>
      <c r="AFA28" s="21"/>
      <c r="AFB28" s="21"/>
      <c r="AFC28" s="21"/>
      <c r="AFD28" s="21"/>
      <c r="AFE28" s="21"/>
      <c r="AFF28" s="21"/>
      <c r="AFG28" s="21"/>
      <c r="AFH28" s="21"/>
      <c r="AFI28" s="21"/>
      <c r="AFJ28" s="21"/>
      <c r="AFK28" s="21"/>
      <c r="AFL28" s="21"/>
      <c r="AFM28" s="21"/>
      <c r="AFN28" s="21"/>
      <c r="AFO28" s="21"/>
      <c r="AFP28" s="21"/>
      <c r="AFQ28" s="21"/>
      <c r="AFR28" s="21"/>
      <c r="AFS28" s="21"/>
      <c r="AFT28" s="21"/>
      <c r="AFU28" s="21"/>
      <c r="AFV28" s="21"/>
      <c r="AFW28" s="21"/>
      <c r="AFX28" s="21"/>
      <c r="AFY28" s="21"/>
      <c r="AFZ28" s="21"/>
      <c r="AGA28" s="21"/>
      <c r="AGB28" s="21"/>
      <c r="AGC28" s="21"/>
      <c r="AGD28" s="21"/>
      <c r="AGE28" s="21"/>
      <c r="AGF28" s="21"/>
      <c r="AGG28" s="21"/>
      <c r="AGH28" s="21"/>
      <c r="AGI28" s="21"/>
      <c r="AGJ28" s="21"/>
      <c r="AGK28" s="21"/>
      <c r="AGL28" s="21"/>
      <c r="AGM28" s="21"/>
      <c r="AGN28" s="21"/>
      <c r="AGO28" s="21"/>
      <c r="AGP28" s="21"/>
      <c r="AGQ28" s="21"/>
      <c r="AGR28" s="21"/>
      <c r="AGS28" s="21"/>
      <c r="AGT28" s="21"/>
      <c r="AGU28" s="21"/>
      <c r="AGV28" s="21"/>
      <c r="AGW28" s="21"/>
      <c r="AGX28" s="21"/>
      <c r="AGY28" s="21"/>
      <c r="AGZ28" s="21"/>
      <c r="AHA28" s="21"/>
      <c r="AHB28" s="21"/>
      <c r="AHC28" s="21"/>
      <c r="AHD28" s="21"/>
      <c r="AHE28" s="21"/>
      <c r="AHF28" s="21"/>
      <c r="AHG28" s="21"/>
      <c r="AHH28" s="21"/>
      <c r="AHI28" s="21"/>
      <c r="AHJ28" s="21"/>
      <c r="AHK28" s="21"/>
      <c r="AHL28" s="21"/>
      <c r="AHM28" s="21"/>
      <c r="AHN28" s="21"/>
      <c r="AHO28" s="21"/>
      <c r="AHP28" s="21"/>
      <c r="AHQ28" s="21"/>
      <c r="AHR28" s="21"/>
      <c r="AHS28" s="21"/>
      <c r="AHT28" s="21"/>
      <c r="AHU28" s="21"/>
      <c r="AHV28" s="21"/>
      <c r="AHW28" s="21"/>
      <c r="AHX28" s="21"/>
      <c r="AHY28" s="21"/>
      <c r="AHZ28" s="21"/>
      <c r="AIA28" s="21"/>
      <c r="AIB28" s="21"/>
      <c r="AIC28" s="21"/>
      <c r="AID28" s="21"/>
      <c r="AIE28" s="21"/>
      <c r="AIF28" s="21"/>
      <c r="AIG28" s="21"/>
      <c r="AIH28" s="21"/>
      <c r="AII28" s="21"/>
      <c r="AIJ28" s="21"/>
      <c r="AIK28" s="21"/>
      <c r="AIL28" s="21"/>
      <c r="AIM28" s="21"/>
      <c r="AIN28" s="21"/>
      <c r="AIO28" s="21"/>
      <c r="AIP28" s="21"/>
      <c r="AIQ28" s="21"/>
      <c r="AIR28" s="21"/>
      <c r="AIS28" s="21"/>
      <c r="AIT28" s="21"/>
      <c r="AIU28" s="21"/>
      <c r="AIV28" s="21"/>
      <c r="AIW28" s="21"/>
      <c r="AIX28" s="21"/>
      <c r="AIY28" s="21"/>
      <c r="AIZ28" s="21"/>
      <c r="AJA28" s="21"/>
      <c r="AJB28" s="21"/>
      <c r="AJC28" s="21"/>
      <c r="AJD28" s="21"/>
      <c r="AJE28" s="21"/>
      <c r="AJF28" s="21"/>
      <c r="AJG28" s="21"/>
      <c r="AJH28" s="21"/>
      <c r="AJI28" s="21"/>
      <c r="AJJ28" s="21"/>
      <c r="AJK28" s="21"/>
      <c r="AJL28" s="21"/>
      <c r="AJM28" s="21"/>
      <c r="AJN28" s="21"/>
      <c r="AJO28" s="21"/>
      <c r="AJP28" s="21"/>
      <c r="AJQ28" s="21"/>
      <c r="AJR28" s="21"/>
      <c r="AJS28" s="21"/>
      <c r="AJT28" s="21"/>
      <c r="AJU28" s="21"/>
      <c r="AJV28" s="21"/>
      <c r="AJW28" s="21"/>
      <c r="AJX28" s="21"/>
      <c r="AJY28" s="21"/>
      <c r="AJZ28" s="21"/>
      <c r="AKA28" s="21"/>
      <c r="AKB28" s="21"/>
      <c r="AKC28" s="21"/>
      <c r="AKD28" s="21"/>
      <c r="AKE28" s="21"/>
      <c r="AKF28" s="21"/>
      <c r="AKG28" s="21"/>
      <c r="AKH28" s="21"/>
      <c r="AKI28" s="21"/>
      <c r="AKJ28" s="21"/>
      <c r="AKK28" s="21"/>
      <c r="AKL28" s="21"/>
      <c r="AKM28" s="21"/>
      <c r="AKN28" s="21"/>
      <c r="AKO28" s="21"/>
      <c r="AKP28" s="21"/>
      <c r="AKQ28" s="21"/>
      <c r="AKR28" s="21"/>
      <c r="AKS28" s="21"/>
      <c r="AKT28" s="21"/>
      <c r="AKU28" s="21"/>
      <c r="AKV28" s="21"/>
      <c r="AKW28" s="21"/>
      <c r="AKX28" s="21"/>
      <c r="AKY28" s="21"/>
      <c r="AKZ28" s="21"/>
      <c r="ALA28" s="21"/>
      <c r="ALB28" s="21"/>
      <c r="ALC28" s="21"/>
      <c r="ALD28" s="21"/>
      <c r="ALE28" s="21"/>
      <c r="ALF28" s="21"/>
      <c r="ALG28" s="21"/>
      <c r="ALH28" s="21"/>
      <c r="ALI28" s="21"/>
      <c r="ALJ28" s="21"/>
      <c r="ALK28" s="21"/>
      <c r="ALL28" s="21"/>
      <c r="ALM28" s="21"/>
      <c r="ALN28" s="21"/>
      <c r="ALO28" s="21"/>
      <c r="ALP28" s="21"/>
      <c r="ALQ28" s="21"/>
      <c r="ALR28" s="21"/>
      <c r="ALS28" s="21"/>
      <c r="ALT28" s="21"/>
      <c r="ALU28" s="21"/>
      <c r="ALV28" s="21"/>
      <c r="ALW28" s="21"/>
      <c r="ALX28" s="21"/>
      <c r="ALY28" s="21"/>
      <c r="ALZ28" s="21"/>
      <c r="AMA28" s="21"/>
      <c r="AMB28" s="21"/>
      <c r="AMC28" s="21"/>
      <c r="AMD28" s="21"/>
      <c r="AME28" s="21"/>
      <c r="AMF28" s="21"/>
      <c r="AMG28" s="21"/>
      <c r="AMH28" s="21"/>
      <c r="AMI28" s="21"/>
      <c r="AMJ28" s="21"/>
    </row>
    <row r="29" spans="1:1024" x14ac:dyDescent="0.25">
      <c r="A29" s="66"/>
      <c r="B29" s="66"/>
      <c r="C29" s="66"/>
      <c r="D29" s="66"/>
      <c r="E29" s="66"/>
      <c r="F29" s="66"/>
      <c r="G29" s="66"/>
      <c r="H29" s="66"/>
      <c r="I29" s="66"/>
      <c r="J29" s="66"/>
      <c r="K29" s="66"/>
      <c r="L29" s="66"/>
      <c r="M29" s="66"/>
      <c r="N29" s="66"/>
      <c r="O29" s="66"/>
      <c r="P29" s="66"/>
      <c r="Q29" s="66"/>
      <c r="R29" s="66"/>
      <c r="S29" s="66"/>
      <c r="T29" s="66"/>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c r="AAA29" s="21"/>
      <c r="AAB29" s="21"/>
      <c r="AAC29" s="21"/>
      <c r="AAD29" s="21"/>
      <c r="AAE29" s="21"/>
      <c r="AAF29" s="21"/>
      <c r="AAG29" s="21"/>
      <c r="AAH29" s="21"/>
      <c r="AAI29" s="21"/>
      <c r="AAJ29" s="21"/>
      <c r="AAK29" s="21"/>
      <c r="AAL29" s="21"/>
      <c r="AAM29" s="21"/>
      <c r="AAN29" s="21"/>
      <c r="AAO29" s="21"/>
      <c r="AAP29" s="21"/>
      <c r="AAQ29" s="21"/>
      <c r="AAR29" s="21"/>
      <c r="AAS29" s="21"/>
      <c r="AAT29" s="21"/>
      <c r="AAU29" s="21"/>
      <c r="AAV29" s="21"/>
      <c r="AAW29" s="21"/>
      <c r="AAX29" s="21"/>
      <c r="AAY29" s="21"/>
      <c r="AAZ29" s="21"/>
      <c r="ABA29" s="21"/>
      <c r="ABB29" s="21"/>
      <c r="ABC29" s="21"/>
      <c r="ABD29" s="21"/>
      <c r="ABE29" s="21"/>
      <c r="ABF29" s="21"/>
      <c r="ABG29" s="21"/>
      <c r="ABH29" s="21"/>
      <c r="ABI29" s="21"/>
      <c r="ABJ29" s="21"/>
      <c r="ABK29" s="21"/>
      <c r="ABL29" s="21"/>
      <c r="ABM29" s="21"/>
      <c r="ABN29" s="21"/>
      <c r="ABO29" s="21"/>
      <c r="ABP29" s="21"/>
      <c r="ABQ29" s="21"/>
      <c r="ABR29" s="21"/>
      <c r="ABS29" s="21"/>
      <c r="ABT29" s="21"/>
      <c r="ABU29" s="21"/>
      <c r="ABV29" s="21"/>
      <c r="ABW29" s="21"/>
      <c r="ABX29" s="21"/>
      <c r="ABY29" s="21"/>
      <c r="ABZ29" s="21"/>
      <c r="ACA29" s="21"/>
      <c r="ACB29" s="21"/>
      <c r="ACC29" s="21"/>
      <c r="ACD29" s="21"/>
      <c r="ACE29" s="21"/>
      <c r="ACF29" s="21"/>
      <c r="ACG29" s="21"/>
      <c r="ACH29" s="21"/>
      <c r="ACI29" s="21"/>
      <c r="ACJ29" s="21"/>
      <c r="ACK29" s="21"/>
      <c r="ACL29" s="21"/>
      <c r="ACM29" s="21"/>
      <c r="ACN29" s="21"/>
      <c r="ACO29" s="21"/>
      <c r="ACP29" s="21"/>
      <c r="ACQ29" s="21"/>
      <c r="ACR29" s="21"/>
      <c r="ACS29" s="21"/>
      <c r="ACT29" s="21"/>
      <c r="ACU29" s="21"/>
      <c r="ACV29" s="21"/>
      <c r="ACW29" s="21"/>
      <c r="ACX29" s="21"/>
      <c r="ACY29" s="21"/>
      <c r="ACZ29" s="21"/>
      <c r="ADA29" s="21"/>
      <c r="ADB29" s="21"/>
      <c r="ADC29" s="21"/>
      <c r="ADD29" s="21"/>
      <c r="ADE29" s="21"/>
      <c r="ADF29" s="21"/>
      <c r="ADG29" s="21"/>
      <c r="ADH29" s="21"/>
      <c r="ADI29" s="21"/>
      <c r="ADJ29" s="21"/>
      <c r="ADK29" s="21"/>
      <c r="ADL29" s="21"/>
      <c r="ADM29" s="21"/>
      <c r="ADN29" s="21"/>
      <c r="ADO29" s="21"/>
      <c r="ADP29" s="21"/>
      <c r="ADQ29" s="21"/>
      <c r="ADR29" s="21"/>
      <c r="ADS29" s="21"/>
      <c r="ADT29" s="21"/>
      <c r="ADU29" s="21"/>
      <c r="ADV29" s="21"/>
      <c r="ADW29" s="21"/>
      <c r="ADX29" s="21"/>
      <c r="ADY29" s="21"/>
      <c r="ADZ29" s="21"/>
      <c r="AEA29" s="21"/>
      <c r="AEB29" s="21"/>
      <c r="AEC29" s="21"/>
      <c r="AED29" s="21"/>
      <c r="AEE29" s="21"/>
      <c r="AEF29" s="21"/>
      <c r="AEG29" s="21"/>
      <c r="AEH29" s="21"/>
      <c r="AEI29" s="21"/>
      <c r="AEJ29" s="21"/>
      <c r="AEK29" s="21"/>
      <c r="AEL29" s="21"/>
      <c r="AEM29" s="21"/>
      <c r="AEN29" s="21"/>
      <c r="AEO29" s="21"/>
      <c r="AEP29" s="21"/>
      <c r="AEQ29" s="21"/>
      <c r="AER29" s="21"/>
      <c r="AES29" s="21"/>
      <c r="AET29" s="21"/>
      <c r="AEU29" s="21"/>
      <c r="AEV29" s="21"/>
      <c r="AEW29" s="21"/>
      <c r="AEX29" s="21"/>
      <c r="AEY29" s="21"/>
      <c r="AEZ29" s="21"/>
      <c r="AFA29" s="21"/>
      <c r="AFB29" s="21"/>
      <c r="AFC29" s="21"/>
      <c r="AFD29" s="21"/>
      <c r="AFE29" s="21"/>
      <c r="AFF29" s="21"/>
      <c r="AFG29" s="21"/>
      <c r="AFH29" s="21"/>
      <c r="AFI29" s="21"/>
      <c r="AFJ29" s="21"/>
      <c r="AFK29" s="21"/>
      <c r="AFL29" s="21"/>
      <c r="AFM29" s="21"/>
      <c r="AFN29" s="21"/>
      <c r="AFO29" s="21"/>
      <c r="AFP29" s="21"/>
      <c r="AFQ29" s="21"/>
      <c r="AFR29" s="21"/>
      <c r="AFS29" s="21"/>
      <c r="AFT29" s="21"/>
      <c r="AFU29" s="21"/>
      <c r="AFV29" s="21"/>
      <c r="AFW29" s="21"/>
      <c r="AFX29" s="21"/>
      <c r="AFY29" s="21"/>
      <c r="AFZ29" s="21"/>
      <c r="AGA29" s="21"/>
      <c r="AGB29" s="21"/>
      <c r="AGC29" s="21"/>
      <c r="AGD29" s="21"/>
      <c r="AGE29" s="21"/>
      <c r="AGF29" s="21"/>
      <c r="AGG29" s="21"/>
      <c r="AGH29" s="21"/>
      <c r="AGI29" s="21"/>
      <c r="AGJ29" s="21"/>
      <c r="AGK29" s="21"/>
      <c r="AGL29" s="21"/>
      <c r="AGM29" s="21"/>
      <c r="AGN29" s="21"/>
      <c r="AGO29" s="21"/>
      <c r="AGP29" s="21"/>
      <c r="AGQ29" s="21"/>
      <c r="AGR29" s="21"/>
      <c r="AGS29" s="21"/>
      <c r="AGT29" s="21"/>
      <c r="AGU29" s="21"/>
      <c r="AGV29" s="21"/>
      <c r="AGW29" s="21"/>
      <c r="AGX29" s="21"/>
      <c r="AGY29" s="21"/>
      <c r="AGZ29" s="21"/>
      <c r="AHA29" s="21"/>
      <c r="AHB29" s="21"/>
      <c r="AHC29" s="21"/>
      <c r="AHD29" s="21"/>
      <c r="AHE29" s="21"/>
      <c r="AHF29" s="21"/>
      <c r="AHG29" s="21"/>
      <c r="AHH29" s="21"/>
      <c r="AHI29" s="21"/>
      <c r="AHJ29" s="21"/>
      <c r="AHK29" s="21"/>
      <c r="AHL29" s="21"/>
      <c r="AHM29" s="21"/>
      <c r="AHN29" s="21"/>
      <c r="AHO29" s="21"/>
      <c r="AHP29" s="21"/>
      <c r="AHQ29" s="21"/>
      <c r="AHR29" s="21"/>
      <c r="AHS29" s="21"/>
      <c r="AHT29" s="21"/>
      <c r="AHU29" s="21"/>
      <c r="AHV29" s="21"/>
      <c r="AHW29" s="21"/>
      <c r="AHX29" s="21"/>
      <c r="AHY29" s="21"/>
      <c r="AHZ29" s="21"/>
      <c r="AIA29" s="21"/>
      <c r="AIB29" s="21"/>
      <c r="AIC29" s="21"/>
      <c r="AID29" s="21"/>
      <c r="AIE29" s="21"/>
      <c r="AIF29" s="21"/>
      <c r="AIG29" s="21"/>
      <c r="AIH29" s="21"/>
      <c r="AII29" s="21"/>
      <c r="AIJ29" s="21"/>
      <c r="AIK29" s="21"/>
      <c r="AIL29" s="21"/>
      <c r="AIM29" s="21"/>
      <c r="AIN29" s="21"/>
      <c r="AIO29" s="21"/>
      <c r="AIP29" s="21"/>
      <c r="AIQ29" s="21"/>
      <c r="AIR29" s="21"/>
      <c r="AIS29" s="21"/>
      <c r="AIT29" s="21"/>
      <c r="AIU29" s="21"/>
      <c r="AIV29" s="21"/>
      <c r="AIW29" s="21"/>
      <c r="AIX29" s="21"/>
      <c r="AIY29" s="21"/>
      <c r="AIZ29" s="21"/>
      <c r="AJA29" s="21"/>
      <c r="AJB29" s="21"/>
      <c r="AJC29" s="21"/>
      <c r="AJD29" s="21"/>
      <c r="AJE29" s="21"/>
      <c r="AJF29" s="21"/>
      <c r="AJG29" s="21"/>
      <c r="AJH29" s="21"/>
      <c r="AJI29" s="21"/>
      <c r="AJJ29" s="21"/>
      <c r="AJK29" s="21"/>
      <c r="AJL29" s="21"/>
      <c r="AJM29" s="21"/>
      <c r="AJN29" s="21"/>
      <c r="AJO29" s="21"/>
      <c r="AJP29" s="21"/>
      <c r="AJQ29" s="21"/>
      <c r="AJR29" s="21"/>
      <c r="AJS29" s="21"/>
      <c r="AJT29" s="21"/>
      <c r="AJU29" s="21"/>
      <c r="AJV29" s="21"/>
      <c r="AJW29" s="21"/>
      <c r="AJX29" s="21"/>
      <c r="AJY29" s="21"/>
      <c r="AJZ29" s="21"/>
      <c r="AKA29" s="21"/>
      <c r="AKB29" s="21"/>
      <c r="AKC29" s="21"/>
      <c r="AKD29" s="21"/>
      <c r="AKE29" s="21"/>
      <c r="AKF29" s="21"/>
      <c r="AKG29" s="21"/>
      <c r="AKH29" s="21"/>
      <c r="AKI29" s="21"/>
      <c r="AKJ29" s="21"/>
      <c r="AKK29" s="21"/>
      <c r="AKL29" s="21"/>
      <c r="AKM29" s="21"/>
      <c r="AKN29" s="21"/>
      <c r="AKO29" s="21"/>
      <c r="AKP29" s="21"/>
      <c r="AKQ29" s="21"/>
      <c r="AKR29" s="21"/>
      <c r="AKS29" s="21"/>
      <c r="AKT29" s="21"/>
      <c r="AKU29" s="21"/>
      <c r="AKV29" s="21"/>
      <c r="AKW29" s="21"/>
      <c r="AKX29" s="21"/>
      <c r="AKY29" s="21"/>
      <c r="AKZ29" s="21"/>
      <c r="ALA29" s="21"/>
      <c r="ALB29" s="21"/>
      <c r="ALC29" s="21"/>
      <c r="ALD29" s="21"/>
      <c r="ALE29" s="21"/>
      <c r="ALF29" s="21"/>
      <c r="ALG29" s="21"/>
      <c r="ALH29" s="21"/>
      <c r="ALI29" s="21"/>
      <c r="ALJ29" s="21"/>
      <c r="ALK29" s="21"/>
      <c r="ALL29" s="21"/>
      <c r="ALM29" s="21"/>
      <c r="ALN29" s="21"/>
      <c r="ALO29" s="21"/>
      <c r="ALP29" s="21"/>
      <c r="ALQ29" s="21"/>
      <c r="ALR29" s="21"/>
      <c r="ALS29" s="21"/>
      <c r="ALT29" s="21"/>
      <c r="ALU29" s="21"/>
      <c r="ALV29" s="21"/>
      <c r="ALW29" s="21"/>
      <c r="ALX29" s="21"/>
      <c r="ALY29" s="21"/>
      <c r="ALZ29" s="21"/>
      <c r="AMA29" s="21"/>
      <c r="AMB29" s="21"/>
      <c r="AMC29" s="21"/>
      <c r="AMD29" s="21"/>
      <c r="AME29" s="21"/>
      <c r="AMF29" s="21"/>
      <c r="AMG29" s="21"/>
      <c r="AMH29" s="21"/>
      <c r="AMI29" s="21"/>
      <c r="AMJ29" s="21"/>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1"/>
      <c r="AGF33" s="21"/>
      <c r="AGG33" s="21"/>
      <c r="AGH33" s="21"/>
      <c r="AGI33" s="21"/>
      <c r="AGJ33" s="21"/>
      <c r="AGK33" s="21"/>
      <c r="AGL33" s="21"/>
      <c r="AGM33" s="21"/>
      <c r="AGN33" s="21"/>
      <c r="AGO33" s="21"/>
      <c r="AGP33" s="21"/>
      <c r="AGQ33" s="21"/>
      <c r="AGR33" s="21"/>
      <c r="AGS33" s="21"/>
      <c r="AGT33" s="21"/>
      <c r="AGU33" s="21"/>
      <c r="AGV33" s="21"/>
      <c r="AGW33" s="21"/>
      <c r="AGX33" s="21"/>
      <c r="AGY33" s="21"/>
      <c r="AGZ33" s="21"/>
      <c r="AHA33" s="21"/>
      <c r="AHB33" s="21"/>
      <c r="AHC33" s="21"/>
      <c r="AHD33" s="21"/>
      <c r="AHE33" s="21"/>
      <c r="AHF33" s="21"/>
      <c r="AHG33" s="21"/>
      <c r="AHH33" s="21"/>
      <c r="AHI33" s="21"/>
      <c r="AHJ33" s="21"/>
      <c r="AHK33" s="21"/>
      <c r="AHL33" s="21"/>
      <c r="AHM33" s="21"/>
      <c r="AHN33" s="21"/>
      <c r="AHO33" s="21"/>
      <c r="AHP33" s="21"/>
      <c r="AHQ33" s="21"/>
      <c r="AHR33" s="21"/>
      <c r="AHS33" s="21"/>
      <c r="AHT33" s="21"/>
      <c r="AHU33" s="21"/>
      <c r="AHV33" s="21"/>
      <c r="AHW33" s="21"/>
      <c r="AHX33" s="21"/>
      <c r="AHY33" s="21"/>
      <c r="AHZ33" s="21"/>
      <c r="AIA33" s="21"/>
      <c r="AIB33" s="21"/>
      <c r="AIC33" s="21"/>
      <c r="AID33" s="21"/>
      <c r="AIE33" s="21"/>
      <c r="AIF33" s="21"/>
      <c r="AIG33" s="21"/>
      <c r="AIH33" s="21"/>
      <c r="AII33" s="21"/>
      <c r="AIJ33" s="21"/>
      <c r="AIK33" s="21"/>
      <c r="AIL33" s="21"/>
      <c r="AIM33" s="21"/>
      <c r="AIN33" s="21"/>
      <c r="AIO33" s="21"/>
      <c r="AIP33" s="21"/>
      <c r="AIQ33" s="21"/>
      <c r="AIR33" s="21"/>
      <c r="AIS33" s="21"/>
      <c r="AIT33" s="21"/>
      <c r="AIU33" s="21"/>
      <c r="AIV33" s="21"/>
      <c r="AIW33" s="21"/>
      <c r="AIX33" s="21"/>
      <c r="AIY33" s="21"/>
      <c r="AIZ33" s="21"/>
      <c r="AJA33" s="21"/>
      <c r="AJB33" s="21"/>
      <c r="AJC33" s="21"/>
      <c r="AJD33" s="21"/>
      <c r="AJE33" s="21"/>
      <c r="AJF33" s="21"/>
      <c r="AJG33" s="21"/>
      <c r="AJH33" s="21"/>
      <c r="AJI33" s="21"/>
      <c r="AJJ33" s="21"/>
      <c r="AJK33" s="21"/>
      <c r="AJL33" s="21"/>
      <c r="AJM33" s="21"/>
      <c r="AJN33" s="21"/>
      <c r="AJO33" s="21"/>
      <c r="AJP33" s="21"/>
      <c r="AJQ33" s="21"/>
      <c r="AJR33" s="21"/>
      <c r="AJS33" s="21"/>
      <c r="AJT33" s="21"/>
      <c r="AJU33" s="21"/>
      <c r="AJV33" s="21"/>
      <c r="AJW33" s="21"/>
      <c r="AJX33" s="21"/>
      <c r="AJY33" s="21"/>
      <c r="AJZ33" s="21"/>
      <c r="AKA33" s="21"/>
      <c r="AKB33" s="21"/>
      <c r="AKC33" s="21"/>
      <c r="AKD33" s="21"/>
      <c r="AKE33" s="21"/>
      <c r="AKF33" s="21"/>
      <c r="AKG33" s="21"/>
      <c r="AKH33" s="21"/>
      <c r="AKI33" s="21"/>
      <c r="AKJ33" s="21"/>
      <c r="AKK33" s="21"/>
      <c r="AKL33" s="21"/>
      <c r="AKM33" s="21"/>
      <c r="AKN33" s="21"/>
      <c r="AKO33" s="21"/>
      <c r="AKP33" s="21"/>
      <c r="AKQ33" s="21"/>
      <c r="AKR33" s="21"/>
      <c r="AKS33" s="21"/>
      <c r="AKT33" s="21"/>
      <c r="AKU33" s="21"/>
      <c r="AKV33" s="21"/>
      <c r="AKW33" s="21"/>
      <c r="AKX33" s="21"/>
      <c r="AKY33" s="21"/>
      <c r="AKZ33" s="21"/>
      <c r="ALA33" s="21"/>
      <c r="ALB33" s="21"/>
      <c r="ALC33" s="21"/>
      <c r="ALD33" s="21"/>
      <c r="ALE33" s="21"/>
      <c r="ALF33" s="21"/>
      <c r="ALG33" s="21"/>
      <c r="ALH33" s="21"/>
      <c r="ALI33" s="21"/>
      <c r="ALJ33" s="21"/>
      <c r="ALK33" s="21"/>
      <c r="ALL33" s="21"/>
      <c r="ALM33" s="21"/>
      <c r="ALN33" s="21"/>
      <c r="ALO33" s="21"/>
      <c r="ALP33" s="21"/>
      <c r="ALQ33" s="21"/>
      <c r="ALR33" s="21"/>
      <c r="ALS33" s="21"/>
      <c r="ALT33" s="21"/>
      <c r="ALU33" s="21"/>
      <c r="ALV33" s="21"/>
      <c r="ALW33" s="21"/>
      <c r="ALX33" s="21"/>
      <c r="ALY33" s="21"/>
      <c r="ALZ33" s="21"/>
      <c r="AMA33" s="21"/>
      <c r="AMB33" s="21"/>
      <c r="AMC33" s="21"/>
      <c r="AMD33" s="21"/>
      <c r="AME33" s="21"/>
      <c r="AMF33" s="21"/>
      <c r="AMG33" s="21"/>
      <c r="AMH33" s="21"/>
      <c r="AMI33" s="21"/>
      <c r="AMJ33" s="21"/>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c r="AAA34" s="21"/>
      <c r="AAB34" s="21"/>
      <c r="AAC34" s="21"/>
      <c r="AAD34" s="21"/>
      <c r="AAE34" s="21"/>
      <c r="AAF34" s="21"/>
      <c r="AAG34" s="21"/>
      <c r="AAH34" s="21"/>
      <c r="AAI34" s="21"/>
      <c r="AAJ34" s="21"/>
      <c r="AAK34" s="21"/>
      <c r="AAL34" s="21"/>
      <c r="AAM34" s="21"/>
      <c r="AAN34" s="21"/>
      <c r="AAO34" s="21"/>
      <c r="AAP34" s="21"/>
      <c r="AAQ34" s="21"/>
      <c r="AAR34" s="21"/>
      <c r="AAS34" s="21"/>
      <c r="AAT34" s="21"/>
      <c r="AAU34" s="21"/>
      <c r="AAV34" s="21"/>
      <c r="AAW34" s="21"/>
      <c r="AAX34" s="21"/>
      <c r="AAY34" s="21"/>
      <c r="AAZ34" s="21"/>
      <c r="ABA34" s="21"/>
      <c r="ABB34" s="21"/>
      <c r="ABC34" s="21"/>
      <c r="ABD34" s="21"/>
      <c r="ABE34" s="21"/>
      <c r="ABF34" s="21"/>
      <c r="ABG34" s="21"/>
      <c r="ABH34" s="21"/>
      <c r="ABI34" s="21"/>
      <c r="ABJ34" s="21"/>
      <c r="ABK34" s="21"/>
      <c r="ABL34" s="21"/>
      <c r="ABM34" s="21"/>
      <c r="ABN34" s="21"/>
      <c r="ABO34" s="21"/>
      <c r="ABP34" s="21"/>
      <c r="ABQ34" s="21"/>
      <c r="ABR34" s="21"/>
      <c r="ABS34" s="21"/>
      <c r="ABT34" s="21"/>
      <c r="ABU34" s="21"/>
      <c r="ABV34" s="21"/>
      <c r="ABW34" s="21"/>
      <c r="ABX34" s="21"/>
      <c r="ABY34" s="21"/>
      <c r="ABZ34" s="21"/>
      <c r="ACA34" s="21"/>
      <c r="ACB34" s="21"/>
      <c r="ACC34" s="21"/>
      <c r="ACD34" s="21"/>
      <c r="ACE34" s="21"/>
      <c r="ACF34" s="21"/>
      <c r="ACG34" s="21"/>
      <c r="ACH34" s="21"/>
      <c r="ACI34" s="21"/>
      <c r="ACJ34" s="21"/>
      <c r="ACK34" s="21"/>
      <c r="ACL34" s="21"/>
      <c r="ACM34" s="21"/>
      <c r="ACN34" s="21"/>
      <c r="ACO34" s="21"/>
      <c r="ACP34" s="21"/>
      <c r="ACQ34" s="21"/>
      <c r="ACR34" s="21"/>
      <c r="ACS34" s="21"/>
      <c r="ACT34" s="21"/>
      <c r="ACU34" s="21"/>
      <c r="ACV34" s="21"/>
      <c r="ACW34" s="21"/>
      <c r="ACX34" s="21"/>
      <c r="ACY34" s="21"/>
      <c r="ACZ34" s="21"/>
      <c r="ADA34" s="21"/>
      <c r="ADB34" s="21"/>
      <c r="ADC34" s="21"/>
      <c r="ADD34" s="21"/>
      <c r="ADE34" s="21"/>
      <c r="ADF34" s="21"/>
      <c r="ADG34" s="21"/>
      <c r="ADH34" s="21"/>
      <c r="ADI34" s="21"/>
      <c r="ADJ34" s="21"/>
      <c r="ADK34" s="21"/>
      <c r="ADL34" s="21"/>
      <c r="ADM34" s="21"/>
      <c r="ADN34" s="21"/>
      <c r="ADO34" s="21"/>
      <c r="ADP34" s="21"/>
      <c r="ADQ34" s="21"/>
      <c r="ADR34" s="21"/>
      <c r="ADS34" s="21"/>
      <c r="ADT34" s="21"/>
      <c r="ADU34" s="21"/>
      <c r="ADV34" s="21"/>
      <c r="ADW34" s="21"/>
      <c r="ADX34" s="21"/>
      <c r="ADY34" s="21"/>
      <c r="ADZ34" s="21"/>
      <c r="AEA34" s="21"/>
      <c r="AEB34" s="21"/>
      <c r="AEC34" s="21"/>
      <c r="AED34" s="21"/>
      <c r="AEE34" s="21"/>
      <c r="AEF34" s="21"/>
      <c r="AEG34" s="21"/>
      <c r="AEH34" s="21"/>
      <c r="AEI34" s="21"/>
      <c r="AEJ34" s="21"/>
      <c r="AEK34" s="21"/>
      <c r="AEL34" s="21"/>
      <c r="AEM34" s="21"/>
      <c r="AEN34" s="21"/>
      <c r="AEO34" s="21"/>
      <c r="AEP34" s="21"/>
      <c r="AEQ34" s="21"/>
      <c r="AER34" s="21"/>
      <c r="AES34" s="21"/>
      <c r="AET34" s="21"/>
      <c r="AEU34" s="21"/>
      <c r="AEV34" s="21"/>
      <c r="AEW34" s="21"/>
      <c r="AEX34" s="21"/>
      <c r="AEY34" s="21"/>
      <c r="AEZ34" s="21"/>
      <c r="AFA34" s="21"/>
      <c r="AFB34" s="21"/>
      <c r="AFC34" s="21"/>
      <c r="AFD34" s="21"/>
      <c r="AFE34" s="21"/>
      <c r="AFF34" s="21"/>
      <c r="AFG34" s="21"/>
      <c r="AFH34" s="21"/>
      <c r="AFI34" s="21"/>
      <c r="AFJ34" s="21"/>
      <c r="AFK34" s="21"/>
      <c r="AFL34" s="21"/>
      <c r="AFM34" s="21"/>
      <c r="AFN34" s="21"/>
      <c r="AFO34" s="21"/>
      <c r="AFP34" s="21"/>
      <c r="AFQ34" s="21"/>
      <c r="AFR34" s="21"/>
      <c r="AFS34" s="21"/>
      <c r="AFT34" s="21"/>
      <c r="AFU34" s="21"/>
      <c r="AFV34" s="21"/>
      <c r="AFW34" s="21"/>
      <c r="AFX34" s="21"/>
      <c r="AFY34" s="21"/>
      <c r="AFZ34" s="21"/>
      <c r="AGA34" s="21"/>
      <c r="AGB34" s="21"/>
      <c r="AGC34" s="21"/>
      <c r="AGD34" s="21"/>
      <c r="AGE34" s="21"/>
      <c r="AGF34" s="21"/>
      <c r="AGG34" s="21"/>
      <c r="AGH34" s="21"/>
      <c r="AGI34" s="21"/>
      <c r="AGJ34" s="21"/>
      <c r="AGK34" s="21"/>
      <c r="AGL34" s="21"/>
      <c r="AGM34" s="21"/>
      <c r="AGN34" s="21"/>
      <c r="AGO34" s="21"/>
      <c r="AGP34" s="21"/>
      <c r="AGQ34" s="21"/>
      <c r="AGR34" s="21"/>
      <c r="AGS34" s="21"/>
      <c r="AGT34" s="21"/>
      <c r="AGU34" s="21"/>
      <c r="AGV34" s="21"/>
      <c r="AGW34" s="21"/>
      <c r="AGX34" s="21"/>
      <c r="AGY34" s="21"/>
      <c r="AGZ34" s="21"/>
      <c r="AHA34" s="21"/>
      <c r="AHB34" s="21"/>
      <c r="AHC34" s="21"/>
      <c r="AHD34" s="21"/>
      <c r="AHE34" s="21"/>
      <c r="AHF34" s="21"/>
      <c r="AHG34" s="21"/>
      <c r="AHH34" s="21"/>
      <c r="AHI34" s="21"/>
      <c r="AHJ34" s="21"/>
      <c r="AHK34" s="21"/>
      <c r="AHL34" s="21"/>
      <c r="AHM34" s="21"/>
      <c r="AHN34" s="21"/>
      <c r="AHO34" s="21"/>
      <c r="AHP34" s="21"/>
      <c r="AHQ34" s="21"/>
      <c r="AHR34" s="21"/>
      <c r="AHS34" s="21"/>
      <c r="AHT34" s="21"/>
      <c r="AHU34" s="21"/>
      <c r="AHV34" s="21"/>
      <c r="AHW34" s="21"/>
      <c r="AHX34" s="21"/>
      <c r="AHY34" s="21"/>
      <c r="AHZ34" s="21"/>
      <c r="AIA34" s="21"/>
      <c r="AIB34" s="21"/>
      <c r="AIC34" s="21"/>
      <c r="AID34" s="21"/>
      <c r="AIE34" s="21"/>
      <c r="AIF34" s="21"/>
      <c r="AIG34" s="21"/>
      <c r="AIH34" s="21"/>
      <c r="AII34" s="21"/>
      <c r="AIJ34" s="21"/>
      <c r="AIK34" s="21"/>
      <c r="AIL34" s="21"/>
      <c r="AIM34" s="21"/>
      <c r="AIN34" s="21"/>
      <c r="AIO34" s="21"/>
      <c r="AIP34" s="21"/>
      <c r="AIQ34" s="21"/>
      <c r="AIR34" s="21"/>
      <c r="AIS34" s="21"/>
      <c r="AIT34" s="21"/>
      <c r="AIU34" s="21"/>
      <c r="AIV34" s="21"/>
      <c r="AIW34" s="21"/>
      <c r="AIX34" s="21"/>
      <c r="AIY34" s="21"/>
      <c r="AIZ34" s="21"/>
      <c r="AJA34" s="21"/>
      <c r="AJB34" s="21"/>
      <c r="AJC34" s="21"/>
      <c r="AJD34" s="21"/>
      <c r="AJE34" s="21"/>
      <c r="AJF34" s="21"/>
      <c r="AJG34" s="21"/>
      <c r="AJH34" s="21"/>
      <c r="AJI34" s="21"/>
      <c r="AJJ34" s="21"/>
      <c r="AJK34" s="21"/>
      <c r="AJL34" s="21"/>
      <c r="AJM34" s="21"/>
      <c r="AJN34" s="21"/>
      <c r="AJO34" s="21"/>
      <c r="AJP34" s="21"/>
      <c r="AJQ34" s="21"/>
      <c r="AJR34" s="21"/>
      <c r="AJS34" s="21"/>
      <c r="AJT34" s="21"/>
      <c r="AJU34" s="21"/>
      <c r="AJV34" s="21"/>
      <c r="AJW34" s="21"/>
      <c r="AJX34" s="21"/>
      <c r="AJY34" s="21"/>
      <c r="AJZ34" s="21"/>
      <c r="AKA34" s="21"/>
      <c r="AKB34" s="21"/>
      <c r="AKC34" s="21"/>
      <c r="AKD34" s="21"/>
      <c r="AKE34" s="21"/>
      <c r="AKF34" s="21"/>
      <c r="AKG34" s="21"/>
      <c r="AKH34" s="21"/>
      <c r="AKI34" s="21"/>
      <c r="AKJ34" s="21"/>
      <c r="AKK34" s="21"/>
      <c r="AKL34" s="21"/>
      <c r="AKM34" s="21"/>
      <c r="AKN34" s="21"/>
      <c r="AKO34" s="21"/>
      <c r="AKP34" s="21"/>
      <c r="AKQ34" s="21"/>
      <c r="AKR34" s="21"/>
      <c r="AKS34" s="21"/>
      <c r="AKT34" s="21"/>
      <c r="AKU34" s="21"/>
      <c r="AKV34" s="21"/>
      <c r="AKW34" s="21"/>
      <c r="AKX34" s="21"/>
      <c r="AKY34" s="21"/>
      <c r="AKZ34" s="21"/>
      <c r="ALA34" s="21"/>
      <c r="ALB34" s="21"/>
      <c r="ALC34" s="21"/>
      <c r="ALD34" s="21"/>
      <c r="ALE34" s="21"/>
      <c r="ALF34" s="21"/>
      <c r="ALG34" s="21"/>
      <c r="ALH34" s="21"/>
      <c r="ALI34" s="21"/>
      <c r="ALJ34" s="21"/>
      <c r="ALK34" s="21"/>
      <c r="ALL34" s="21"/>
      <c r="ALM34" s="21"/>
      <c r="ALN34" s="21"/>
      <c r="ALO34" s="21"/>
      <c r="ALP34" s="21"/>
      <c r="ALQ34" s="21"/>
      <c r="ALR34" s="21"/>
      <c r="ALS34" s="21"/>
      <c r="ALT34" s="21"/>
      <c r="ALU34" s="21"/>
      <c r="ALV34" s="21"/>
      <c r="ALW34" s="21"/>
      <c r="ALX34" s="21"/>
      <c r="ALY34" s="21"/>
      <c r="ALZ34" s="21"/>
      <c r="AMA34" s="21"/>
      <c r="AMB34" s="21"/>
      <c r="AMC34" s="21"/>
      <c r="AMD34" s="21"/>
      <c r="AME34" s="21"/>
      <c r="AMF34" s="21"/>
      <c r="AMG34" s="21"/>
      <c r="AMH34" s="21"/>
      <c r="AMI34" s="21"/>
      <c r="AMJ34" s="21"/>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c r="AAA36" s="21"/>
      <c r="AAB36" s="21"/>
      <c r="AAC36" s="21"/>
      <c r="AAD36" s="21"/>
      <c r="AAE36" s="21"/>
      <c r="AAF36" s="21"/>
      <c r="AAG36" s="21"/>
      <c r="AAH36" s="21"/>
      <c r="AAI36" s="21"/>
      <c r="AAJ36" s="21"/>
      <c r="AAK36" s="21"/>
      <c r="AAL36" s="21"/>
      <c r="AAM36" s="21"/>
      <c r="AAN36" s="21"/>
      <c r="AAO36" s="21"/>
      <c r="AAP36" s="21"/>
      <c r="AAQ36" s="21"/>
      <c r="AAR36" s="21"/>
      <c r="AAS36" s="21"/>
      <c r="AAT36" s="21"/>
      <c r="AAU36" s="21"/>
      <c r="AAV36" s="21"/>
      <c r="AAW36" s="21"/>
      <c r="AAX36" s="21"/>
      <c r="AAY36" s="21"/>
      <c r="AAZ36" s="21"/>
      <c r="ABA36" s="21"/>
      <c r="ABB36" s="21"/>
      <c r="ABC36" s="21"/>
      <c r="ABD36" s="21"/>
      <c r="ABE36" s="21"/>
      <c r="ABF36" s="21"/>
      <c r="ABG36" s="21"/>
      <c r="ABH36" s="21"/>
      <c r="ABI36" s="21"/>
      <c r="ABJ36" s="21"/>
      <c r="ABK36" s="21"/>
      <c r="ABL36" s="21"/>
      <c r="ABM36" s="21"/>
      <c r="ABN36" s="21"/>
      <c r="ABO36" s="21"/>
      <c r="ABP36" s="21"/>
      <c r="ABQ36" s="21"/>
      <c r="ABR36" s="21"/>
      <c r="ABS36" s="21"/>
      <c r="ABT36" s="21"/>
      <c r="ABU36" s="21"/>
      <c r="ABV36" s="21"/>
      <c r="ABW36" s="21"/>
      <c r="ABX36" s="21"/>
      <c r="ABY36" s="21"/>
      <c r="ABZ36" s="21"/>
      <c r="ACA36" s="21"/>
      <c r="ACB36" s="21"/>
      <c r="ACC36" s="21"/>
      <c r="ACD36" s="21"/>
      <c r="ACE36" s="21"/>
      <c r="ACF36" s="21"/>
      <c r="ACG36" s="21"/>
      <c r="ACH36" s="21"/>
      <c r="ACI36" s="21"/>
      <c r="ACJ36" s="21"/>
      <c r="ACK36" s="21"/>
      <c r="ACL36" s="21"/>
      <c r="ACM36" s="21"/>
      <c r="ACN36" s="21"/>
      <c r="ACO36" s="21"/>
      <c r="ACP36" s="21"/>
      <c r="ACQ36" s="21"/>
      <c r="ACR36" s="21"/>
      <c r="ACS36" s="21"/>
      <c r="ACT36" s="21"/>
      <c r="ACU36" s="21"/>
      <c r="ACV36" s="21"/>
      <c r="ACW36" s="21"/>
      <c r="ACX36" s="21"/>
      <c r="ACY36" s="21"/>
      <c r="ACZ36" s="21"/>
      <c r="ADA36" s="21"/>
      <c r="ADB36" s="21"/>
      <c r="ADC36" s="21"/>
      <c r="ADD36" s="21"/>
      <c r="ADE36" s="21"/>
      <c r="ADF36" s="21"/>
      <c r="ADG36" s="21"/>
      <c r="ADH36" s="21"/>
      <c r="ADI36" s="21"/>
      <c r="ADJ36" s="21"/>
      <c r="ADK36" s="21"/>
      <c r="ADL36" s="21"/>
      <c r="ADM36" s="21"/>
      <c r="ADN36" s="21"/>
      <c r="ADO36" s="21"/>
      <c r="ADP36" s="21"/>
      <c r="ADQ36" s="21"/>
      <c r="ADR36" s="21"/>
      <c r="ADS36" s="21"/>
      <c r="ADT36" s="21"/>
      <c r="ADU36" s="21"/>
      <c r="ADV36" s="21"/>
      <c r="ADW36" s="21"/>
      <c r="ADX36" s="21"/>
      <c r="ADY36" s="21"/>
      <c r="ADZ36" s="21"/>
      <c r="AEA36" s="21"/>
      <c r="AEB36" s="21"/>
      <c r="AEC36" s="21"/>
      <c r="AED36" s="21"/>
      <c r="AEE36" s="21"/>
      <c r="AEF36" s="21"/>
      <c r="AEG36" s="21"/>
      <c r="AEH36" s="21"/>
      <c r="AEI36" s="21"/>
      <c r="AEJ36" s="21"/>
      <c r="AEK36" s="21"/>
      <c r="AEL36" s="21"/>
      <c r="AEM36" s="21"/>
      <c r="AEN36" s="21"/>
      <c r="AEO36" s="21"/>
      <c r="AEP36" s="21"/>
      <c r="AEQ36" s="21"/>
      <c r="AER36" s="21"/>
      <c r="AES36" s="21"/>
      <c r="AET36" s="21"/>
      <c r="AEU36" s="21"/>
      <c r="AEV36" s="21"/>
      <c r="AEW36" s="21"/>
      <c r="AEX36" s="21"/>
      <c r="AEY36" s="21"/>
      <c r="AEZ36" s="21"/>
      <c r="AFA36" s="21"/>
      <c r="AFB36" s="21"/>
      <c r="AFC36" s="21"/>
      <c r="AFD36" s="21"/>
      <c r="AFE36" s="21"/>
      <c r="AFF36" s="21"/>
      <c r="AFG36" s="21"/>
      <c r="AFH36" s="21"/>
      <c r="AFI36" s="21"/>
      <c r="AFJ36" s="21"/>
      <c r="AFK36" s="21"/>
      <c r="AFL36" s="21"/>
      <c r="AFM36" s="21"/>
      <c r="AFN36" s="21"/>
      <c r="AFO36" s="21"/>
      <c r="AFP36" s="21"/>
      <c r="AFQ36" s="21"/>
      <c r="AFR36" s="21"/>
      <c r="AFS36" s="21"/>
      <c r="AFT36" s="21"/>
      <c r="AFU36" s="21"/>
      <c r="AFV36" s="21"/>
      <c r="AFW36" s="21"/>
      <c r="AFX36" s="21"/>
      <c r="AFY36" s="21"/>
      <c r="AFZ36" s="21"/>
      <c r="AGA36" s="21"/>
      <c r="AGB36" s="21"/>
      <c r="AGC36" s="21"/>
      <c r="AGD36" s="21"/>
      <c r="AGE36" s="21"/>
      <c r="AGF36" s="21"/>
      <c r="AGG36" s="21"/>
      <c r="AGH36" s="21"/>
      <c r="AGI36" s="21"/>
      <c r="AGJ36" s="21"/>
      <c r="AGK36" s="21"/>
      <c r="AGL36" s="21"/>
      <c r="AGM36" s="21"/>
      <c r="AGN36" s="21"/>
      <c r="AGO36" s="21"/>
      <c r="AGP36" s="21"/>
      <c r="AGQ36" s="21"/>
      <c r="AGR36" s="21"/>
      <c r="AGS36" s="21"/>
      <c r="AGT36" s="21"/>
      <c r="AGU36" s="21"/>
      <c r="AGV36" s="21"/>
      <c r="AGW36" s="21"/>
      <c r="AGX36" s="21"/>
      <c r="AGY36" s="21"/>
      <c r="AGZ36" s="21"/>
      <c r="AHA36" s="21"/>
      <c r="AHB36" s="21"/>
      <c r="AHC36" s="21"/>
      <c r="AHD36" s="21"/>
      <c r="AHE36" s="21"/>
      <c r="AHF36" s="21"/>
      <c r="AHG36" s="21"/>
      <c r="AHH36" s="21"/>
      <c r="AHI36" s="21"/>
      <c r="AHJ36" s="21"/>
      <c r="AHK36" s="21"/>
      <c r="AHL36" s="21"/>
      <c r="AHM36" s="21"/>
      <c r="AHN36" s="21"/>
      <c r="AHO36" s="21"/>
      <c r="AHP36" s="21"/>
      <c r="AHQ36" s="21"/>
      <c r="AHR36" s="21"/>
      <c r="AHS36" s="21"/>
      <c r="AHT36" s="21"/>
      <c r="AHU36" s="21"/>
      <c r="AHV36" s="21"/>
      <c r="AHW36" s="21"/>
      <c r="AHX36" s="21"/>
      <c r="AHY36" s="21"/>
      <c r="AHZ36" s="21"/>
      <c r="AIA36" s="21"/>
      <c r="AIB36" s="21"/>
      <c r="AIC36" s="21"/>
      <c r="AID36" s="21"/>
      <c r="AIE36" s="21"/>
      <c r="AIF36" s="21"/>
      <c r="AIG36" s="21"/>
      <c r="AIH36" s="21"/>
      <c r="AII36" s="21"/>
      <c r="AIJ36" s="21"/>
      <c r="AIK36" s="21"/>
      <c r="AIL36" s="21"/>
      <c r="AIM36" s="21"/>
      <c r="AIN36" s="21"/>
      <c r="AIO36" s="21"/>
      <c r="AIP36" s="21"/>
      <c r="AIQ36" s="21"/>
      <c r="AIR36" s="21"/>
      <c r="AIS36" s="21"/>
      <c r="AIT36" s="21"/>
      <c r="AIU36" s="21"/>
      <c r="AIV36" s="21"/>
      <c r="AIW36" s="21"/>
      <c r="AIX36" s="21"/>
      <c r="AIY36" s="21"/>
      <c r="AIZ36" s="21"/>
      <c r="AJA36" s="21"/>
      <c r="AJB36" s="21"/>
      <c r="AJC36" s="21"/>
      <c r="AJD36" s="21"/>
      <c r="AJE36" s="21"/>
      <c r="AJF36" s="21"/>
      <c r="AJG36" s="21"/>
      <c r="AJH36" s="21"/>
      <c r="AJI36" s="21"/>
      <c r="AJJ36" s="21"/>
      <c r="AJK36" s="21"/>
      <c r="AJL36" s="21"/>
      <c r="AJM36" s="21"/>
      <c r="AJN36" s="21"/>
      <c r="AJO36" s="21"/>
      <c r="AJP36" s="21"/>
      <c r="AJQ36" s="21"/>
      <c r="AJR36" s="21"/>
      <c r="AJS36" s="21"/>
      <c r="AJT36" s="21"/>
      <c r="AJU36" s="21"/>
      <c r="AJV36" s="21"/>
      <c r="AJW36" s="21"/>
      <c r="AJX36" s="21"/>
      <c r="AJY36" s="21"/>
      <c r="AJZ36" s="21"/>
      <c r="AKA36" s="21"/>
      <c r="AKB36" s="21"/>
      <c r="AKC36" s="21"/>
      <c r="AKD36" s="21"/>
      <c r="AKE36" s="21"/>
      <c r="AKF36" s="21"/>
      <c r="AKG36" s="21"/>
      <c r="AKH36" s="21"/>
      <c r="AKI36" s="21"/>
      <c r="AKJ36" s="21"/>
      <c r="AKK36" s="21"/>
      <c r="AKL36" s="21"/>
      <c r="AKM36" s="21"/>
      <c r="AKN36" s="21"/>
      <c r="AKO36" s="21"/>
      <c r="AKP36" s="21"/>
      <c r="AKQ36" s="21"/>
      <c r="AKR36" s="21"/>
      <c r="AKS36" s="21"/>
      <c r="AKT36" s="21"/>
      <c r="AKU36" s="21"/>
      <c r="AKV36" s="21"/>
      <c r="AKW36" s="21"/>
      <c r="AKX36" s="21"/>
      <c r="AKY36" s="21"/>
      <c r="AKZ36" s="21"/>
      <c r="ALA36" s="21"/>
      <c r="ALB36" s="21"/>
      <c r="ALC36" s="21"/>
      <c r="ALD36" s="21"/>
      <c r="ALE36" s="21"/>
      <c r="ALF36" s="21"/>
      <c r="ALG36" s="21"/>
      <c r="ALH36" s="21"/>
      <c r="ALI36" s="21"/>
      <c r="ALJ36" s="21"/>
      <c r="ALK36" s="21"/>
      <c r="ALL36" s="21"/>
      <c r="ALM36" s="21"/>
      <c r="ALN36" s="21"/>
      <c r="ALO36" s="21"/>
      <c r="ALP36" s="21"/>
      <c r="ALQ36" s="21"/>
      <c r="ALR36" s="21"/>
      <c r="ALS36" s="21"/>
      <c r="ALT36" s="21"/>
      <c r="ALU36" s="21"/>
      <c r="ALV36" s="21"/>
      <c r="ALW36" s="21"/>
      <c r="ALX36" s="21"/>
      <c r="ALY36" s="21"/>
      <c r="ALZ36" s="21"/>
      <c r="AMA36" s="21"/>
      <c r="AMB36" s="21"/>
      <c r="AMC36" s="21"/>
      <c r="AMD36" s="21"/>
      <c r="AME36" s="21"/>
      <c r="AMF36" s="21"/>
      <c r="AMG36" s="21"/>
      <c r="AMH36" s="21"/>
      <c r="AMI36" s="21"/>
      <c r="AMJ36" s="21"/>
    </row>
    <row r="37" spans="1:1024" x14ac:dyDescent="0.25">
      <c r="A37" s="21"/>
      <c r="B37" s="254" t="s">
        <v>110</v>
      </c>
      <c r="C37" s="254"/>
      <c r="D37" s="254"/>
      <c r="E37" s="254"/>
      <c r="F37" s="254"/>
      <c r="G37" s="254"/>
      <c r="H37" s="254"/>
      <c r="I37" s="254"/>
      <c r="J37" s="254"/>
      <c r="K37" s="254"/>
      <c r="L37" s="254"/>
      <c r="M37" s="254"/>
      <c r="N37" s="254"/>
      <c r="O37" s="254"/>
      <c r="P37" s="254"/>
      <c r="Q37" s="254"/>
      <c r="R37" s="254"/>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c r="AAA37" s="21"/>
      <c r="AAB37" s="21"/>
      <c r="AAC37" s="21"/>
      <c r="AAD37" s="21"/>
      <c r="AAE37" s="21"/>
      <c r="AAF37" s="21"/>
      <c r="AAG37" s="21"/>
      <c r="AAH37" s="21"/>
      <c r="AAI37" s="21"/>
      <c r="AAJ37" s="21"/>
      <c r="AAK37" s="21"/>
      <c r="AAL37" s="21"/>
      <c r="AAM37" s="21"/>
      <c r="AAN37" s="21"/>
      <c r="AAO37" s="21"/>
      <c r="AAP37" s="21"/>
      <c r="AAQ37" s="21"/>
      <c r="AAR37" s="21"/>
      <c r="AAS37" s="21"/>
      <c r="AAT37" s="21"/>
      <c r="AAU37" s="21"/>
      <c r="AAV37" s="21"/>
      <c r="AAW37" s="21"/>
      <c r="AAX37" s="21"/>
      <c r="AAY37" s="21"/>
      <c r="AAZ37" s="21"/>
      <c r="ABA37" s="21"/>
      <c r="ABB37" s="21"/>
      <c r="ABC37" s="21"/>
      <c r="ABD37" s="21"/>
      <c r="ABE37" s="21"/>
      <c r="ABF37" s="21"/>
      <c r="ABG37" s="21"/>
      <c r="ABH37" s="21"/>
      <c r="ABI37" s="21"/>
      <c r="ABJ37" s="21"/>
      <c r="ABK37" s="21"/>
      <c r="ABL37" s="21"/>
      <c r="ABM37" s="21"/>
      <c r="ABN37" s="21"/>
      <c r="ABO37" s="21"/>
      <c r="ABP37" s="21"/>
      <c r="ABQ37" s="21"/>
      <c r="ABR37" s="21"/>
      <c r="ABS37" s="21"/>
      <c r="ABT37" s="21"/>
      <c r="ABU37" s="21"/>
      <c r="ABV37" s="21"/>
      <c r="ABW37" s="21"/>
      <c r="ABX37" s="21"/>
      <c r="ABY37" s="21"/>
      <c r="ABZ37" s="21"/>
      <c r="ACA37" s="21"/>
      <c r="ACB37" s="21"/>
      <c r="ACC37" s="21"/>
      <c r="ACD37" s="21"/>
      <c r="ACE37" s="21"/>
      <c r="ACF37" s="21"/>
      <c r="ACG37" s="21"/>
      <c r="ACH37" s="21"/>
      <c r="ACI37" s="21"/>
      <c r="ACJ37" s="21"/>
      <c r="ACK37" s="21"/>
      <c r="ACL37" s="21"/>
      <c r="ACM37" s="21"/>
      <c r="ACN37" s="21"/>
      <c r="ACO37" s="21"/>
      <c r="ACP37" s="21"/>
      <c r="ACQ37" s="21"/>
      <c r="ACR37" s="21"/>
      <c r="ACS37" s="21"/>
      <c r="ACT37" s="21"/>
      <c r="ACU37" s="21"/>
      <c r="ACV37" s="21"/>
      <c r="ACW37" s="21"/>
      <c r="ACX37" s="21"/>
      <c r="ACY37" s="21"/>
      <c r="ACZ37" s="21"/>
      <c r="ADA37" s="21"/>
      <c r="ADB37" s="21"/>
      <c r="ADC37" s="21"/>
      <c r="ADD37" s="21"/>
      <c r="ADE37" s="21"/>
      <c r="ADF37" s="21"/>
      <c r="ADG37" s="21"/>
      <c r="ADH37" s="21"/>
      <c r="ADI37" s="21"/>
      <c r="ADJ37" s="21"/>
      <c r="ADK37" s="21"/>
      <c r="ADL37" s="21"/>
      <c r="ADM37" s="21"/>
      <c r="ADN37" s="21"/>
      <c r="ADO37" s="21"/>
      <c r="ADP37" s="21"/>
      <c r="ADQ37" s="21"/>
      <c r="ADR37" s="21"/>
      <c r="ADS37" s="21"/>
      <c r="ADT37" s="21"/>
      <c r="ADU37" s="21"/>
      <c r="ADV37" s="21"/>
      <c r="ADW37" s="21"/>
      <c r="ADX37" s="21"/>
      <c r="ADY37" s="21"/>
      <c r="ADZ37" s="21"/>
      <c r="AEA37" s="21"/>
      <c r="AEB37" s="21"/>
      <c r="AEC37" s="21"/>
      <c r="AED37" s="21"/>
      <c r="AEE37" s="21"/>
      <c r="AEF37" s="21"/>
      <c r="AEG37" s="21"/>
      <c r="AEH37" s="21"/>
      <c r="AEI37" s="21"/>
      <c r="AEJ37" s="21"/>
      <c r="AEK37" s="21"/>
      <c r="AEL37" s="21"/>
      <c r="AEM37" s="21"/>
      <c r="AEN37" s="21"/>
      <c r="AEO37" s="21"/>
      <c r="AEP37" s="21"/>
      <c r="AEQ37" s="21"/>
      <c r="AER37" s="21"/>
      <c r="AES37" s="21"/>
      <c r="AET37" s="21"/>
      <c r="AEU37" s="21"/>
      <c r="AEV37" s="21"/>
      <c r="AEW37" s="21"/>
      <c r="AEX37" s="21"/>
      <c r="AEY37" s="21"/>
      <c r="AEZ37" s="21"/>
      <c r="AFA37" s="21"/>
      <c r="AFB37" s="21"/>
      <c r="AFC37" s="21"/>
      <c r="AFD37" s="21"/>
      <c r="AFE37" s="21"/>
      <c r="AFF37" s="21"/>
      <c r="AFG37" s="21"/>
      <c r="AFH37" s="21"/>
      <c r="AFI37" s="21"/>
      <c r="AFJ37" s="21"/>
      <c r="AFK37" s="21"/>
      <c r="AFL37" s="21"/>
      <c r="AFM37" s="21"/>
      <c r="AFN37" s="21"/>
      <c r="AFO37" s="21"/>
      <c r="AFP37" s="21"/>
      <c r="AFQ37" s="21"/>
      <c r="AFR37" s="21"/>
      <c r="AFS37" s="21"/>
      <c r="AFT37" s="21"/>
      <c r="AFU37" s="21"/>
      <c r="AFV37" s="21"/>
      <c r="AFW37" s="21"/>
      <c r="AFX37" s="21"/>
      <c r="AFY37" s="21"/>
      <c r="AFZ37" s="21"/>
      <c r="AGA37" s="21"/>
      <c r="AGB37" s="21"/>
      <c r="AGC37" s="21"/>
      <c r="AGD37" s="21"/>
      <c r="AGE37" s="21"/>
      <c r="AGF37" s="21"/>
      <c r="AGG37" s="21"/>
      <c r="AGH37" s="21"/>
      <c r="AGI37" s="21"/>
      <c r="AGJ37" s="21"/>
      <c r="AGK37" s="21"/>
      <c r="AGL37" s="21"/>
      <c r="AGM37" s="21"/>
      <c r="AGN37" s="21"/>
      <c r="AGO37" s="21"/>
      <c r="AGP37" s="21"/>
      <c r="AGQ37" s="21"/>
      <c r="AGR37" s="21"/>
      <c r="AGS37" s="21"/>
      <c r="AGT37" s="21"/>
      <c r="AGU37" s="21"/>
      <c r="AGV37" s="21"/>
      <c r="AGW37" s="21"/>
      <c r="AGX37" s="21"/>
      <c r="AGY37" s="21"/>
      <c r="AGZ37" s="21"/>
      <c r="AHA37" s="21"/>
      <c r="AHB37" s="21"/>
      <c r="AHC37" s="21"/>
      <c r="AHD37" s="21"/>
      <c r="AHE37" s="21"/>
      <c r="AHF37" s="21"/>
      <c r="AHG37" s="21"/>
      <c r="AHH37" s="21"/>
      <c r="AHI37" s="21"/>
      <c r="AHJ37" s="21"/>
      <c r="AHK37" s="21"/>
      <c r="AHL37" s="21"/>
      <c r="AHM37" s="21"/>
      <c r="AHN37" s="21"/>
      <c r="AHO37" s="21"/>
      <c r="AHP37" s="21"/>
      <c r="AHQ37" s="21"/>
      <c r="AHR37" s="21"/>
      <c r="AHS37" s="21"/>
      <c r="AHT37" s="21"/>
      <c r="AHU37" s="21"/>
      <c r="AHV37" s="21"/>
      <c r="AHW37" s="21"/>
      <c r="AHX37" s="21"/>
      <c r="AHY37" s="21"/>
      <c r="AHZ37" s="21"/>
      <c r="AIA37" s="21"/>
      <c r="AIB37" s="21"/>
      <c r="AIC37" s="21"/>
      <c r="AID37" s="21"/>
      <c r="AIE37" s="21"/>
      <c r="AIF37" s="21"/>
      <c r="AIG37" s="21"/>
      <c r="AIH37" s="21"/>
      <c r="AII37" s="21"/>
      <c r="AIJ37" s="21"/>
      <c r="AIK37" s="21"/>
      <c r="AIL37" s="21"/>
      <c r="AIM37" s="21"/>
      <c r="AIN37" s="21"/>
      <c r="AIO37" s="21"/>
      <c r="AIP37" s="21"/>
      <c r="AIQ37" s="21"/>
      <c r="AIR37" s="21"/>
      <c r="AIS37" s="21"/>
      <c r="AIT37" s="21"/>
      <c r="AIU37" s="21"/>
      <c r="AIV37" s="21"/>
      <c r="AIW37" s="21"/>
      <c r="AIX37" s="21"/>
      <c r="AIY37" s="21"/>
      <c r="AIZ37" s="21"/>
      <c r="AJA37" s="21"/>
      <c r="AJB37" s="21"/>
      <c r="AJC37" s="21"/>
      <c r="AJD37" s="21"/>
      <c r="AJE37" s="21"/>
      <c r="AJF37" s="21"/>
      <c r="AJG37" s="21"/>
      <c r="AJH37" s="21"/>
      <c r="AJI37" s="21"/>
      <c r="AJJ37" s="21"/>
      <c r="AJK37" s="21"/>
      <c r="AJL37" s="21"/>
      <c r="AJM37" s="21"/>
      <c r="AJN37" s="21"/>
      <c r="AJO37" s="21"/>
      <c r="AJP37" s="21"/>
      <c r="AJQ37" s="21"/>
      <c r="AJR37" s="21"/>
      <c r="AJS37" s="21"/>
      <c r="AJT37" s="21"/>
      <c r="AJU37" s="21"/>
      <c r="AJV37" s="21"/>
      <c r="AJW37" s="21"/>
      <c r="AJX37" s="21"/>
      <c r="AJY37" s="21"/>
      <c r="AJZ37" s="21"/>
      <c r="AKA37" s="21"/>
      <c r="AKB37" s="21"/>
      <c r="AKC37" s="21"/>
      <c r="AKD37" s="21"/>
      <c r="AKE37" s="21"/>
      <c r="AKF37" s="21"/>
      <c r="AKG37" s="21"/>
      <c r="AKH37" s="21"/>
      <c r="AKI37" s="21"/>
      <c r="AKJ37" s="21"/>
      <c r="AKK37" s="21"/>
      <c r="AKL37" s="21"/>
      <c r="AKM37" s="21"/>
      <c r="AKN37" s="21"/>
      <c r="AKO37" s="21"/>
      <c r="AKP37" s="21"/>
      <c r="AKQ37" s="21"/>
      <c r="AKR37" s="21"/>
      <c r="AKS37" s="21"/>
      <c r="AKT37" s="21"/>
      <c r="AKU37" s="21"/>
      <c r="AKV37" s="21"/>
      <c r="AKW37" s="21"/>
      <c r="AKX37" s="21"/>
      <c r="AKY37" s="21"/>
      <c r="AKZ37" s="21"/>
      <c r="ALA37" s="21"/>
      <c r="ALB37" s="21"/>
      <c r="ALC37" s="21"/>
      <c r="ALD37" s="21"/>
      <c r="ALE37" s="21"/>
      <c r="ALF37" s="21"/>
      <c r="ALG37" s="21"/>
      <c r="ALH37" s="21"/>
      <c r="ALI37" s="21"/>
      <c r="ALJ37" s="21"/>
      <c r="ALK37" s="21"/>
      <c r="ALL37" s="21"/>
      <c r="ALM37" s="21"/>
      <c r="ALN37" s="21"/>
      <c r="ALO37" s="21"/>
      <c r="ALP37" s="21"/>
      <c r="ALQ37" s="21"/>
      <c r="ALR37" s="21"/>
      <c r="ALS37" s="21"/>
      <c r="ALT37" s="21"/>
      <c r="ALU37" s="21"/>
      <c r="ALV37" s="21"/>
      <c r="ALW37" s="21"/>
      <c r="ALX37" s="21"/>
      <c r="ALY37" s="21"/>
      <c r="ALZ37" s="21"/>
      <c r="AMA37" s="21"/>
      <c r="AMB37" s="21"/>
      <c r="AMC37" s="21"/>
      <c r="AMD37" s="21"/>
      <c r="AME37" s="21"/>
      <c r="AMF37" s="21"/>
      <c r="AMG37" s="21"/>
      <c r="AMH37" s="21"/>
      <c r="AMI37" s="21"/>
      <c r="AMJ37" s="21"/>
    </row>
    <row r="38" spans="1:1024" x14ac:dyDescent="0.25">
      <c r="A38" s="21"/>
      <c r="B38" s="75"/>
      <c r="C38" s="75"/>
      <c r="D38" s="75"/>
      <c r="E38" s="75"/>
      <c r="F38" s="75"/>
      <c r="G38" s="75"/>
      <c r="H38" s="75"/>
      <c r="I38" s="75"/>
      <c r="J38" s="75"/>
      <c r="K38" s="75"/>
      <c r="L38" s="75"/>
      <c r="M38" s="75"/>
      <c r="N38" s="75"/>
      <c r="O38" s="75"/>
      <c r="P38" s="75"/>
      <c r="Q38" s="75"/>
      <c r="R38" s="75"/>
      <c r="S38" s="75"/>
      <c r="T38" s="75"/>
      <c r="U38" s="75"/>
      <c r="V38" s="75"/>
      <c r="W38" s="21"/>
      <c r="X38" s="21"/>
      <c r="Y38" s="21"/>
      <c r="Z38" s="21"/>
      <c r="AA38" s="21"/>
      <c r="AB38" s="21"/>
      <c r="AC38" s="21"/>
      <c r="AD38" s="21"/>
      <c r="AE38" s="21"/>
      <c r="AF38" s="21"/>
      <c r="AG38" s="21"/>
      <c r="AH38" s="21"/>
      <c r="AI38" s="21"/>
      <c r="AJ38" s="21"/>
      <c r="AK38" s="21"/>
      <c r="AL38" s="21"/>
      <c r="AM38" s="21"/>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row>
    <row r="39" spans="1:1024" x14ac:dyDescent="0.25">
      <c r="A39" s="21"/>
      <c r="B39" s="76" t="s">
        <v>111</v>
      </c>
      <c r="C39" s="76"/>
      <c r="D39" s="76"/>
      <c r="E39" s="76"/>
      <c r="F39" s="75"/>
      <c r="G39" s="75"/>
      <c r="H39" s="76"/>
      <c r="I39" s="76"/>
      <c r="J39" s="76"/>
      <c r="K39" s="76"/>
      <c r="L39" s="76"/>
      <c r="M39" s="76"/>
      <c r="N39" s="76"/>
      <c r="O39" s="76"/>
      <c r="P39" s="76"/>
      <c r="Q39" s="76"/>
      <c r="R39" s="76"/>
      <c r="S39" s="77"/>
      <c r="T39" s="77"/>
      <c r="U39" s="77"/>
      <c r="V39" s="77"/>
      <c r="W39" s="21"/>
      <c r="X39" s="21"/>
      <c r="Y39" s="21"/>
      <c r="Z39" s="21"/>
      <c r="AA39" s="21"/>
      <c r="AB39" s="21"/>
      <c r="AC39" s="21"/>
      <c r="AD39" s="21"/>
      <c r="AE39" s="21"/>
      <c r="AF39" s="21"/>
      <c r="AG39" s="21"/>
      <c r="AH39" s="21"/>
      <c r="AI39" s="21"/>
      <c r="AJ39" s="21"/>
      <c r="AK39" s="21"/>
      <c r="AL39" s="21"/>
      <c r="AM39" s="21"/>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c r="AAA39" s="21"/>
      <c r="AAB39" s="21"/>
      <c r="AAC39" s="21"/>
      <c r="AAD39" s="21"/>
      <c r="AAE39" s="21"/>
      <c r="AAF39" s="21"/>
      <c r="AAG39" s="21"/>
      <c r="AAH39" s="21"/>
      <c r="AAI39" s="21"/>
      <c r="AAJ39" s="21"/>
      <c r="AAK39" s="21"/>
      <c r="AAL39" s="21"/>
      <c r="AAM39" s="21"/>
      <c r="AAN39" s="21"/>
      <c r="AAO39" s="21"/>
      <c r="AAP39" s="21"/>
      <c r="AAQ39" s="21"/>
      <c r="AAR39" s="21"/>
      <c r="AAS39" s="21"/>
      <c r="AAT39" s="21"/>
      <c r="AAU39" s="21"/>
      <c r="AAV39" s="21"/>
      <c r="AAW39" s="21"/>
      <c r="AAX39" s="21"/>
      <c r="AAY39" s="21"/>
      <c r="AAZ39" s="21"/>
      <c r="ABA39" s="21"/>
      <c r="ABB39" s="21"/>
      <c r="ABC39" s="21"/>
      <c r="ABD39" s="21"/>
      <c r="ABE39" s="21"/>
      <c r="ABF39" s="21"/>
      <c r="ABG39" s="21"/>
      <c r="ABH39" s="21"/>
      <c r="ABI39" s="21"/>
      <c r="ABJ39" s="21"/>
      <c r="ABK39" s="21"/>
      <c r="ABL39" s="21"/>
      <c r="ABM39" s="21"/>
      <c r="ABN39" s="21"/>
      <c r="ABO39" s="21"/>
      <c r="ABP39" s="21"/>
      <c r="ABQ39" s="21"/>
      <c r="ABR39" s="21"/>
      <c r="ABS39" s="21"/>
      <c r="ABT39" s="21"/>
      <c r="ABU39" s="21"/>
      <c r="ABV39" s="21"/>
      <c r="ABW39" s="21"/>
      <c r="ABX39" s="21"/>
      <c r="ABY39" s="21"/>
      <c r="ABZ39" s="21"/>
      <c r="ACA39" s="21"/>
      <c r="ACB39" s="21"/>
      <c r="ACC39" s="21"/>
      <c r="ACD39" s="21"/>
      <c r="ACE39" s="21"/>
      <c r="ACF39" s="21"/>
      <c r="ACG39" s="21"/>
      <c r="ACH39" s="21"/>
      <c r="ACI39" s="21"/>
      <c r="ACJ39" s="21"/>
      <c r="ACK39" s="21"/>
      <c r="ACL39" s="21"/>
      <c r="ACM39" s="21"/>
      <c r="ACN39" s="21"/>
      <c r="ACO39" s="21"/>
      <c r="ACP39" s="21"/>
      <c r="ACQ39" s="21"/>
      <c r="ACR39" s="21"/>
      <c r="ACS39" s="21"/>
      <c r="ACT39" s="21"/>
      <c r="ACU39" s="21"/>
      <c r="ACV39" s="21"/>
      <c r="ACW39" s="21"/>
      <c r="ACX39" s="21"/>
      <c r="ACY39" s="21"/>
      <c r="ACZ39" s="21"/>
      <c r="ADA39" s="21"/>
      <c r="ADB39" s="21"/>
      <c r="ADC39" s="21"/>
      <c r="ADD39" s="21"/>
      <c r="ADE39" s="21"/>
      <c r="ADF39" s="21"/>
      <c r="ADG39" s="21"/>
      <c r="ADH39" s="21"/>
      <c r="ADI39" s="21"/>
      <c r="ADJ39" s="21"/>
      <c r="ADK39" s="21"/>
      <c r="ADL39" s="21"/>
      <c r="ADM39" s="21"/>
      <c r="ADN39" s="21"/>
      <c r="ADO39" s="21"/>
      <c r="ADP39" s="21"/>
      <c r="ADQ39" s="21"/>
      <c r="ADR39" s="21"/>
      <c r="ADS39" s="21"/>
      <c r="ADT39" s="21"/>
      <c r="ADU39" s="21"/>
      <c r="ADV39" s="21"/>
      <c r="ADW39" s="21"/>
      <c r="ADX39" s="21"/>
      <c r="ADY39" s="21"/>
      <c r="ADZ39" s="21"/>
      <c r="AEA39" s="21"/>
      <c r="AEB39" s="21"/>
      <c r="AEC39" s="21"/>
      <c r="AED39" s="21"/>
      <c r="AEE39" s="21"/>
      <c r="AEF39" s="21"/>
      <c r="AEG39" s="21"/>
      <c r="AEH39" s="21"/>
      <c r="AEI39" s="21"/>
      <c r="AEJ39" s="21"/>
      <c r="AEK39" s="21"/>
      <c r="AEL39" s="21"/>
      <c r="AEM39" s="21"/>
      <c r="AEN39" s="21"/>
      <c r="AEO39" s="21"/>
      <c r="AEP39" s="21"/>
      <c r="AEQ39" s="21"/>
      <c r="AER39" s="21"/>
      <c r="AES39" s="21"/>
      <c r="AET39" s="21"/>
      <c r="AEU39" s="21"/>
      <c r="AEV39" s="21"/>
      <c r="AEW39" s="21"/>
      <c r="AEX39" s="21"/>
      <c r="AEY39" s="21"/>
      <c r="AEZ39" s="21"/>
      <c r="AFA39" s="21"/>
      <c r="AFB39" s="21"/>
      <c r="AFC39" s="21"/>
      <c r="AFD39" s="21"/>
      <c r="AFE39" s="21"/>
      <c r="AFF39" s="21"/>
      <c r="AFG39" s="21"/>
      <c r="AFH39" s="21"/>
      <c r="AFI39" s="21"/>
      <c r="AFJ39" s="21"/>
      <c r="AFK39" s="21"/>
      <c r="AFL39" s="21"/>
      <c r="AFM39" s="21"/>
      <c r="AFN39" s="21"/>
      <c r="AFO39" s="21"/>
      <c r="AFP39" s="21"/>
      <c r="AFQ39" s="21"/>
      <c r="AFR39" s="21"/>
      <c r="AFS39" s="21"/>
      <c r="AFT39" s="21"/>
      <c r="AFU39" s="21"/>
      <c r="AFV39" s="21"/>
      <c r="AFW39" s="21"/>
      <c r="AFX39" s="21"/>
      <c r="AFY39" s="21"/>
      <c r="AFZ39" s="21"/>
      <c r="AGA39" s="21"/>
      <c r="AGB39" s="21"/>
      <c r="AGC39" s="21"/>
      <c r="AGD39" s="21"/>
      <c r="AGE39" s="21"/>
      <c r="AGF39" s="21"/>
      <c r="AGG39" s="21"/>
      <c r="AGH39" s="21"/>
      <c r="AGI39" s="21"/>
      <c r="AGJ39" s="21"/>
      <c r="AGK39" s="21"/>
      <c r="AGL39" s="21"/>
      <c r="AGM39" s="21"/>
      <c r="AGN39" s="21"/>
      <c r="AGO39" s="21"/>
      <c r="AGP39" s="21"/>
      <c r="AGQ39" s="21"/>
      <c r="AGR39" s="21"/>
      <c r="AGS39" s="21"/>
      <c r="AGT39" s="21"/>
      <c r="AGU39" s="21"/>
      <c r="AGV39" s="21"/>
      <c r="AGW39" s="21"/>
      <c r="AGX39" s="21"/>
      <c r="AGY39" s="21"/>
      <c r="AGZ39" s="21"/>
      <c r="AHA39" s="21"/>
      <c r="AHB39" s="21"/>
      <c r="AHC39" s="21"/>
      <c r="AHD39" s="21"/>
      <c r="AHE39" s="21"/>
      <c r="AHF39" s="21"/>
      <c r="AHG39" s="21"/>
      <c r="AHH39" s="21"/>
      <c r="AHI39" s="21"/>
      <c r="AHJ39" s="21"/>
      <c r="AHK39" s="21"/>
      <c r="AHL39" s="21"/>
      <c r="AHM39" s="21"/>
      <c r="AHN39" s="21"/>
      <c r="AHO39" s="21"/>
      <c r="AHP39" s="21"/>
      <c r="AHQ39" s="21"/>
      <c r="AHR39" s="21"/>
      <c r="AHS39" s="21"/>
      <c r="AHT39" s="21"/>
      <c r="AHU39" s="21"/>
      <c r="AHV39" s="21"/>
      <c r="AHW39" s="21"/>
      <c r="AHX39" s="21"/>
      <c r="AHY39" s="21"/>
      <c r="AHZ39" s="21"/>
      <c r="AIA39" s="21"/>
      <c r="AIB39" s="21"/>
      <c r="AIC39" s="21"/>
      <c r="AID39" s="21"/>
      <c r="AIE39" s="21"/>
      <c r="AIF39" s="21"/>
      <c r="AIG39" s="21"/>
      <c r="AIH39" s="21"/>
      <c r="AII39" s="21"/>
      <c r="AIJ39" s="21"/>
      <c r="AIK39" s="21"/>
      <c r="AIL39" s="21"/>
      <c r="AIM39" s="21"/>
      <c r="AIN39" s="21"/>
      <c r="AIO39" s="21"/>
      <c r="AIP39" s="21"/>
      <c r="AIQ39" s="21"/>
      <c r="AIR39" s="21"/>
      <c r="AIS39" s="21"/>
      <c r="AIT39" s="21"/>
      <c r="AIU39" s="21"/>
      <c r="AIV39" s="21"/>
      <c r="AIW39" s="21"/>
      <c r="AIX39" s="21"/>
      <c r="AIY39" s="21"/>
      <c r="AIZ39" s="21"/>
      <c r="AJA39" s="21"/>
      <c r="AJB39" s="21"/>
      <c r="AJC39" s="21"/>
      <c r="AJD39" s="21"/>
      <c r="AJE39" s="21"/>
      <c r="AJF39" s="21"/>
      <c r="AJG39" s="21"/>
      <c r="AJH39" s="21"/>
      <c r="AJI39" s="21"/>
      <c r="AJJ39" s="21"/>
      <c r="AJK39" s="21"/>
      <c r="AJL39" s="21"/>
      <c r="AJM39" s="21"/>
      <c r="AJN39" s="21"/>
      <c r="AJO39" s="21"/>
      <c r="AJP39" s="21"/>
      <c r="AJQ39" s="21"/>
      <c r="AJR39" s="21"/>
      <c r="AJS39" s="21"/>
      <c r="AJT39" s="21"/>
      <c r="AJU39" s="21"/>
      <c r="AJV39" s="21"/>
      <c r="AJW39" s="21"/>
      <c r="AJX39" s="21"/>
      <c r="AJY39" s="21"/>
      <c r="AJZ39" s="21"/>
      <c r="AKA39" s="21"/>
      <c r="AKB39" s="21"/>
      <c r="AKC39" s="21"/>
      <c r="AKD39" s="21"/>
      <c r="AKE39" s="21"/>
      <c r="AKF39" s="21"/>
      <c r="AKG39" s="21"/>
      <c r="AKH39" s="21"/>
      <c r="AKI39" s="21"/>
      <c r="AKJ39" s="21"/>
      <c r="AKK39" s="21"/>
      <c r="AKL39" s="21"/>
      <c r="AKM39" s="21"/>
      <c r="AKN39" s="21"/>
      <c r="AKO39" s="21"/>
      <c r="AKP39" s="21"/>
      <c r="AKQ39" s="21"/>
      <c r="AKR39" s="21"/>
      <c r="AKS39" s="21"/>
      <c r="AKT39" s="21"/>
      <c r="AKU39" s="21"/>
      <c r="AKV39" s="21"/>
      <c r="AKW39" s="21"/>
      <c r="AKX39" s="21"/>
      <c r="AKY39" s="21"/>
      <c r="AKZ39" s="21"/>
      <c r="ALA39" s="21"/>
      <c r="ALB39" s="21"/>
      <c r="ALC39" s="21"/>
      <c r="ALD39" s="21"/>
      <c r="ALE39" s="21"/>
      <c r="ALF39" s="21"/>
      <c r="ALG39" s="21"/>
      <c r="ALH39" s="21"/>
      <c r="ALI39" s="21"/>
      <c r="ALJ39" s="21"/>
      <c r="ALK39" s="21"/>
      <c r="ALL39" s="21"/>
      <c r="ALM39" s="21"/>
      <c r="ALN39" s="21"/>
      <c r="ALO39" s="21"/>
      <c r="ALP39" s="21"/>
      <c r="ALQ39" s="21"/>
      <c r="ALR39" s="21"/>
      <c r="ALS39" s="21"/>
      <c r="ALT39" s="21"/>
      <c r="ALU39" s="21"/>
      <c r="ALV39" s="21"/>
      <c r="ALW39" s="21"/>
      <c r="ALX39" s="21"/>
      <c r="ALY39" s="21"/>
      <c r="ALZ39" s="21"/>
      <c r="AMA39" s="21"/>
      <c r="AMB39" s="21"/>
      <c r="AMC39" s="21"/>
      <c r="AMD39" s="21"/>
      <c r="AME39" s="21"/>
      <c r="AMF39" s="21"/>
      <c r="AMG39" s="21"/>
      <c r="AMH39" s="21"/>
      <c r="AMI39" s="21"/>
      <c r="AMJ39" s="21"/>
    </row>
    <row r="40" spans="1:1024" x14ac:dyDescent="0.25">
      <c r="A40" s="21"/>
      <c r="B40" s="76" t="s">
        <v>112</v>
      </c>
      <c r="C40" s="76"/>
      <c r="D40" s="76"/>
      <c r="E40" s="76"/>
      <c r="F40" s="75"/>
      <c r="G40" s="75"/>
      <c r="H40" s="76"/>
      <c r="I40" s="76"/>
      <c r="J40" s="76"/>
      <c r="K40" s="76"/>
      <c r="L40" s="76"/>
      <c r="M40" s="76"/>
      <c r="N40" s="76"/>
      <c r="O40" s="76"/>
      <c r="P40" s="76"/>
      <c r="Q40" s="76"/>
      <c r="R40" s="76"/>
      <c r="S40" s="21"/>
      <c r="T40" s="21"/>
      <c r="U40" s="21"/>
      <c r="V40" s="21"/>
      <c r="W40" s="21"/>
      <c r="X40" s="21"/>
      <c r="Y40" s="21"/>
      <c r="Z40" s="21"/>
      <c r="AA40" s="21"/>
      <c r="AB40" s="21"/>
      <c r="AC40" s="21"/>
      <c r="AD40" s="21"/>
      <c r="AE40" s="21"/>
      <c r="AF40" s="21"/>
      <c r="AG40" s="21"/>
      <c r="AH40" s="21"/>
      <c r="AI40" s="21"/>
      <c r="AJ40" s="21"/>
      <c r="AK40" s="21"/>
      <c r="AL40" s="21"/>
      <c r="AM40" s="21"/>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c r="AAA40" s="21"/>
      <c r="AAB40" s="21"/>
      <c r="AAC40" s="21"/>
      <c r="AAD40" s="21"/>
      <c r="AAE40" s="21"/>
      <c r="AAF40" s="21"/>
      <c r="AAG40" s="21"/>
      <c r="AAH40" s="21"/>
      <c r="AAI40" s="21"/>
      <c r="AAJ40" s="21"/>
      <c r="AAK40" s="21"/>
      <c r="AAL40" s="21"/>
      <c r="AAM40" s="21"/>
      <c r="AAN40" s="21"/>
      <c r="AAO40" s="21"/>
      <c r="AAP40" s="21"/>
      <c r="AAQ40" s="21"/>
      <c r="AAR40" s="21"/>
      <c r="AAS40" s="21"/>
      <c r="AAT40" s="21"/>
      <c r="AAU40" s="21"/>
      <c r="AAV40" s="21"/>
      <c r="AAW40" s="21"/>
      <c r="AAX40" s="21"/>
      <c r="AAY40" s="21"/>
      <c r="AAZ40" s="21"/>
      <c r="ABA40" s="21"/>
      <c r="ABB40" s="21"/>
      <c r="ABC40" s="21"/>
      <c r="ABD40" s="21"/>
      <c r="ABE40" s="21"/>
      <c r="ABF40" s="21"/>
      <c r="ABG40" s="21"/>
      <c r="ABH40" s="21"/>
      <c r="ABI40" s="21"/>
      <c r="ABJ40" s="21"/>
      <c r="ABK40" s="21"/>
      <c r="ABL40" s="21"/>
      <c r="ABM40" s="21"/>
      <c r="ABN40" s="21"/>
      <c r="ABO40" s="21"/>
      <c r="ABP40" s="21"/>
      <c r="ABQ40" s="21"/>
      <c r="ABR40" s="21"/>
      <c r="ABS40" s="21"/>
      <c r="ABT40" s="21"/>
      <c r="ABU40" s="21"/>
      <c r="ABV40" s="21"/>
      <c r="ABW40" s="21"/>
      <c r="ABX40" s="21"/>
      <c r="ABY40" s="21"/>
      <c r="ABZ40" s="21"/>
      <c r="ACA40" s="21"/>
      <c r="ACB40" s="21"/>
      <c r="ACC40" s="21"/>
      <c r="ACD40" s="21"/>
      <c r="ACE40" s="21"/>
      <c r="ACF40" s="21"/>
      <c r="ACG40" s="21"/>
      <c r="ACH40" s="21"/>
      <c r="ACI40" s="21"/>
      <c r="ACJ40" s="21"/>
      <c r="ACK40" s="21"/>
      <c r="ACL40" s="21"/>
      <c r="ACM40" s="21"/>
      <c r="ACN40" s="21"/>
      <c r="ACO40" s="21"/>
      <c r="ACP40" s="21"/>
      <c r="ACQ40" s="21"/>
      <c r="ACR40" s="21"/>
      <c r="ACS40" s="21"/>
      <c r="ACT40" s="21"/>
      <c r="ACU40" s="21"/>
      <c r="ACV40" s="21"/>
      <c r="ACW40" s="21"/>
      <c r="ACX40" s="21"/>
      <c r="ACY40" s="21"/>
      <c r="ACZ40" s="21"/>
      <c r="ADA40" s="21"/>
      <c r="ADB40" s="21"/>
      <c r="ADC40" s="21"/>
      <c r="ADD40" s="21"/>
      <c r="ADE40" s="21"/>
      <c r="ADF40" s="21"/>
      <c r="ADG40" s="21"/>
      <c r="ADH40" s="21"/>
      <c r="ADI40" s="21"/>
      <c r="ADJ40" s="21"/>
      <c r="ADK40" s="21"/>
      <c r="ADL40" s="21"/>
      <c r="ADM40" s="21"/>
      <c r="ADN40" s="21"/>
      <c r="ADO40" s="21"/>
      <c r="ADP40" s="21"/>
      <c r="ADQ40" s="21"/>
      <c r="ADR40" s="21"/>
      <c r="ADS40" s="21"/>
      <c r="ADT40" s="21"/>
      <c r="ADU40" s="21"/>
      <c r="ADV40" s="21"/>
      <c r="ADW40" s="21"/>
      <c r="ADX40" s="21"/>
      <c r="ADY40" s="21"/>
      <c r="ADZ40" s="21"/>
      <c r="AEA40" s="21"/>
      <c r="AEB40" s="21"/>
      <c r="AEC40" s="21"/>
      <c r="AED40" s="21"/>
      <c r="AEE40" s="21"/>
      <c r="AEF40" s="21"/>
      <c r="AEG40" s="21"/>
      <c r="AEH40" s="21"/>
      <c r="AEI40" s="21"/>
      <c r="AEJ40" s="21"/>
      <c r="AEK40" s="21"/>
      <c r="AEL40" s="21"/>
      <c r="AEM40" s="21"/>
      <c r="AEN40" s="21"/>
      <c r="AEO40" s="21"/>
      <c r="AEP40" s="21"/>
      <c r="AEQ40" s="21"/>
      <c r="AER40" s="21"/>
      <c r="AES40" s="21"/>
      <c r="AET40" s="21"/>
      <c r="AEU40" s="21"/>
      <c r="AEV40" s="21"/>
      <c r="AEW40" s="21"/>
      <c r="AEX40" s="21"/>
      <c r="AEY40" s="21"/>
      <c r="AEZ40" s="21"/>
      <c r="AFA40" s="21"/>
      <c r="AFB40" s="21"/>
      <c r="AFC40" s="21"/>
      <c r="AFD40" s="21"/>
      <c r="AFE40" s="21"/>
      <c r="AFF40" s="21"/>
      <c r="AFG40" s="21"/>
      <c r="AFH40" s="21"/>
      <c r="AFI40" s="21"/>
      <c r="AFJ40" s="21"/>
      <c r="AFK40" s="21"/>
      <c r="AFL40" s="21"/>
      <c r="AFM40" s="21"/>
      <c r="AFN40" s="21"/>
      <c r="AFO40" s="21"/>
      <c r="AFP40" s="21"/>
      <c r="AFQ40" s="21"/>
      <c r="AFR40" s="21"/>
      <c r="AFS40" s="21"/>
      <c r="AFT40" s="21"/>
      <c r="AFU40" s="21"/>
      <c r="AFV40" s="21"/>
      <c r="AFW40" s="21"/>
      <c r="AFX40" s="21"/>
      <c r="AFY40" s="21"/>
      <c r="AFZ40" s="21"/>
      <c r="AGA40" s="21"/>
      <c r="AGB40" s="21"/>
      <c r="AGC40" s="21"/>
      <c r="AGD40" s="21"/>
      <c r="AGE40" s="21"/>
      <c r="AGF40" s="21"/>
      <c r="AGG40" s="21"/>
      <c r="AGH40" s="21"/>
      <c r="AGI40" s="21"/>
      <c r="AGJ40" s="21"/>
      <c r="AGK40" s="21"/>
      <c r="AGL40" s="21"/>
      <c r="AGM40" s="21"/>
      <c r="AGN40" s="21"/>
      <c r="AGO40" s="21"/>
      <c r="AGP40" s="21"/>
      <c r="AGQ40" s="21"/>
      <c r="AGR40" s="21"/>
      <c r="AGS40" s="21"/>
      <c r="AGT40" s="21"/>
      <c r="AGU40" s="21"/>
      <c r="AGV40" s="21"/>
      <c r="AGW40" s="21"/>
      <c r="AGX40" s="21"/>
      <c r="AGY40" s="21"/>
      <c r="AGZ40" s="21"/>
      <c r="AHA40" s="21"/>
      <c r="AHB40" s="21"/>
      <c r="AHC40" s="21"/>
      <c r="AHD40" s="21"/>
      <c r="AHE40" s="21"/>
      <c r="AHF40" s="21"/>
      <c r="AHG40" s="21"/>
      <c r="AHH40" s="21"/>
      <c r="AHI40" s="21"/>
      <c r="AHJ40" s="21"/>
      <c r="AHK40" s="21"/>
      <c r="AHL40" s="21"/>
      <c r="AHM40" s="21"/>
      <c r="AHN40" s="21"/>
      <c r="AHO40" s="21"/>
      <c r="AHP40" s="21"/>
      <c r="AHQ40" s="21"/>
      <c r="AHR40" s="21"/>
      <c r="AHS40" s="21"/>
      <c r="AHT40" s="21"/>
      <c r="AHU40" s="21"/>
      <c r="AHV40" s="21"/>
      <c r="AHW40" s="21"/>
      <c r="AHX40" s="21"/>
      <c r="AHY40" s="21"/>
      <c r="AHZ40" s="21"/>
      <c r="AIA40" s="21"/>
      <c r="AIB40" s="21"/>
      <c r="AIC40" s="21"/>
      <c r="AID40" s="21"/>
      <c r="AIE40" s="21"/>
      <c r="AIF40" s="21"/>
      <c r="AIG40" s="21"/>
      <c r="AIH40" s="21"/>
      <c r="AII40" s="21"/>
      <c r="AIJ40" s="21"/>
      <c r="AIK40" s="21"/>
      <c r="AIL40" s="21"/>
      <c r="AIM40" s="21"/>
      <c r="AIN40" s="21"/>
      <c r="AIO40" s="21"/>
      <c r="AIP40" s="21"/>
      <c r="AIQ40" s="21"/>
      <c r="AIR40" s="21"/>
      <c r="AIS40" s="21"/>
      <c r="AIT40" s="21"/>
      <c r="AIU40" s="21"/>
      <c r="AIV40" s="21"/>
      <c r="AIW40" s="21"/>
      <c r="AIX40" s="21"/>
      <c r="AIY40" s="21"/>
      <c r="AIZ40" s="21"/>
      <c r="AJA40" s="21"/>
      <c r="AJB40" s="21"/>
      <c r="AJC40" s="21"/>
      <c r="AJD40" s="21"/>
      <c r="AJE40" s="21"/>
      <c r="AJF40" s="21"/>
      <c r="AJG40" s="21"/>
      <c r="AJH40" s="21"/>
      <c r="AJI40" s="21"/>
      <c r="AJJ40" s="21"/>
      <c r="AJK40" s="21"/>
      <c r="AJL40" s="21"/>
      <c r="AJM40" s="21"/>
      <c r="AJN40" s="21"/>
      <c r="AJO40" s="21"/>
      <c r="AJP40" s="21"/>
      <c r="AJQ40" s="21"/>
      <c r="AJR40" s="21"/>
      <c r="AJS40" s="21"/>
      <c r="AJT40" s="21"/>
      <c r="AJU40" s="21"/>
      <c r="AJV40" s="21"/>
      <c r="AJW40" s="21"/>
      <c r="AJX40" s="21"/>
      <c r="AJY40" s="21"/>
      <c r="AJZ40" s="21"/>
      <c r="AKA40" s="21"/>
      <c r="AKB40" s="21"/>
      <c r="AKC40" s="21"/>
      <c r="AKD40" s="21"/>
      <c r="AKE40" s="21"/>
      <c r="AKF40" s="21"/>
      <c r="AKG40" s="21"/>
      <c r="AKH40" s="21"/>
      <c r="AKI40" s="21"/>
      <c r="AKJ40" s="21"/>
      <c r="AKK40" s="21"/>
      <c r="AKL40" s="21"/>
      <c r="AKM40" s="21"/>
      <c r="AKN40" s="21"/>
      <c r="AKO40" s="21"/>
      <c r="AKP40" s="21"/>
      <c r="AKQ40" s="21"/>
      <c r="AKR40" s="21"/>
      <c r="AKS40" s="21"/>
      <c r="AKT40" s="21"/>
      <c r="AKU40" s="21"/>
      <c r="AKV40" s="21"/>
      <c r="AKW40" s="21"/>
      <c r="AKX40" s="21"/>
      <c r="AKY40" s="21"/>
      <c r="AKZ40" s="21"/>
      <c r="ALA40" s="21"/>
      <c r="ALB40" s="21"/>
      <c r="ALC40" s="21"/>
      <c r="ALD40" s="21"/>
      <c r="ALE40" s="21"/>
      <c r="ALF40" s="21"/>
      <c r="ALG40" s="21"/>
      <c r="ALH40" s="21"/>
      <c r="ALI40" s="21"/>
      <c r="ALJ40" s="21"/>
      <c r="ALK40" s="21"/>
      <c r="ALL40" s="21"/>
      <c r="ALM40" s="21"/>
      <c r="ALN40" s="21"/>
      <c r="ALO40" s="21"/>
      <c r="ALP40" s="21"/>
      <c r="ALQ40" s="21"/>
      <c r="ALR40" s="21"/>
      <c r="ALS40" s="21"/>
      <c r="ALT40" s="21"/>
      <c r="ALU40" s="21"/>
      <c r="ALV40" s="21"/>
      <c r="ALW40" s="21"/>
      <c r="ALX40" s="21"/>
      <c r="ALY40" s="21"/>
      <c r="ALZ40" s="21"/>
      <c r="AMA40" s="21"/>
      <c r="AMB40" s="21"/>
      <c r="AMC40" s="21"/>
      <c r="AMD40" s="21"/>
      <c r="AME40" s="21"/>
      <c r="AMF40" s="21"/>
      <c r="AMG40" s="21"/>
      <c r="AMH40" s="21"/>
      <c r="AMI40" s="21"/>
      <c r="AMJ40" s="21"/>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1"/>
      <c r="X42" s="21"/>
      <c r="Y42" s="21"/>
      <c r="Z42" s="21"/>
      <c r="AA42" s="21"/>
      <c r="AB42" s="21"/>
      <c r="AC42" s="21"/>
      <c r="AD42" s="21"/>
      <c r="AE42" s="21"/>
      <c r="AF42" s="21"/>
      <c r="AG42" s="21"/>
      <c r="AH42" s="21"/>
      <c r="AI42" s="21"/>
      <c r="AJ42" s="21"/>
      <c r="AK42" s="21"/>
      <c r="AL42" s="21"/>
      <c r="AM42" s="21"/>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1"/>
      <c r="X43" s="21"/>
      <c r="Y43" s="21"/>
      <c r="Z43" s="21"/>
      <c r="AA43" s="21"/>
      <c r="AB43" s="21"/>
      <c r="AC43" s="21"/>
      <c r="AD43" s="21"/>
      <c r="AE43" s="21"/>
      <c r="AF43" s="21"/>
      <c r="AG43" s="21"/>
      <c r="AH43" s="21"/>
      <c r="AI43" s="21"/>
      <c r="AJ43" s="21"/>
      <c r="AK43" s="21"/>
      <c r="AL43" s="21"/>
      <c r="AM43" s="21"/>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1"/>
      <c r="X44" s="21"/>
      <c r="Y44" s="21"/>
      <c r="Z44" s="21"/>
      <c r="AA44" s="21"/>
      <c r="AB44" s="21"/>
      <c r="AC44" s="21"/>
      <c r="AD44" s="21"/>
      <c r="AE44" s="21"/>
      <c r="AF44" s="21"/>
      <c r="AG44" s="21"/>
      <c r="AH44" s="21"/>
      <c r="AI44" s="21"/>
      <c r="AJ44" s="21"/>
      <c r="AK44" s="21"/>
      <c r="AL44" s="21"/>
      <c r="AM44" s="21"/>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1"/>
      <c r="X45" s="21"/>
      <c r="Y45" s="21"/>
      <c r="Z45" s="21"/>
      <c r="AA45" s="21"/>
      <c r="AB45" s="21"/>
      <c r="AC45" s="21"/>
      <c r="AD45" s="21"/>
      <c r="AE45" s="21"/>
      <c r="AF45" s="21"/>
      <c r="AG45" s="21"/>
      <c r="AH45" s="21"/>
      <c r="AI45" s="21"/>
      <c r="AJ45" s="21"/>
      <c r="AK45" s="21"/>
      <c r="AL45" s="21"/>
      <c r="AM45" s="21"/>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1"/>
      <c r="X46" s="21"/>
      <c r="Y46" s="21"/>
      <c r="Z46" s="21"/>
      <c r="AA46" s="21"/>
      <c r="AB46" s="21"/>
      <c r="AC46" s="21"/>
      <c r="AD46" s="21"/>
      <c r="AE46" s="21"/>
      <c r="AF46" s="21"/>
      <c r="AG46" s="21"/>
      <c r="AH46" s="21"/>
      <c r="AI46" s="21"/>
      <c r="AJ46" s="21"/>
      <c r="AK46" s="21"/>
      <c r="AL46" s="21"/>
      <c r="AM46" s="21"/>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1"/>
      <c r="X47" s="21"/>
      <c r="Y47" s="21"/>
      <c r="Z47" s="21"/>
      <c r="AA47" s="21"/>
      <c r="AB47" s="21"/>
      <c r="AC47" s="21"/>
      <c r="AD47" s="21"/>
      <c r="AE47" s="21"/>
      <c r="AF47" s="21"/>
      <c r="AG47" s="21"/>
      <c r="AH47" s="21"/>
      <c r="AI47" s="21"/>
      <c r="AJ47" s="21"/>
      <c r="AK47" s="21"/>
      <c r="AL47" s="21"/>
      <c r="AM47" s="21"/>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1"/>
      <c r="X48" s="21"/>
      <c r="Y48" s="21"/>
      <c r="Z48" s="21"/>
      <c r="AA48" s="21"/>
      <c r="AB48" s="21"/>
      <c r="AC48" s="21"/>
      <c r="AD48" s="21"/>
      <c r="AE48" s="21"/>
      <c r="AF48" s="21"/>
      <c r="AG48" s="21"/>
      <c r="AH48" s="21"/>
      <c r="AI48" s="21"/>
      <c r="AJ48" s="21"/>
      <c r="AK48" s="21"/>
      <c r="AL48" s="21"/>
      <c r="AM48" s="21"/>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1"/>
  </cols>
  <sheetData>
    <row r="1" spans="1:1024" ht="25.5"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17" t="s">
        <v>0</v>
      </c>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s="16" customFormat="1" ht="18.75" customHeight="1" x14ac:dyDescent="0.3">
      <c r="E2" s="15"/>
      <c r="AA2" s="20" t="s">
        <v>1</v>
      </c>
    </row>
    <row r="3" spans="1:1024" s="16" customFormat="1" ht="18.75" customHeight="1" x14ac:dyDescent="0.3">
      <c r="E3" s="15"/>
      <c r="AA3" s="20" t="s">
        <v>2</v>
      </c>
    </row>
    <row r="4" spans="1:1024" x14ac:dyDescent="0.25">
      <c r="A4" s="16"/>
      <c r="B4" s="16"/>
      <c r="C4" s="16"/>
      <c r="D4" s="16"/>
      <c r="E4" s="22"/>
      <c r="F4" s="21"/>
      <c r="G4" s="21"/>
      <c r="H4" s="21"/>
      <c r="I4" s="21"/>
      <c r="J4" s="21"/>
      <c r="K4" s="21"/>
      <c r="L4" s="21"/>
      <c r="M4" s="21"/>
      <c r="N4" s="21"/>
      <c r="O4" s="21"/>
      <c r="P4" s="21"/>
      <c r="Q4" s="16"/>
      <c r="R4" s="16"/>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x14ac:dyDescent="0.25">
      <c r="A6" s="79"/>
      <c r="B6" s="79"/>
      <c r="C6" s="79"/>
      <c r="D6" s="79"/>
      <c r="E6" s="79"/>
      <c r="F6" s="79"/>
      <c r="G6" s="79"/>
      <c r="H6" s="79"/>
      <c r="I6" s="79"/>
      <c r="J6" s="79"/>
      <c r="K6" s="79"/>
      <c r="L6" s="79"/>
      <c r="M6" s="79"/>
      <c r="N6" s="79"/>
      <c r="O6" s="79"/>
      <c r="P6" s="79"/>
      <c r="Q6" s="79"/>
      <c r="R6" s="79"/>
      <c r="S6" s="79"/>
      <c r="T6" s="79"/>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1"/>
      <c r="B7" s="21"/>
      <c r="C7" s="21"/>
      <c r="D7" s="21"/>
      <c r="E7" s="241" t="s">
        <v>3</v>
      </c>
      <c r="F7" s="241"/>
      <c r="G7" s="241"/>
      <c r="H7" s="241"/>
      <c r="I7" s="241"/>
      <c r="J7" s="241"/>
      <c r="K7" s="241"/>
      <c r="L7" s="241"/>
      <c r="M7" s="241"/>
      <c r="N7" s="241"/>
      <c r="O7" s="241"/>
      <c r="P7" s="241"/>
      <c r="Q7" s="241"/>
      <c r="R7" s="241"/>
      <c r="S7" s="241"/>
      <c r="T7" s="241"/>
      <c r="U7" s="241"/>
      <c r="V7" s="241"/>
      <c r="W7" s="241"/>
      <c r="X7" s="241"/>
      <c r="Y7" s="24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1"/>
      <c r="B8" s="21"/>
      <c r="C8" s="21"/>
      <c r="D8" s="21"/>
      <c r="E8" s="27"/>
      <c r="F8" s="27"/>
      <c r="G8" s="27"/>
      <c r="H8" s="27"/>
      <c r="I8" s="27"/>
      <c r="J8" s="27"/>
      <c r="K8" s="27"/>
      <c r="L8" s="27"/>
      <c r="M8" s="27"/>
      <c r="N8" s="27"/>
      <c r="O8" s="27"/>
      <c r="P8" s="27"/>
      <c r="Q8" s="27"/>
      <c r="R8" s="27"/>
      <c r="S8" s="26"/>
      <c r="T8" s="26"/>
      <c r="U8" s="26"/>
      <c r="V8" s="26"/>
      <c r="W8" s="26"/>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1"/>
      <c r="B9" s="21"/>
      <c r="C9" s="21"/>
      <c r="D9" s="21"/>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1"/>
      <c r="B10" s="21"/>
      <c r="C10" s="21"/>
      <c r="D10" s="21"/>
      <c r="E10" s="243" t="s">
        <v>4</v>
      </c>
      <c r="F10" s="243"/>
      <c r="G10" s="243"/>
      <c r="H10" s="243"/>
      <c r="I10" s="243"/>
      <c r="J10" s="243"/>
      <c r="K10" s="243"/>
      <c r="L10" s="243"/>
      <c r="M10" s="243"/>
      <c r="N10" s="243"/>
      <c r="O10" s="243"/>
      <c r="P10" s="243"/>
      <c r="Q10" s="243"/>
      <c r="R10" s="243"/>
      <c r="S10" s="243"/>
      <c r="T10" s="243"/>
      <c r="U10" s="243"/>
      <c r="V10" s="243"/>
      <c r="W10" s="243"/>
      <c r="X10" s="243"/>
      <c r="Y10" s="243"/>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1"/>
      <c r="B11" s="21"/>
      <c r="C11" s="21"/>
      <c r="D11" s="21"/>
      <c r="E11" s="27"/>
      <c r="F11" s="27"/>
      <c r="G11" s="27"/>
      <c r="H11" s="27"/>
      <c r="I11" s="27"/>
      <c r="J11" s="27"/>
      <c r="K11" s="27"/>
      <c r="L11" s="27"/>
      <c r="M11" s="27"/>
      <c r="N11" s="27"/>
      <c r="O11" s="27"/>
      <c r="P11" s="27"/>
      <c r="Q11" s="27"/>
      <c r="R11" s="27"/>
      <c r="S11" s="26"/>
      <c r="T11" s="26"/>
      <c r="U11" s="26"/>
      <c r="V11" s="26"/>
      <c r="W11" s="26"/>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customHeight="1" x14ac:dyDescent="0.25">
      <c r="A12" s="21"/>
      <c r="B12" s="21"/>
      <c r="C12" s="21"/>
      <c r="D12" s="21"/>
      <c r="E12" s="247" t="str">
        <f>'1. паспорт местоположение'!A12</f>
        <v>M_TP1600.PR.0081</v>
      </c>
      <c r="F12" s="247"/>
      <c r="G12" s="247"/>
      <c r="H12" s="247"/>
      <c r="I12" s="247"/>
      <c r="J12" s="247"/>
      <c r="K12" s="247"/>
      <c r="L12" s="247"/>
      <c r="M12" s="247"/>
      <c r="N12" s="247"/>
      <c r="O12" s="247"/>
      <c r="P12" s="247"/>
      <c r="Q12" s="247"/>
      <c r="R12" s="247"/>
      <c r="S12" s="247"/>
      <c r="T12" s="247"/>
      <c r="U12" s="247"/>
      <c r="V12" s="247"/>
      <c r="W12" s="247"/>
      <c r="X12" s="247"/>
      <c r="Y12" s="247"/>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1"/>
      <c r="B13" s="21"/>
      <c r="C13" s="21"/>
      <c r="D13" s="21"/>
      <c r="E13" s="243" t="s">
        <v>5</v>
      </c>
      <c r="F13" s="243"/>
      <c r="G13" s="243"/>
      <c r="H13" s="243"/>
      <c r="I13" s="243"/>
      <c r="J13" s="243"/>
      <c r="K13" s="243"/>
      <c r="L13" s="243"/>
      <c r="M13" s="243"/>
      <c r="N13" s="243"/>
      <c r="O13" s="243"/>
      <c r="P13" s="243"/>
      <c r="Q13" s="243"/>
      <c r="R13" s="243"/>
      <c r="S13" s="243"/>
      <c r="T13" s="243"/>
      <c r="U13" s="243"/>
      <c r="V13" s="243"/>
      <c r="W13" s="243"/>
      <c r="X13" s="243"/>
      <c r="Y13" s="243"/>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s="35"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1024" s="36" customFormat="1" x14ac:dyDescent="0.2">
      <c r="E15" s="247" t="str">
        <f>'1. паспорт местоположение'!A15</f>
        <v>Модернизация ПС 110 кВ КНС-2 (Вар. РЭС) (установка защит ближнего резервирования 1Т, 2Т - 2 шт.)</v>
      </c>
      <c r="F15" s="247"/>
      <c r="G15" s="247"/>
      <c r="H15" s="247"/>
      <c r="I15" s="247"/>
      <c r="J15" s="247"/>
      <c r="K15" s="247"/>
      <c r="L15" s="247"/>
      <c r="M15" s="247"/>
      <c r="N15" s="247"/>
      <c r="O15" s="247"/>
      <c r="P15" s="247"/>
      <c r="Q15" s="247"/>
      <c r="R15" s="247"/>
      <c r="S15" s="247"/>
      <c r="T15" s="247"/>
      <c r="U15" s="247"/>
      <c r="V15" s="247"/>
      <c r="W15" s="247"/>
      <c r="X15" s="247"/>
      <c r="Y15" s="247"/>
    </row>
    <row r="16" spans="1:1024" ht="15" customHeight="1" x14ac:dyDescent="0.25">
      <c r="A16" s="36"/>
      <c r="B16" s="36"/>
      <c r="C16" s="36"/>
      <c r="D16" s="36"/>
      <c r="E16" s="243" t="s">
        <v>7</v>
      </c>
      <c r="F16" s="243"/>
      <c r="G16" s="243"/>
      <c r="H16" s="243"/>
      <c r="I16" s="243"/>
      <c r="J16" s="243"/>
      <c r="K16" s="243"/>
      <c r="L16" s="243"/>
      <c r="M16" s="243"/>
      <c r="N16" s="243"/>
      <c r="O16" s="243"/>
      <c r="P16" s="243"/>
      <c r="Q16" s="243"/>
      <c r="R16" s="243"/>
      <c r="S16" s="243"/>
      <c r="T16" s="243"/>
      <c r="U16" s="243"/>
      <c r="V16" s="243"/>
      <c r="W16" s="243"/>
      <c r="X16" s="243"/>
      <c r="Y16" s="243"/>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 customHeight="1" x14ac:dyDescent="0.25">
      <c r="A17" s="36"/>
      <c r="B17" s="36"/>
      <c r="C17" s="36"/>
      <c r="D17" s="36"/>
      <c r="E17" s="37"/>
      <c r="F17" s="37"/>
      <c r="G17" s="37"/>
      <c r="H17" s="37"/>
      <c r="I17" s="37"/>
      <c r="J17" s="37"/>
      <c r="K17" s="37"/>
      <c r="L17" s="37"/>
      <c r="M17" s="37"/>
      <c r="N17" s="37"/>
      <c r="O17" s="37"/>
      <c r="P17" s="37"/>
      <c r="Q17" s="37"/>
      <c r="R17" s="37"/>
      <c r="S17" s="37"/>
      <c r="T17" s="37"/>
      <c r="U17" s="37"/>
      <c r="V17" s="37"/>
      <c r="W17" s="37"/>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36"/>
      <c r="B18" s="36"/>
      <c r="C18" s="36"/>
      <c r="D18" s="36"/>
      <c r="E18" s="255"/>
      <c r="F18" s="255"/>
      <c r="G18" s="255"/>
      <c r="H18" s="255"/>
      <c r="I18" s="255"/>
      <c r="J18" s="255"/>
      <c r="K18" s="255"/>
      <c r="L18" s="255"/>
      <c r="M18" s="255"/>
      <c r="N18" s="255"/>
      <c r="O18" s="255"/>
      <c r="P18" s="255"/>
      <c r="Q18" s="255"/>
      <c r="R18" s="255"/>
      <c r="S18" s="255"/>
      <c r="T18" s="255"/>
      <c r="U18" s="255"/>
      <c r="V18" s="255"/>
      <c r="W18" s="255"/>
      <c r="X18" s="255"/>
      <c r="Y18" s="255"/>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25.5" customHeight="1" x14ac:dyDescent="0.25">
      <c r="A19" s="255" t="s">
        <v>121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row r="21" spans="1:1024" ht="15.75" customHeight="1" x14ac:dyDescent="0.25">
      <c r="A21" s="258" t="s">
        <v>9</v>
      </c>
      <c r="B21" s="258" t="s">
        <v>122</v>
      </c>
      <c r="C21" s="258"/>
      <c r="D21" s="258" t="s">
        <v>123</v>
      </c>
      <c r="E21" s="258"/>
      <c r="F21" s="258" t="s">
        <v>81</v>
      </c>
      <c r="G21" s="258"/>
      <c r="H21" s="258"/>
      <c r="I21" s="258"/>
      <c r="J21" s="258" t="s">
        <v>124</v>
      </c>
      <c r="K21" s="258" t="s">
        <v>125</v>
      </c>
      <c r="L21" s="258"/>
      <c r="M21" s="258" t="s">
        <v>126</v>
      </c>
      <c r="N21" s="258"/>
      <c r="O21" s="258" t="s">
        <v>127</v>
      </c>
      <c r="P21" s="258"/>
      <c r="Q21" s="258" t="s">
        <v>128</v>
      </c>
      <c r="R21" s="258"/>
      <c r="S21" s="258" t="s">
        <v>129</v>
      </c>
      <c r="T21" s="258" t="s">
        <v>130</v>
      </c>
      <c r="U21" s="258" t="s">
        <v>131</v>
      </c>
      <c r="V21" s="258" t="s">
        <v>132</v>
      </c>
      <c r="W21" s="258"/>
      <c r="X21" s="253" t="s">
        <v>101</v>
      </c>
      <c r="Y21" s="253"/>
      <c r="Z21" s="253" t="s">
        <v>102</v>
      </c>
      <c r="AA21" s="253"/>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16" customHeight="1" x14ac:dyDescent="0.25">
      <c r="A22" s="258"/>
      <c r="B22" s="258"/>
      <c r="C22" s="258"/>
      <c r="D22" s="258"/>
      <c r="E22" s="258"/>
      <c r="F22" s="258" t="s">
        <v>133</v>
      </c>
      <c r="G22" s="258"/>
      <c r="H22" s="258" t="s">
        <v>134</v>
      </c>
      <c r="I22" s="258"/>
      <c r="J22" s="258"/>
      <c r="K22" s="258"/>
      <c r="L22" s="258"/>
      <c r="M22" s="258"/>
      <c r="N22" s="258"/>
      <c r="O22" s="258"/>
      <c r="P22" s="258"/>
      <c r="Q22" s="258"/>
      <c r="R22" s="258"/>
      <c r="S22" s="258"/>
      <c r="T22" s="258"/>
      <c r="U22" s="258"/>
      <c r="V22" s="258"/>
      <c r="W22" s="258"/>
      <c r="X22" s="64" t="s">
        <v>103</v>
      </c>
      <c r="Y22" s="64" t="s">
        <v>104</v>
      </c>
      <c r="Z22" s="64" t="s">
        <v>105</v>
      </c>
      <c r="AA22" s="64" t="s">
        <v>106</v>
      </c>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0" customHeight="1" x14ac:dyDescent="0.25">
      <c r="A23" s="258"/>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3" zoomScale="55" zoomScaleNormal="100" zoomScaleSheetLayoutView="55" workbookViewId="0">
      <selection activeCell="C31" sqref="C31"/>
    </sheetView>
  </sheetViews>
  <sheetFormatPr defaultRowHeight="15" x14ac:dyDescent="0.25"/>
  <cols>
    <col min="1" max="1" width="6.140625" style="21"/>
    <col min="2" max="2" width="55.85546875" style="21"/>
    <col min="3" max="3" width="102.7109375" style="21"/>
    <col min="4" max="4" width="15" style="21"/>
    <col min="5" max="5" width="37.85546875" style="21"/>
    <col min="6" max="6" width="20.5703125" style="21"/>
    <col min="7" max="7" width="26.140625" style="21"/>
    <col min="8" max="8" width="16.42578125" style="21"/>
    <col min="9" max="16384" width="9.140625" style="21"/>
  </cols>
  <sheetData>
    <row r="1" spans="1:29" s="16" customFormat="1" ht="18.75" customHeight="1" x14ac:dyDescent="0.2">
      <c r="A1" s="15"/>
      <c r="C1" s="17" t="s">
        <v>0</v>
      </c>
    </row>
    <row r="2" spans="1:29" ht="18.75" customHeight="1" x14ac:dyDescent="0.3">
      <c r="A2" s="15"/>
      <c r="B2" s="16"/>
      <c r="C2" s="20" t="s">
        <v>1</v>
      </c>
      <c r="E2" s="16"/>
      <c r="F2" s="16"/>
    </row>
    <row r="3" spans="1:29" ht="18.75" x14ac:dyDescent="0.3">
      <c r="A3" s="22"/>
      <c r="B3" s="16"/>
      <c r="C3" s="20" t="s">
        <v>2</v>
      </c>
      <c r="E3" s="16"/>
      <c r="F3" s="16"/>
    </row>
    <row r="4" spans="1:29" ht="18.75" x14ac:dyDescent="0.3">
      <c r="A4" s="22"/>
      <c r="B4" s="16"/>
      <c r="C4" s="20"/>
      <c r="E4" s="16"/>
      <c r="F4" s="16"/>
    </row>
    <row r="5" spans="1:29" ht="15.75" x14ac:dyDescent="0.25">
      <c r="A5" s="240" t="str">
        <f>'1. паспорт местоположение'!A5:C5</f>
        <v>Год раскрытия информации: 2026 год</v>
      </c>
      <c r="B5" s="240"/>
      <c r="C5" s="240"/>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2"/>
      <c r="E6" s="16"/>
      <c r="F6" s="16"/>
      <c r="G6" s="20"/>
    </row>
    <row r="7" spans="1:29" ht="18.75" x14ac:dyDescent="0.25">
      <c r="A7" s="241" t="s">
        <v>3</v>
      </c>
      <c r="B7" s="241"/>
      <c r="C7" s="241"/>
      <c r="D7" s="26"/>
      <c r="E7" s="26"/>
      <c r="F7" s="26"/>
      <c r="G7" s="26"/>
      <c r="H7" s="26"/>
      <c r="I7" s="26"/>
      <c r="J7" s="26"/>
      <c r="K7" s="26"/>
      <c r="L7" s="26"/>
      <c r="M7" s="26"/>
      <c r="N7" s="26"/>
      <c r="O7" s="26"/>
      <c r="P7" s="26"/>
      <c r="Q7" s="26"/>
      <c r="R7" s="26"/>
      <c r="S7" s="26"/>
      <c r="T7" s="26"/>
      <c r="U7" s="26"/>
    </row>
    <row r="8" spans="1:29" ht="18.75" x14ac:dyDescent="0.25">
      <c r="A8" s="241"/>
      <c r="B8" s="241"/>
      <c r="C8" s="241"/>
      <c r="D8" s="27"/>
      <c r="E8" s="27"/>
      <c r="F8" s="27"/>
      <c r="G8" s="27"/>
      <c r="H8" s="26"/>
      <c r="I8" s="26"/>
      <c r="J8" s="26"/>
      <c r="K8" s="26"/>
      <c r="L8" s="26"/>
      <c r="M8" s="26"/>
      <c r="N8" s="26"/>
      <c r="O8" s="26"/>
      <c r="P8" s="26"/>
      <c r="Q8" s="26"/>
      <c r="R8" s="26"/>
      <c r="S8" s="26"/>
      <c r="T8" s="26"/>
      <c r="U8" s="26"/>
    </row>
    <row r="9" spans="1:29" ht="18.75" x14ac:dyDescent="0.25">
      <c r="A9" s="247" t="str">
        <f>'1. паспорт местоположение'!A9:C9</f>
        <v>АО "Россети Тюмень"</v>
      </c>
      <c r="B9" s="247"/>
      <c r="C9" s="247"/>
      <c r="D9" s="28"/>
      <c r="E9" s="28"/>
      <c r="F9" s="28"/>
      <c r="G9" s="28"/>
      <c r="H9" s="26"/>
      <c r="I9" s="26"/>
      <c r="J9" s="26"/>
      <c r="K9" s="26"/>
      <c r="L9" s="26"/>
      <c r="M9" s="26"/>
      <c r="N9" s="26"/>
      <c r="O9" s="26"/>
      <c r="P9" s="26"/>
      <c r="Q9" s="26"/>
      <c r="R9" s="26"/>
      <c r="S9" s="26"/>
      <c r="T9" s="26"/>
      <c r="U9" s="26"/>
    </row>
    <row r="10" spans="1:29" ht="18.75" x14ac:dyDescent="0.25">
      <c r="A10" s="243" t="s">
        <v>4</v>
      </c>
      <c r="B10" s="243"/>
      <c r="C10" s="243"/>
      <c r="D10" s="30"/>
      <c r="E10" s="30"/>
      <c r="F10" s="30"/>
      <c r="G10" s="30"/>
      <c r="H10" s="26"/>
      <c r="I10" s="26"/>
      <c r="J10" s="26"/>
      <c r="K10" s="26"/>
      <c r="L10" s="26"/>
      <c r="M10" s="26"/>
      <c r="N10" s="26"/>
      <c r="O10" s="26"/>
      <c r="P10" s="26"/>
      <c r="Q10" s="26"/>
      <c r="R10" s="26"/>
      <c r="S10" s="26"/>
      <c r="T10" s="26"/>
      <c r="U10" s="26"/>
    </row>
    <row r="11" spans="1:29" ht="18.75" x14ac:dyDescent="0.25">
      <c r="A11" s="241"/>
      <c r="B11" s="241"/>
      <c r="C11" s="241"/>
      <c r="D11" s="27"/>
      <c r="E11" s="27"/>
      <c r="F11" s="27"/>
      <c r="G11" s="27"/>
      <c r="H11" s="26"/>
      <c r="I11" s="26"/>
      <c r="J11" s="26"/>
      <c r="K11" s="26"/>
      <c r="L11" s="26"/>
      <c r="M11" s="26"/>
      <c r="N11" s="26"/>
      <c r="O11" s="26"/>
      <c r="P11" s="26"/>
      <c r="Q11" s="26"/>
      <c r="R11" s="26"/>
      <c r="S11" s="26"/>
      <c r="T11" s="26"/>
      <c r="U11" s="26"/>
    </row>
    <row r="12" spans="1:29" ht="18.75" x14ac:dyDescent="0.25">
      <c r="A12" s="247" t="str">
        <f>'1. паспорт местоположение'!A12:C12</f>
        <v>M_TP1600.PR.0081</v>
      </c>
      <c r="B12" s="247"/>
      <c r="C12" s="247"/>
      <c r="D12" s="28"/>
      <c r="E12" s="28"/>
      <c r="F12" s="28"/>
      <c r="G12" s="28"/>
      <c r="H12" s="26"/>
      <c r="I12" s="26"/>
      <c r="J12" s="26"/>
      <c r="K12" s="26"/>
      <c r="L12" s="26"/>
      <c r="M12" s="26"/>
      <c r="N12" s="26"/>
      <c r="O12" s="26"/>
      <c r="P12" s="26"/>
      <c r="Q12" s="26"/>
      <c r="R12" s="26"/>
      <c r="S12" s="26"/>
      <c r="T12" s="26"/>
      <c r="U12" s="26"/>
    </row>
    <row r="13" spans="1:29" ht="18.75" x14ac:dyDescent="0.25">
      <c r="A13" s="243" t="s">
        <v>5</v>
      </c>
      <c r="B13" s="243"/>
      <c r="C13" s="243"/>
      <c r="D13" s="30"/>
      <c r="E13" s="30"/>
      <c r="F13" s="30"/>
      <c r="G13" s="30"/>
      <c r="H13" s="26"/>
      <c r="I13" s="26"/>
      <c r="J13" s="26"/>
      <c r="K13" s="26"/>
      <c r="L13" s="26"/>
      <c r="M13" s="26"/>
      <c r="N13" s="26"/>
      <c r="O13" s="26"/>
      <c r="P13" s="26"/>
      <c r="Q13" s="26"/>
      <c r="R13" s="26"/>
      <c r="S13" s="26"/>
      <c r="T13" s="26"/>
      <c r="U13" s="26"/>
    </row>
    <row r="14" spans="1:29" s="35" customFormat="1" ht="15.75" customHeight="1" x14ac:dyDescent="0.2">
      <c r="A14" s="248"/>
      <c r="B14" s="248"/>
      <c r="C14" s="248"/>
      <c r="D14" s="33"/>
      <c r="E14" s="33"/>
      <c r="F14" s="33"/>
      <c r="G14" s="33"/>
      <c r="H14" s="33"/>
      <c r="I14" s="33"/>
      <c r="J14" s="33"/>
      <c r="K14" s="33"/>
      <c r="L14" s="33"/>
      <c r="M14" s="33"/>
      <c r="N14" s="33"/>
      <c r="O14" s="33"/>
      <c r="P14" s="33"/>
      <c r="Q14" s="33"/>
      <c r="R14" s="33"/>
      <c r="S14" s="33"/>
      <c r="T14" s="33"/>
      <c r="U14" s="33"/>
    </row>
    <row r="15" spans="1:29" s="36" customFormat="1" ht="45.75" customHeight="1" x14ac:dyDescent="0.2">
      <c r="A15" s="249" t="str">
        <f>'1. паспорт местоположение'!A15:C15</f>
        <v>Модернизация ПС 110 кВ КНС-2 (Вар. РЭС) (установка защит ближнего резервирования 1Т, 2Т - 2 шт.)</v>
      </c>
      <c r="B15" s="249"/>
      <c r="C15" s="249"/>
      <c r="D15" s="28"/>
      <c r="E15" s="28"/>
      <c r="F15" s="28"/>
      <c r="G15" s="28"/>
      <c r="H15" s="28"/>
      <c r="I15" s="28"/>
      <c r="J15" s="28"/>
      <c r="K15" s="28"/>
      <c r="L15" s="28"/>
      <c r="M15" s="28"/>
      <c r="N15" s="28"/>
      <c r="O15" s="28"/>
      <c r="P15" s="28"/>
      <c r="Q15" s="28"/>
      <c r="R15" s="28"/>
      <c r="S15" s="28"/>
      <c r="T15" s="28"/>
      <c r="U15" s="28"/>
    </row>
    <row r="16" spans="1:29" ht="15" customHeight="1" x14ac:dyDescent="0.25">
      <c r="A16" s="243" t="s">
        <v>7</v>
      </c>
      <c r="B16" s="243"/>
      <c r="C16" s="243"/>
      <c r="D16" s="30"/>
      <c r="E16" s="30"/>
      <c r="F16" s="30"/>
      <c r="G16" s="30"/>
      <c r="H16" s="30"/>
      <c r="I16" s="30"/>
      <c r="J16" s="30"/>
      <c r="K16" s="30"/>
      <c r="L16" s="30"/>
      <c r="M16" s="30"/>
      <c r="N16" s="30"/>
      <c r="O16" s="30"/>
      <c r="P16" s="30"/>
      <c r="Q16" s="30"/>
      <c r="R16" s="30"/>
      <c r="S16" s="30"/>
      <c r="T16" s="30"/>
      <c r="U16" s="30"/>
    </row>
    <row r="17" spans="1:21" ht="15" customHeight="1" x14ac:dyDescent="0.25">
      <c r="A17" s="248"/>
      <c r="B17" s="248"/>
      <c r="C17" s="248"/>
      <c r="D17" s="37"/>
      <c r="E17" s="37"/>
      <c r="F17" s="37"/>
      <c r="G17" s="37"/>
      <c r="H17" s="37"/>
      <c r="I17" s="37"/>
      <c r="J17" s="37"/>
      <c r="K17" s="37"/>
      <c r="L17" s="37"/>
      <c r="M17" s="37"/>
      <c r="N17" s="37"/>
      <c r="O17" s="37"/>
      <c r="P17" s="37"/>
      <c r="Q17" s="37"/>
      <c r="R17" s="37"/>
    </row>
    <row r="18" spans="1:21" ht="27.75" customHeight="1" x14ac:dyDescent="0.25">
      <c r="A18" s="246" t="s">
        <v>135</v>
      </c>
      <c r="B18" s="246"/>
      <c r="C18" s="246"/>
      <c r="D18" s="40"/>
      <c r="E18" s="40"/>
      <c r="F18" s="40"/>
      <c r="G18" s="40"/>
      <c r="H18" s="40"/>
      <c r="I18" s="40"/>
      <c r="J18" s="40"/>
      <c r="K18" s="40"/>
      <c r="L18" s="40"/>
      <c r="M18" s="40"/>
      <c r="N18" s="40"/>
      <c r="O18" s="40"/>
      <c r="P18" s="40"/>
      <c r="Q18" s="40"/>
      <c r="R18" s="40"/>
      <c r="S18" s="40"/>
      <c r="T18" s="40"/>
      <c r="U18" s="40"/>
    </row>
    <row r="19" spans="1:21" ht="15" customHeight="1" x14ac:dyDescent="0.25">
      <c r="A19" s="30"/>
      <c r="B19" s="30"/>
      <c r="C19" s="30"/>
      <c r="D19" s="30"/>
      <c r="E19" s="30"/>
      <c r="F19" s="30"/>
      <c r="G19" s="30"/>
      <c r="H19" s="37"/>
      <c r="I19" s="37"/>
      <c r="J19" s="37"/>
      <c r="K19" s="37"/>
      <c r="L19" s="37"/>
      <c r="M19" s="37"/>
      <c r="N19" s="37"/>
      <c r="O19" s="37"/>
      <c r="P19" s="37"/>
      <c r="Q19" s="37"/>
      <c r="R19" s="37"/>
    </row>
    <row r="20" spans="1:21" ht="39.75" customHeight="1" x14ac:dyDescent="0.25">
      <c r="A20" s="41" t="s">
        <v>9</v>
      </c>
      <c r="B20" s="42" t="s">
        <v>10</v>
      </c>
      <c r="C20" s="45" t="s">
        <v>11</v>
      </c>
      <c r="D20" s="43"/>
      <c r="E20" s="43"/>
      <c r="F20" s="43"/>
      <c r="G20" s="43"/>
      <c r="H20" s="33"/>
      <c r="I20" s="33"/>
      <c r="J20" s="33"/>
      <c r="K20" s="33"/>
      <c r="L20" s="33"/>
      <c r="M20" s="33"/>
      <c r="N20" s="33"/>
      <c r="O20" s="33"/>
      <c r="P20" s="33"/>
      <c r="Q20" s="33"/>
      <c r="R20" s="33"/>
      <c r="S20" s="44"/>
      <c r="T20" s="44"/>
      <c r="U20" s="44"/>
    </row>
    <row r="21" spans="1:21" ht="16.5" customHeight="1" x14ac:dyDescent="0.25">
      <c r="A21" s="45">
        <v>1</v>
      </c>
      <c r="B21" s="42">
        <v>2</v>
      </c>
      <c r="C21" s="45">
        <v>3</v>
      </c>
      <c r="D21" s="43"/>
      <c r="E21" s="43"/>
      <c r="F21" s="43"/>
      <c r="G21" s="43"/>
      <c r="H21" s="33"/>
      <c r="I21" s="33"/>
      <c r="J21" s="33"/>
      <c r="K21" s="33"/>
      <c r="L21" s="33"/>
      <c r="M21" s="33"/>
      <c r="N21" s="33"/>
      <c r="O21" s="33"/>
      <c r="P21" s="33"/>
      <c r="Q21" s="33"/>
      <c r="R21" s="33"/>
      <c r="S21" s="44"/>
      <c r="T21" s="44"/>
      <c r="U21" s="44"/>
    </row>
    <row r="22" spans="1:21" ht="119.25" customHeight="1" x14ac:dyDescent="0.25">
      <c r="A22" s="46" t="s">
        <v>12</v>
      </c>
      <c r="B22" s="58" t="s">
        <v>136</v>
      </c>
      <c r="C22" s="41" t="s">
        <v>544</v>
      </c>
      <c r="D22" s="43"/>
      <c r="E22" s="43"/>
      <c r="F22" s="33"/>
      <c r="G22" s="33"/>
      <c r="H22" s="33"/>
      <c r="I22" s="33"/>
      <c r="J22" s="33"/>
      <c r="K22" s="33"/>
      <c r="L22" s="33"/>
      <c r="M22" s="33"/>
      <c r="N22" s="33"/>
      <c r="O22" s="33"/>
      <c r="P22" s="33"/>
      <c r="Q22" s="44"/>
      <c r="R22" s="44"/>
      <c r="S22" s="44"/>
      <c r="T22" s="44"/>
      <c r="U22" s="44"/>
    </row>
    <row r="23" spans="1:21" ht="54" customHeight="1" x14ac:dyDescent="0.25">
      <c r="A23" s="46" t="s">
        <v>15</v>
      </c>
      <c r="B23" s="47" t="s">
        <v>137</v>
      </c>
      <c r="C23" s="87" t="s">
        <v>545</v>
      </c>
      <c r="D23" s="50"/>
      <c r="E23" s="50"/>
      <c r="F23" s="50"/>
      <c r="G23" s="50"/>
      <c r="H23" s="50"/>
      <c r="I23" s="50"/>
      <c r="J23" s="50"/>
      <c r="K23" s="50"/>
      <c r="L23" s="50"/>
      <c r="M23" s="50"/>
      <c r="N23" s="50"/>
      <c r="O23" s="50"/>
      <c r="P23" s="50"/>
      <c r="Q23" s="50"/>
      <c r="R23" s="50"/>
      <c r="S23" s="50"/>
      <c r="T23" s="50"/>
      <c r="U23" s="50"/>
    </row>
    <row r="24" spans="1:21" ht="63" customHeight="1" x14ac:dyDescent="0.25">
      <c r="A24" s="46" t="s">
        <v>18</v>
      </c>
      <c r="B24" s="47" t="s">
        <v>138</v>
      </c>
      <c r="C24" s="48" t="s">
        <v>550</v>
      </c>
      <c r="D24" s="50"/>
      <c r="E24" s="50"/>
      <c r="F24" s="50"/>
      <c r="G24" s="50"/>
      <c r="H24" s="50"/>
      <c r="I24" s="50"/>
      <c r="J24" s="50"/>
      <c r="K24" s="50"/>
      <c r="L24" s="50"/>
      <c r="M24" s="50"/>
      <c r="N24" s="50"/>
      <c r="O24" s="50"/>
      <c r="P24" s="50"/>
      <c r="Q24" s="50"/>
      <c r="R24" s="50"/>
      <c r="S24" s="50"/>
      <c r="T24" s="50"/>
      <c r="U24" s="50"/>
    </row>
    <row r="25" spans="1:21" ht="63" customHeight="1" x14ac:dyDescent="0.25">
      <c r="A25" s="46" t="s">
        <v>21</v>
      </c>
      <c r="B25" s="47" t="s">
        <v>139</v>
      </c>
      <c r="C25" s="45" t="s">
        <v>542</v>
      </c>
      <c r="D25" s="50"/>
      <c r="E25" s="50"/>
      <c r="F25" s="50"/>
      <c r="G25" s="50"/>
      <c r="H25" s="50"/>
      <c r="I25" s="50"/>
      <c r="J25" s="50"/>
      <c r="K25" s="50"/>
      <c r="L25" s="50"/>
      <c r="M25" s="50"/>
      <c r="N25" s="50"/>
      <c r="O25" s="50"/>
      <c r="P25" s="50"/>
      <c r="Q25" s="50"/>
      <c r="R25" s="50"/>
      <c r="S25" s="50"/>
      <c r="T25" s="50"/>
      <c r="U25" s="50"/>
    </row>
    <row r="26" spans="1:21" ht="42.75" customHeight="1" x14ac:dyDescent="0.25">
      <c r="A26" s="46" t="s">
        <v>24</v>
      </c>
      <c r="B26" s="47" t="s">
        <v>140</v>
      </c>
      <c r="C26" s="45" t="s">
        <v>426</v>
      </c>
      <c r="D26" s="50"/>
      <c r="E26" s="50"/>
      <c r="F26" s="50"/>
      <c r="G26" s="50"/>
      <c r="H26" s="50"/>
      <c r="I26" s="50"/>
      <c r="J26" s="50"/>
      <c r="K26" s="50"/>
      <c r="L26" s="50"/>
      <c r="M26" s="50"/>
      <c r="N26" s="50"/>
      <c r="O26" s="50"/>
      <c r="P26" s="50"/>
      <c r="Q26" s="50"/>
      <c r="R26" s="50"/>
      <c r="S26" s="50"/>
      <c r="T26" s="50"/>
      <c r="U26" s="50"/>
    </row>
    <row r="27" spans="1:21" ht="83.25" customHeight="1" x14ac:dyDescent="0.25">
      <c r="A27" s="46" t="s">
        <v>26</v>
      </c>
      <c r="B27" s="47" t="s">
        <v>141</v>
      </c>
      <c r="C27" s="41" t="s">
        <v>473</v>
      </c>
      <c r="D27" s="50"/>
      <c r="E27" s="50"/>
      <c r="F27" s="50"/>
      <c r="G27" s="50"/>
      <c r="H27" s="50"/>
      <c r="I27" s="50"/>
      <c r="J27" s="50"/>
      <c r="K27" s="50"/>
      <c r="L27" s="50"/>
      <c r="M27" s="50"/>
      <c r="N27" s="50"/>
      <c r="O27" s="50"/>
      <c r="P27" s="50"/>
      <c r="Q27" s="50"/>
      <c r="R27" s="50"/>
      <c r="S27" s="50"/>
      <c r="T27" s="50"/>
      <c r="U27" s="50"/>
    </row>
    <row r="28" spans="1:21" ht="42.75" customHeight="1" x14ac:dyDescent="0.25">
      <c r="A28" s="46" t="s">
        <v>29</v>
      </c>
      <c r="B28" s="47" t="s">
        <v>142</v>
      </c>
      <c r="C28" s="45">
        <v>2028</v>
      </c>
      <c r="D28" s="50"/>
      <c r="E28" s="50"/>
      <c r="F28" s="50"/>
      <c r="G28" s="50"/>
      <c r="H28" s="50"/>
      <c r="I28" s="50"/>
      <c r="J28" s="50"/>
      <c r="K28" s="50"/>
      <c r="L28" s="50"/>
      <c r="M28" s="50"/>
      <c r="N28" s="50"/>
      <c r="O28" s="50"/>
      <c r="P28" s="50"/>
      <c r="Q28" s="50"/>
      <c r="R28" s="50"/>
      <c r="S28" s="50"/>
      <c r="T28" s="50"/>
      <c r="U28" s="50"/>
    </row>
    <row r="29" spans="1:21" ht="42.75" customHeight="1" x14ac:dyDescent="0.25">
      <c r="A29" s="46" t="s">
        <v>31</v>
      </c>
      <c r="B29" s="41" t="s">
        <v>143</v>
      </c>
      <c r="C29" s="45">
        <v>2028</v>
      </c>
      <c r="D29" s="50"/>
      <c r="E29" s="50"/>
      <c r="F29" s="50"/>
      <c r="G29" s="50"/>
      <c r="H29" s="50"/>
      <c r="I29" s="50"/>
      <c r="J29" s="50"/>
      <c r="K29" s="50"/>
      <c r="L29" s="50"/>
      <c r="M29" s="50"/>
      <c r="N29" s="50"/>
      <c r="O29" s="50"/>
      <c r="P29" s="50"/>
      <c r="Q29" s="50"/>
      <c r="R29" s="50"/>
      <c r="S29" s="50"/>
      <c r="T29" s="50"/>
      <c r="U29" s="50"/>
    </row>
    <row r="30" spans="1:21" ht="42.75" customHeight="1" x14ac:dyDescent="0.25">
      <c r="A30" s="46" t="s">
        <v>33</v>
      </c>
      <c r="B30" s="41" t="s">
        <v>144</v>
      </c>
      <c r="C30" s="45" t="s">
        <v>552</v>
      </c>
      <c r="D30" s="50"/>
      <c r="E30" s="50"/>
      <c r="F30" s="50"/>
      <c r="G30" s="50"/>
      <c r="H30" s="50"/>
      <c r="I30" s="50"/>
      <c r="J30" s="50"/>
      <c r="K30" s="50"/>
      <c r="L30" s="50"/>
      <c r="M30" s="50"/>
      <c r="N30" s="50"/>
      <c r="O30" s="50"/>
      <c r="P30" s="50"/>
      <c r="Q30" s="50"/>
      <c r="R30" s="50"/>
      <c r="S30" s="50"/>
      <c r="T30" s="50"/>
      <c r="U30" s="5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140625" style="21"/>
    <col min="2" max="2" width="31.42578125" style="21"/>
    <col min="3" max="3" width="12.85546875" style="21"/>
    <col min="4" max="5" width="15.5703125" style="21"/>
    <col min="6" max="7" width="13.42578125" style="21"/>
    <col min="8" max="8" width="12.85546875" style="21"/>
    <col min="9" max="9" width="18.42578125" style="21"/>
    <col min="10" max="10" width="17.28515625" style="21"/>
    <col min="11" max="11" width="25.42578125" style="21"/>
    <col min="12" max="12" width="32.140625" style="21"/>
    <col min="13" max="13" width="28.140625" style="21"/>
    <col min="14" max="14" width="33.7109375" style="21"/>
    <col min="15" max="15" width="13.42578125" style="21"/>
    <col min="16" max="16" width="8.7109375" style="21"/>
    <col min="17" max="17" width="13.140625" style="21"/>
    <col min="18" max="18" width="8.5703125" style="21"/>
    <col min="19" max="19" width="17.5703125" style="21"/>
    <col min="20" max="21" width="12.5703125" style="21"/>
    <col min="22" max="22" width="11" style="21"/>
    <col min="23" max="25" width="18.140625" style="21"/>
    <col min="26" max="26" width="48.42578125" style="21"/>
    <col min="27" max="28" width="12.85546875" style="21"/>
    <col min="29" max="1025" width="8.5703125" style="21"/>
    <col min="1026" max="16384" width="9.140625" style="21"/>
  </cols>
  <sheetData>
    <row r="1" spans="1:28" ht="18.75" x14ac:dyDescent="0.25">
      <c r="Z1" s="17" t="s">
        <v>0</v>
      </c>
    </row>
    <row r="2" spans="1:28" ht="18.75" x14ac:dyDescent="0.3">
      <c r="Z2" s="20" t="s">
        <v>1</v>
      </c>
    </row>
    <row r="3" spans="1:28" ht="18.75" x14ac:dyDescent="0.3">
      <c r="Z3" s="20" t="s">
        <v>2</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6"/>
      <c r="AB6" s="26"/>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6"/>
      <c r="AB7" s="26"/>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8"/>
      <c r="AB8" s="28"/>
    </row>
    <row r="9" spans="1:28" ht="15.75"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30"/>
      <c r="AB9" s="30"/>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6"/>
      <c r="AB10" s="26"/>
    </row>
    <row r="11" spans="1:28" ht="15.75" x14ac:dyDescent="0.25">
      <c r="A11" s="247" t="str">
        <f>'1. паспорт местоположение'!A12:C12</f>
        <v>M_TP1600.PR.0081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8"/>
      <c r="AB11" s="28"/>
    </row>
    <row r="12" spans="1:28" ht="15.75"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30"/>
      <c r="AB12" s="30"/>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88"/>
      <c r="AB13" s="88"/>
    </row>
    <row r="14" spans="1:28" ht="67.5" customHeight="1" x14ac:dyDescent="0.25">
      <c r="A14" s="249" t="str">
        <f>'1. паспорт местоположение'!A15:C15</f>
        <v>Модернизация ПС 110 кВ КНС-2 (Вар. РЭС)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8"/>
      <c r="AB14" s="28"/>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30"/>
      <c r="AB15" s="30"/>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89"/>
      <c r="AB16" s="89"/>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89"/>
      <c r="AB17" s="89"/>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89"/>
      <c r="AB18" s="89"/>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89"/>
      <c r="AB19" s="89"/>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89"/>
      <c r="AB20" s="89"/>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89"/>
      <c r="AB21" s="89"/>
    </row>
    <row r="22" spans="1:28" x14ac:dyDescent="0.25">
      <c r="A22" s="260" t="s">
        <v>145</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90"/>
      <c r="AB22" s="90"/>
    </row>
    <row r="23" spans="1:28" ht="32.25" customHeight="1" x14ac:dyDescent="0.25">
      <c r="A23" s="261" t="s">
        <v>146</v>
      </c>
      <c r="B23" s="261"/>
      <c r="C23" s="261"/>
      <c r="D23" s="261"/>
      <c r="E23" s="261"/>
      <c r="F23" s="261"/>
      <c r="G23" s="261"/>
      <c r="H23" s="261"/>
      <c r="I23" s="261"/>
      <c r="J23" s="261"/>
      <c r="K23" s="261"/>
      <c r="L23" s="261"/>
      <c r="M23" s="261" t="s">
        <v>147</v>
      </c>
      <c r="N23" s="261"/>
      <c r="O23" s="261"/>
      <c r="P23" s="261"/>
      <c r="Q23" s="261"/>
      <c r="R23" s="261"/>
      <c r="S23" s="261"/>
      <c r="T23" s="261"/>
      <c r="U23" s="261"/>
      <c r="V23" s="261"/>
      <c r="W23" s="261"/>
      <c r="X23" s="261"/>
      <c r="Y23" s="261"/>
      <c r="Z23" s="261"/>
    </row>
    <row r="24" spans="1:28" ht="151.5" customHeight="1" x14ac:dyDescent="0.25">
      <c r="A24" s="59" t="s">
        <v>148</v>
      </c>
      <c r="B24" s="91" t="s">
        <v>149</v>
      </c>
      <c r="C24" s="59" t="s">
        <v>150</v>
      </c>
      <c r="D24" s="59" t="s">
        <v>151</v>
      </c>
      <c r="E24" s="59" t="s">
        <v>152</v>
      </c>
      <c r="F24" s="59" t="s">
        <v>153</v>
      </c>
      <c r="G24" s="59" t="s">
        <v>154</v>
      </c>
      <c r="H24" s="59" t="s">
        <v>155</v>
      </c>
      <c r="I24" s="59" t="s">
        <v>156</v>
      </c>
      <c r="J24" s="59" t="s">
        <v>157</v>
      </c>
      <c r="K24" s="91" t="s">
        <v>158</v>
      </c>
      <c r="L24" s="91" t="s">
        <v>159</v>
      </c>
      <c r="M24" s="92" t="s">
        <v>160</v>
      </c>
      <c r="N24" s="91" t="s">
        <v>161</v>
      </c>
      <c r="O24" s="93" t="s">
        <v>162</v>
      </c>
      <c r="P24" s="93" t="s">
        <v>163</v>
      </c>
      <c r="Q24" s="93" t="s">
        <v>164</v>
      </c>
      <c r="R24" s="59" t="s">
        <v>155</v>
      </c>
      <c r="S24" s="93" t="s">
        <v>165</v>
      </c>
      <c r="T24" s="93" t="s">
        <v>166</v>
      </c>
      <c r="U24" s="93" t="s">
        <v>167</v>
      </c>
      <c r="V24" s="93" t="s">
        <v>164</v>
      </c>
      <c r="W24" s="94" t="s">
        <v>168</v>
      </c>
      <c r="X24" s="94" t="s">
        <v>169</v>
      </c>
      <c r="Y24" s="94" t="s">
        <v>170</v>
      </c>
      <c r="Z24" s="95" t="s">
        <v>171</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c r="B26" s="97"/>
      <c r="C26" s="98"/>
      <c r="D26" s="98"/>
      <c r="E26" s="98"/>
      <c r="F26" s="98"/>
      <c r="G26" s="98"/>
      <c r="H26" s="99"/>
      <c r="I26" s="98"/>
      <c r="J26" s="98"/>
      <c r="K26" s="61"/>
      <c r="L26" s="99"/>
      <c r="M26" s="100"/>
      <c r="N26" s="61"/>
      <c r="O26" s="61"/>
      <c r="P26" s="61"/>
      <c r="Q26" s="61"/>
      <c r="R26" s="61"/>
      <c r="S26" s="61"/>
      <c r="T26" s="61"/>
      <c r="U26" s="61"/>
      <c r="V26" s="61"/>
      <c r="W26" s="61"/>
      <c r="X26" s="61"/>
      <c r="Y26" s="61"/>
      <c r="Z26" s="101"/>
    </row>
    <row r="27" spans="1:28" x14ac:dyDescent="0.25">
      <c r="A27" s="61"/>
      <c r="B27" s="61"/>
      <c r="C27" s="61"/>
      <c r="D27" s="61"/>
      <c r="E27" s="61"/>
      <c r="F27" s="99"/>
      <c r="G27" s="99"/>
      <c r="H27" s="61"/>
      <c r="I27" s="99"/>
      <c r="J27" s="98"/>
      <c r="K27" s="99"/>
      <c r="L27" s="61"/>
      <c r="M27" s="99"/>
      <c r="N27" s="61"/>
      <c r="O27" s="61"/>
      <c r="P27" s="61"/>
      <c r="Q27" s="61"/>
      <c r="R27" s="61"/>
      <c r="S27" s="61"/>
      <c r="T27" s="61"/>
      <c r="U27" s="61"/>
      <c r="V27" s="61"/>
      <c r="W27" s="61"/>
      <c r="X27" s="61"/>
      <c r="Y27" s="61"/>
      <c r="Z27" s="61"/>
    </row>
    <row r="28" spans="1:28" x14ac:dyDescent="0.25">
      <c r="A28" s="61"/>
      <c r="B28" s="61"/>
      <c r="C28" s="61"/>
      <c r="D28" s="61"/>
      <c r="E28" s="61"/>
      <c r="F28" s="99"/>
      <c r="G28" s="99"/>
      <c r="H28" s="61"/>
      <c r="I28" s="99"/>
      <c r="J28" s="98"/>
      <c r="K28" s="99"/>
      <c r="L28" s="102"/>
      <c r="M28" s="99"/>
      <c r="N28" s="99"/>
      <c r="O28" s="99"/>
      <c r="P28" s="99"/>
      <c r="Q28" s="99"/>
      <c r="R28" s="99"/>
      <c r="S28" s="99"/>
      <c r="T28" s="99"/>
      <c r="U28" s="99"/>
      <c r="V28" s="99"/>
      <c r="W28" s="99"/>
      <c r="X28" s="99"/>
      <c r="Y28" s="99"/>
      <c r="Z28" s="99"/>
    </row>
    <row r="29" spans="1:28" x14ac:dyDescent="0.25">
      <c r="A29" s="61"/>
      <c r="B29" s="61"/>
      <c r="C29" s="61"/>
      <c r="D29" s="61"/>
      <c r="E29" s="61"/>
      <c r="F29" s="99"/>
      <c r="G29" s="99"/>
      <c r="H29" s="61"/>
      <c r="I29" s="99"/>
      <c r="J29" s="98"/>
      <c r="K29" s="99"/>
      <c r="L29" s="102"/>
      <c r="M29" s="61"/>
      <c r="N29" s="61"/>
      <c r="O29" s="61"/>
      <c r="P29" s="61"/>
      <c r="Q29" s="61"/>
      <c r="R29" s="61"/>
      <c r="S29" s="61"/>
      <c r="T29" s="61"/>
      <c r="U29" s="61"/>
      <c r="V29" s="61"/>
      <c r="W29" s="61"/>
      <c r="X29" s="61"/>
      <c r="Y29" s="61"/>
      <c r="Z29" s="61"/>
    </row>
    <row r="30" spans="1:28" x14ac:dyDescent="0.25">
      <c r="A30" s="61"/>
      <c r="B30" s="61"/>
      <c r="C30" s="61"/>
      <c r="D30" s="61"/>
      <c r="E30" s="61"/>
      <c r="F30" s="99"/>
      <c r="G30" s="99"/>
      <c r="H30" s="61"/>
      <c r="I30" s="99"/>
      <c r="J30" s="98"/>
      <c r="K30" s="99"/>
      <c r="L30" s="102"/>
      <c r="M30" s="61"/>
      <c r="N30" s="61"/>
      <c r="O30" s="61"/>
      <c r="P30" s="61"/>
      <c r="Q30" s="61"/>
      <c r="R30" s="61"/>
      <c r="S30" s="61"/>
      <c r="T30" s="61"/>
      <c r="U30" s="61"/>
      <c r="V30" s="61"/>
      <c r="W30" s="61"/>
      <c r="X30" s="61"/>
      <c r="Y30" s="61"/>
      <c r="Z30" s="61"/>
    </row>
    <row r="31" spans="1:28" x14ac:dyDescent="0.25">
      <c r="A31" s="61"/>
      <c r="B31" s="61"/>
      <c r="C31" s="61"/>
      <c r="D31" s="61"/>
      <c r="E31" s="61"/>
      <c r="F31" s="61"/>
      <c r="G31" s="61"/>
      <c r="H31" s="61"/>
      <c r="I31" s="61"/>
      <c r="J31" s="61"/>
      <c r="K31" s="61"/>
      <c r="L31" s="102"/>
      <c r="M31" s="61"/>
      <c r="N31" s="61"/>
      <c r="O31" s="61"/>
      <c r="P31" s="61"/>
      <c r="Q31" s="61"/>
      <c r="R31" s="61"/>
      <c r="S31" s="61"/>
      <c r="T31" s="61"/>
      <c r="U31" s="61"/>
      <c r="V31" s="61"/>
      <c r="W31" s="61"/>
      <c r="X31" s="61"/>
      <c r="Y31" s="61"/>
      <c r="Z31" s="61"/>
    </row>
    <row r="32" spans="1:28" x14ac:dyDescent="0.25">
      <c r="A32" s="97"/>
      <c r="B32" s="97"/>
      <c r="C32" s="98"/>
      <c r="D32" s="98"/>
      <c r="E32" s="98"/>
      <c r="F32" s="98"/>
      <c r="G32" s="98"/>
      <c r="H32" s="99"/>
      <c r="I32" s="98"/>
      <c r="J32" s="98"/>
      <c r="K32" s="61"/>
      <c r="L32" s="61"/>
      <c r="M32" s="61"/>
      <c r="N32" s="61"/>
      <c r="O32" s="61"/>
      <c r="P32" s="61"/>
      <c r="Q32" s="61"/>
      <c r="R32" s="61"/>
      <c r="S32" s="61"/>
      <c r="T32" s="61"/>
      <c r="U32" s="61"/>
      <c r="V32" s="61"/>
      <c r="W32" s="61"/>
      <c r="X32" s="61"/>
      <c r="Y32" s="61"/>
      <c r="Z32" s="61"/>
    </row>
    <row r="33" spans="1:26" x14ac:dyDescent="0.25">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100" zoomScaleSheetLayoutView="80" workbookViewId="0">
      <selection activeCell="J19" sqref="J19:O19"/>
    </sheetView>
  </sheetViews>
  <sheetFormatPr defaultRowHeight="15" x14ac:dyDescent="0.25"/>
  <cols>
    <col min="1" max="1" width="7.42578125" style="21"/>
    <col min="2" max="2" width="26.140625" style="21"/>
    <col min="3" max="3" width="74.42578125" style="21"/>
    <col min="4" max="4" width="16.42578125" style="21"/>
    <col min="5" max="5" width="9.42578125" style="21"/>
    <col min="6" max="6" width="8.7109375" style="21"/>
    <col min="7" max="7" width="8.5703125" style="21"/>
    <col min="8" max="8" width="8.42578125" style="21"/>
    <col min="9" max="9" width="35.140625" style="21"/>
    <col min="10" max="11" width="19.85546875" style="21"/>
    <col min="12" max="12" width="16.42578125" style="21"/>
    <col min="13" max="13" width="15.42578125" style="21"/>
    <col min="14" max="14" width="16.42578125" style="21"/>
    <col min="15" max="16384" width="9.140625" style="21"/>
  </cols>
  <sheetData>
    <row r="1" spans="1:28" s="16" customFormat="1" ht="18.75" customHeight="1" x14ac:dyDescent="0.2">
      <c r="A1" s="15"/>
      <c r="B1" s="15"/>
      <c r="O1" s="17" t="s">
        <v>0</v>
      </c>
    </row>
    <row r="2" spans="1:28" ht="18.75" customHeight="1" x14ac:dyDescent="0.3">
      <c r="A2" s="15"/>
      <c r="B2" s="15"/>
      <c r="C2" s="16"/>
      <c r="D2" s="16"/>
      <c r="E2" s="16"/>
      <c r="F2" s="16"/>
      <c r="G2" s="16"/>
      <c r="H2" s="16"/>
      <c r="I2" s="16"/>
      <c r="J2" s="16"/>
      <c r="K2" s="16"/>
      <c r="L2" s="16"/>
      <c r="M2" s="16"/>
      <c r="N2" s="16"/>
      <c r="O2" s="20" t="s">
        <v>1</v>
      </c>
    </row>
    <row r="3" spans="1:28" ht="18.75" x14ac:dyDescent="0.3">
      <c r="A3" s="22"/>
      <c r="B3" s="22"/>
      <c r="O3" s="20" t="s">
        <v>2</v>
      </c>
    </row>
    <row r="4" spans="1:28" ht="18.75" x14ac:dyDescent="0.3">
      <c r="A4" s="22"/>
      <c r="B4" s="22"/>
      <c r="L4" s="20"/>
    </row>
    <row r="5" spans="1:28" ht="15.75"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86"/>
      <c r="Q5" s="86"/>
      <c r="R5" s="86"/>
      <c r="S5" s="86"/>
      <c r="T5" s="86"/>
      <c r="U5" s="86"/>
      <c r="V5" s="86"/>
      <c r="W5" s="86"/>
      <c r="X5" s="86"/>
      <c r="Y5" s="86"/>
      <c r="Z5" s="86"/>
      <c r="AA5" s="86"/>
      <c r="AB5" s="86"/>
    </row>
    <row r="6" spans="1:28" ht="18.75" x14ac:dyDescent="0.3">
      <c r="A6" s="22"/>
      <c r="B6" s="22"/>
      <c r="L6" s="20"/>
    </row>
    <row r="7" spans="1:28" ht="18.75" x14ac:dyDescent="0.25">
      <c r="A7" s="241" t="s">
        <v>3</v>
      </c>
      <c r="B7" s="241"/>
      <c r="C7" s="241"/>
      <c r="D7" s="241"/>
      <c r="E7" s="241"/>
      <c r="F7" s="241"/>
      <c r="G7" s="241"/>
      <c r="H7" s="241"/>
      <c r="I7" s="241"/>
      <c r="J7" s="241"/>
      <c r="K7" s="241"/>
      <c r="L7" s="241"/>
      <c r="M7" s="241"/>
      <c r="N7" s="241"/>
      <c r="O7" s="241"/>
      <c r="P7" s="26"/>
      <c r="Q7" s="26"/>
      <c r="R7" s="26"/>
      <c r="S7" s="26"/>
      <c r="T7" s="26"/>
      <c r="U7" s="26"/>
      <c r="V7" s="26"/>
      <c r="W7" s="26"/>
      <c r="X7" s="26"/>
      <c r="Y7" s="26"/>
      <c r="Z7" s="26"/>
    </row>
    <row r="8" spans="1:28" ht="18.75" x14ac:dyDescent="0.25">
      <c r="A8" s="241"/>
      <c r="B8" s="241"/>
      <c r="C8" s="241"/>
      <c r="D8" s="241"/>
      <c r="E8" s="241"/>
      <c r="F8" s="241"/>
      <c r="G8" s="241"/>
      <c r="H8" s="241"/>
      <c r="I8" s="241"/>
      <c r="J8" s="241"/>
      <c r="K8" s="241"/>
      <c r="L8" s="241"/>
      <c r="M8" s="241"/>
      <c r="N8" s="241"/>
      <c r="O8" s="241"/>
      <c r="P8" s="26"/>
      <c r="Q8" s="26"/>
      <c r="R8" s="26"/>
      <c r="S8" s="26"/>
      <c r="T8" s="26"/>
      <c r="U8" s="26"/>
      <c r="V8" s="26"/>
      <c r="W8" s="26"/>
      <c r="X8" s="26"/>
      <c r="Y8" s="26"/>
      <c r="Z8" s="26"/>
    </row>
    <row r="9" spans="1:2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6"/>
      <c r="Q9" s="26"/>
      <c r="R9" s="26"/>
      <c r="S9" s="26"/>
      <c r="T9" s="26"/>
      <c r="U9" s="26"/>
      <c r="V9" s="26"/>
      <c r="W9" s="26"/>
      <c r="X9" s="26"/>
      <c r="Y9" s="26"/>
      <c r="Z9" s="26"/>
    </row>
    <row r="10" spans="1:28" ht="18.75" x14ac:dyDescent="0.25">
      <c r="A10" s="243" t="s">
        <v>4</v>
      </c>
      <c r="B10" s="243"/>
      <c r="C10" s="243"/>
      <c r="D10" s="243"/>
      <c r="E10" s="243"/>
      <c r="F10" s="243"/>
      <c r="G10" s="243"/>
      <c r="H10" s="243"/>
      <c r="I10" s="243"/>
      <c r="J10" s="243"/>
      <c r="K10" s="243"/>
      <c r="L10" s="243"/>
      <c r="M10" s="243"/>
      <c r="N10" s="243"/>
      <c r="O10" s="243"/>
      <c r="P10" s="26"/>
      <c r="Q10" s="26"/>
      <c r="R10" s="26"/>
      <c r="S10" s="26"/>
      <c r="T10" s="26"/>
      <c r="U10" s="26"/>
      <c r="V10" s="26"/>
      <c r="W10" s="26"/>
      <c r="X10" s="26"/>
      <c r="Y10" s="26"/>
      <c r="Z10" s="26"/>
    </row>
    <row r="11" spans="1:28" ht="18.75" x14ac:dyDescent="0.25">
      <c r="A11" s="241"/>
      <c r="B11" s="241"/>
      <c r="C11" s="241"/>
      <c r="D11" s="241"/>
      <c r="E11" s="241"/>
      <c r="F11" s="241"/>
      <c r="G11" s="241"/>
      <c r="H11" s="241"/>
      <c r="I11" s="241"/>
      <c r="J11" s="241"/>
      <c r="K11" s="241"/>
      <c r="L11" s="241"/>
      <c r="M11" s="241"/>
      <c r="N11" s="241"/>
      <c r="O11" s="241"/>
      <c r="P11" s="26"/>
      <c r="Q11" s="26"/>
      <c r="R11" s="26"/>
      <c r="S11" s="26"/>
      <c r="T11" s="26"/>
      <c r="U11" s="26"/>
      <c r="V11" s="26"/>
      <c r="W11" s="26"/>
      <c r="X11" s="26"/>
      <c r="Y11" s="26"/>
      <c r="Z11" s="26"/>
    </row>
    <row r="12" spans="1:28" ht="18.75" x14ac:dyDescent="0.25">
      <c r="A12" s="247" t="str">
        <f>'1. паспорт местоположение'!A12:C12</f>
        <v>M_TP1600.PR.0081</v>
      </c>
      <c r="B12" s="247"/>
      <c r="C12" s="247"/>
      <c r="D12" s="247"/>
      <c r="E12" s="247"/>
      <c r="F12" s="247"/>
      <c r="G12" s="247"/>
      <c r="H12" s="247"/>
      <c r="I12" s="247"/>
      <c r="J12" s="247"/>
      <c r="K12" s="247"/>
      <c r="L12" s="247"/>
      <c r="M12" s="247"/>
      <c r="N12" s="247"/>
      <c r="O12" s="247"/>
      <c r="P12" s="26"/>
      <c r="Q12" s="26"/>
      <c r="R12" s="26"/>
      <c r="S12" s="26"/>
      <c r="T12" s="26"/>
      <c r="U12" s="26"/>
      <c r="V12" s="26"/>
      <c r="W12" s="26"/>
      <c r="X12" s="26"/>
      <c r="Y12" s="26"/>
      <c r="Z12" s="26"/>
    </row>
    <row r="13" spans="1:28" ht="18.75" x14ac:dyDescent="0.25">
      <c r="A13" s="243" t="s">
        <v>5</v>
      </c>
      <c r="B13" s="243"/>
      <c r="C13" s="243"/>
      <c r="D13" s="243"/>
      <c r="E13" s="243"/>
      <c r="F13" s="243"/>
      <c r="G13" s="243"/>
      <c r="H13" s="243"/>
      <c r="I13" s="243"/>
      <c r="J13" s="243"/>
      <c r="K13" s="243"/>
      <c r="L13" s="243"/>
      <c r="M13" s="243"/>
      <c r="N13" s="243"/>
      <c r="O13" s="243"/>
      <c r="P13" s="26"/>
      <c r="Q13" s="26"/>
      <c r="R13" s="26"/>
      <c r="S13" s="26"/>
      <c r="T13" s="26"/>
      <c r="U13" s="26"/>
      <c r="V13" s="26"/>
      <c r="W13" s="26"/>
      <c r="X13" s="26"/>
      <c r="Y13" s="26"/>
      <c r="Z13" s="26"/>
    </row>
    <row r="14" spans="1:28" s="35" customFormat="1" ht="15.75" customHeight="1" x14ac:dyDescent="0.2">
      <c r="A14" s="248"/>
      <c r="B14" s="248"/>
      <c r="C14" s="248"/>
      <c r="D14" s="248"/>
      <c r="E14" s="248"/>
      <c r="F14" s="248"/>
      <c r="G14" s="248"/>
      <c r="H14" s="248"/>
      <c r="I14" s="248"/>
      <c r="J14" s="248"/>
      <c r="K14" s="248"/>
      <c r="L14" s="248"/>
      <c r="M14" s="248"/>
      <c r="N14" s="248"/>
      <c r="O14" s="248"/>
      <c r="P14" s="33"/>
      <c r="Q14" s="33"/>
      <c r="R14" s="33"/>
      <c r="S14" s="33"/>
      <c r="T14" s="33"/>
      <c r="U14" s="33"/>
      <c r="V14" s="33"/>
      <c r="W14" s="33"/>
      <c r="X14" s="33"/>
      <c r="Y14" s="33"/>
      <c r="Z14" s="33"/>
    </row>
    <row r="15" spans="1:28" s="36" customFormat="1" ht="32.25" customHeight="1" x14ac:dyDescent="0.2">
      <c r="A15" s="249" t="str">
        <f>'1. паспорт местоположение'!A15:C15</f>
        <v>Модернизация ПС 110 кВ КНС-2 (Вар. РЭС) (установка защит ближнего резервирования 1Т, 2Т - 2 шт.)</v>
      </c>
      <c r="B15" s="249"/>
      <c r="C15" s="249"/>
      <c r="D15" s="249"/>
      <c r="E15" s="249"/>
      <c r="F15" s="249"/>
      <c r="G15" s="249"/>
      <c r="H15" s="249"/>
      <c r="I15" s="249"/>
      <c r="J15" s="249"/>
      <c r="K15" s="249"/>
      <c r="L15" s="249"/>
      <c r="M15" s="249"/>
      <c r="N15" s="249"/>
      <c r="O15" s="249"/>
      <c r="P15" s="28"/>
      <c r="Q15" s="28"/>
      <c r="R15" s="28"/>
      <c r="S15" s="28"/>
      <c r="T15" s="28"/>
      <c r="U15" s="28"/>
      <c r="V15" s="28"/>
      <c r="W15" s="28"/>
      <c r="X15" s="28"/>
      <c r="Y15" s="28"/>
      <c r="Z15" s="28"/>
    </row>
    <row r="16" spans="1:28" ht="15" customHeight="1" x14ac:dyDescent="0.25">
      <c r="A16" s="243" t="s">
        <v>7</v>
      </c>
      <c r="B16" s="243"/>
      <c r="C16" s="243"/>
      <c r="D16" s="243"/>
      <c r="E16" s="243"/>
      <c r="F16" s="243"/>
      <c r="G16" s="243"/>
      <c r="H16" s="243"/>
      <c r="I16" s="243"/>
      <c r="J16" s="243"/>
      <c r="K16" s="243"/>
      <c r="L16" s="243"/>
      <c r="M16" s="243"/>
      <c r="N16" s="243"/>
      <c r="O16" s="243"/>
      <c r="P16" s="30"/>
      <c r="Q16" s="30"/>
      <c r="R16" s="30"/>
      <c r="S16" s="30"/>
      <c r="T16" s="30"/>
      <c r="U16" s="30"/>
      <c r="V16" s="30"/>
      <c r="W16" s="30"/>
      <c r="X16" s="30"/>
      <c r="Y16" s="30"/>
      <c r="Z16" s="30"/>
    </row>
    <row r="17" spans="1:26" ht="15" customHeight="1" x14ac:dyDescent="0.25">
      <c r="A17" s="248"/>
      <c r="B17" s="248"/>
      <c r="C17" s="248"/>
      <c r="D17" s="248"/>
      <c r="E17" s="248"/>
      <c r="F17" s="248"/>
      <c r="G17" s="248"/>
      <c r="H17" s="248"/>
      <c r="I17" s="248"/>
      <c r="J17" s="248"/>
      <c r="K17" s="248"/>
      <c r="L17" s="248"/>
      <c r="M17" s="248"/>
      <c r="N17" s="248"/>
      <c r="O17" s="248"/>
      <c r="P17" s="37"/>
      <c r="Q17" s="37"/>
      <c r="R17" s="37"/>
      <c r="S17" s="37"/>
      <c r="T17" s="37"/>
      <c r="U17" s="37"/>
      <c r="V17" s="37"/>
      <c r="W17" s="37"/>
    </row>
    <row r="18" spans="1:26" ht="91.5" customHeight="1" x14ac:dyDescent="0.25">
      <c r="A18" s="262" t="s">
        <v>172</v>
      </c>
      <c r="B18" s="262"/>
      <c r="C18" s="262"/>
      <c r="D18" s="262"/>
      <c r="E18" s="262"/>
      <c r="F18" s="262"/>
      <c r="G18" s="262"/>
      <c r="H18" s="262"/>
      <c r="I18" s="262"/>
      <c r="J18" s="262"/>
      <c r="K18" s="262"/>
      <c r="L18" s="262"/>
      <c r="M18" s="262"/>
      <c r="N18" s="262"/>
      <c r="O18" s="262"/>
      <c r="P18" s="40"/>
      <c r="Q18" s="40"/>
      <c r="R18" s="40"/>
      <c r="S18" s="40"/>
      <c r="T18" s="40"/>
      <c r="U18" s="40"/>
      <c r="V18" s="40"/>
      <c r="W18" s="40"/>
      <c r="X18" s="40"/>
      <c r="Y18" s="40"/>
      <c r="Z18" s="40"/>
    </row>
    <row r="19" spans="1:26" ht="78" customHeight="1" x14ac:dyDescent="0.25">
      <c r="A19" s="251" t="s">
        <v>9</v>
      </c>
      <c r="B19" s="251" t="s">
        <v>173</v>
      </c>
      <c r="C19" s="251" t="s">
        <v>174</v>
      </c>
      <c r="D19" s="251" t="s">
        <v>175</v>
      </c>
      <c r="E19" s="251" t="s">
        <v>176</v>
      </c>
      <c r="F19" s="251"/>
      <c r="G19" s="251"/>
      <c r="H19" s="251"/>
      <c r="I19" s="251"/>
      <c r="J19" s="251" t="s">
        <v>177</v>
      </c>
      <c r="K19" s="251"/>
      <c r="L19" s="251"/>
      <c r="M19" s="251"/>
      <c r="N19" s="251"/>
      <c r="O19" s="251"/>
      <c r="P19" s="37"/>
      <c r="Q19" s="37"/>
      <c r="R19" s="37"/>
      <c r="S19" s="37"/>
      <c r="T19" s="37"/>
      <c r="U19" s="37"/>
      <c r="V19" s="37"/>
      <c r="W19" s="37"/>
    </row>
    <row r="20" spans="1:26" ht="51" customHeight="1" x14ac:dyDescent="0.25">
      <c r="A20" s="251"/>
      <c r="B20" s="251"/>
      <c r="C20" s="251"/>
      <c r="D20" s="251"/>
      <c r="E20" s="54" t="s">
        <v>178</v>
      </c>
      <c r="F20" s="54" t="s">
        <v>179</v>
      </c>
      <c r="G20" s="54" t="s">
        <v>180</v>
      </c>
      <c r="H20" s="54" t="s">
        <v>181</v>
      </c>
      <c r="I20" s="54" t="s">
        <v>182</v>
      </c>
      <c r="J20" s="54" t="s">
        <v>183</v>
      </c>
      <c r="K20" s="54" t="s">
        <v>184</v>
      </c>
      <c r="L20" s="103" t="s">
        <v>185</v>
      </c>
      <c r="M20" s="104" t="s">
        <v>186</v>
      </c>
      <c r="N20" s="104" t="s">
        <v>187</v>
      </c>
      <c r="O20" s="104" t="s">
        <v>188</v>
      </c>
      <c r="P20" s="33"/>
      <c r="Q20" s="33"/>
      <c r="R20" s="33"/>
      <c r="S20" s="33"/>
      <c r="T20" s="33"/>
      <c r="U20" s="33"/>
      <c r="V20" s="33"/>
      <c r="W20" s="33"/>
      <c r="X20" s="44"/>
      <c r="Y20" s="44"/>
      <c r="Z20" s="44"/>
    </row>
    <row r="21" spans="1:26" ht="16.5" customHeight="1" x14ac:dyDescent="0.25">
      <c r="A21" s="45">
        <v>1</v>
      </c>
      <c r="B21" s="42">
        <v>2</v>
      </c>
      <c r="C21" s="45">
        <v>3</v>
      </c>
      <c r="D21" s="42">
        <v>4</v>
      </c>
      <c r="E21" s="45">
        <v>5</v>
      </c>
      <c r="F21" s="42">
        <v>6</v>
      </c>
      <c r="G21" s="45">
        <v>7</v>
      </c>
      <c r="H21" s="42">
        <v>8</v>
      </c>
      <c r="I21" s="45">
        <v>9</v>
      </c>
      <c r="J21" s="42">
        <v>10</v>
      </c>
      <c r="K21" s="45">
        <v>11</v>
      </c>
      <c r="L21" s="42">
        <v>12</v>
      </c>
      <c r="M21" s="45">
        <v>13</v>
      </c>
      <c r="N21" s="42">
        <v>14</v>
      </c>
      <c r="O21" s="45">
        <v>15</v>
      </c>
      <c r="P21" s="33"/>
      <c r="Q21" s="33"/>
      <c r="R21" s="33"/>
      <c r="S21" s="33"/>
      <c r="T21" s="33"/>
      <c r="U21" s="33"/>
      <c r="V21" s="33"/>
      <c r="W21" s="33"/>
      <c r="X21" s="44"/>
      <c r="Y21" s="44"/>
      <c r="Z21" s="44"/>
    </row>
    <row r="22" spans="1:26" ht="33" customHeight="1" x14ac:dyDescent="0.25">
      <c r="A22" s="46"/>
      <c r="B22" s="105"/>
      <c r="C22" s="58" t="s">
        <v>189</v>
      </c>
      <c r="D22" s="58"/>
      <c r="E22" s="58"/>
      <c r="F22" s="58"/>
      <c r="G22" s="58"/>
      <c r="H22" s="58"/>
      <c r="I22" s="58"/>
      <c r="J22" s="106"/>
      <c r="K22" s="106"/>
      <c r="L22" s="57"/>
      <c r="M22" s="57"/>
      <c r="N22" s="57"/>
      <c r="O22" s="57"/>
      <c r="P22" s="33"/>
      <c r="Q22" s="33"/>
      <c r="R22" s="33"/>
      <c r="S22" s="33"/>
      <c r="T22" s="33"/>
      <c r="U22" s="33"/>
      <c r="V22" s="44"/>
      <c r="W22" s="44"/>
      <c r="X22" s="44"/>
      <c r="Y22" s="44"/>
      <c r="Z22" s="4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workbookViewId="0">
      <selection activeCell="A22" sqref="A22:AR22"/>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 customFormat="1" ht="18.75" customHeight="1" x14ac:dyDescent="0.2">
      <c r="A1" s="107"/>
      <c r="K1" s="108" t="s">
        <v>0</v>
      </c>
      <c r="AR1" s="108" t="s">
        <v>0</v>
      </c>
    </row>
    <row r="2" spans="1:44" s="1" customFormat="1" ht="18.75" customHeight="1" x14ac:dyDescent="0.3">
      <c r="A2" s="107"/>
      <c r="K2" s="109" t="s">
        <v>1</v>
      </c>
      <c r="AR2" s="109" t="s">
        <v>1</v>
      </c>
    </row>
    <row r="3" spans="1:44" s="1" customFormat="1" ht="18.75" x14ac:dyDescent="0.3">
      <c r="A3" s="110"/>
      <c r="K3" s="109" t="s">
        <v>2</v>
      </c>
      <c r="AR3" s="109" t="s">
        <v>476</v>
      </c>
    </row>
    <row r="4" spans="1:44" s="1" customFormat="1" ht="18.75" x14ac:dyDescent="0.3">
      <c r="A4" s="110"/>
      <c r="K4" s="109"/>
    </row>
    <row r="5" spans="1:44" s="1" customFormat="1" ht="18.75" customHeigh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 customFormat="1" ht="15.75" x14ac:dyDescent="0.25">
      <c r="A6" s="213"/>
      <c r="K6" s="214"/>
    </row>
    <row r="7" spans="1:44" s="1" customFormat="1" ht="15.75" x14ac:dyDescent="0.2">
      <c r="A7" s="263" t="s">
        <v>3</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 customFormat="1" ht="15.75" x14ac:dyDescent="0.2">
      <c r="A8" s="212"/>
      <c r="B8" s="212"/>
      <c r="C8" s="212"/>
      <c r="D8" s="212"/>
      <c r="E8" s="212"/>
      <c r="F8" s="212"/>
      <c r="G8" s="212"/>
      <c r="H8" s="212"/>
      <c r="I8" s="212"/>
      <c r="J8" s="212"/>
      <c r="K8" s="212"/>
      <c r="L8" s="215"/>
      <c r="M8" s="215"/>
      <c r="N8" s="215"/>
      <c r="O8" s="215"/>
      <c r="P8" s="215"/>
      <c r="Q8" s="215"/>
      <c r="R8" s="215"/>
      <c r="S8" s="215"/>
      <c r="T8" s="215"/>
      <c r="U8" s="215"/>
      <c r="V8" s="215"/>
      <c r="W8" s="215"/>
      <c r="X8" s="215"/>
      <c r="Y8" s="215"/>
    </row>
    <row r="9" spans="1:44" s="1" customFormat="1" ht="18.75" customHeight="1" x14ac:dyDescent="0.2">
      <c r="A9" s="264" t="s">
        <v>475</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 customFormat="1" ht="18.75" customHeight="1" x14ac:dyDescent="0.2">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 customFormat="1" ht="15.75" x14ac:dyDescent="0.2">
      <c r="A11" s="212"/>
      <c r="B11" s="212"/>
      <c r="C11" s="212"/>
      <c r="D11" s="212"/>
      <c r="E11" s="212"/>
      <c r="F11" s="212"/>
      <c r="G11" s="212"/>
      <c r="H11" s="212"/>
      <c r="I11" s="212"/>
      <c r="J11" s="212"/>
      <c r="K11" s="212"/>
      <c r="L11" s="215"/>
      <c r="M11" s="215"/>
      <c r="N11" s="215"/>
      <c r="O11" s="215"/>
      <c r="P11" s="215"/>
      <c r="Q11" s="215"/>
      <c r="R11" s="215"/>
      <c r="S11" s="215"/>
      <c r="T11" s="215"/>
      <c r="U11" s="215"/>
      <c r="V11" s="215"/>
      <c r="W11" s="215"/>
      <c r="X11" s="215"/>
      <c r="Y11" s="215"/>
    </row>
    <row r="12" spans="1:44" s="1" customFormat="1" ht="18.75" customHeight="1" x14ac:dyDescent="0.2">
      <c r="A12" s="264" t="str">
        <f>'1. паспорт местоположение'!A12:C12</f>
        <v>M_TP1600.PR.0081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 customFormat="1" ht="18.75" customHeight="1" x14ac:dyDescent="0.2">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11"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112" customFormat="1" ht="37.5" customHeight="1" x14ac:dyDescent="0.2">
      <c r="A15" s="267" t="str">
        <f>'1. паспорт местоположение'!A15:C15</f>
        <v>Модернизация ПС 110 кВ КНС-2 (Вар. РЭС) (установка защит ближнего резервирования 1Т, 2Т - 2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12"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12" customFormat="1" ht="15" customHeight="1"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s="112" customFormat="1" ht="15" customHeight="1" x14ac:dyDescent="0.2">
      <c r="A18" s="264" t="s">
        <v>190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14"/>
      <c r="AP19" s="114"/>
      <c r="AQ19" s="114"/>
      <c r="AR19" s="108"/>
    </row>
    <row r="20" spans="1:45" ht="18.75" x14ac:dyDescent="0.3">
      <c r="AO20" s="114"/>
      <c r="AP20" s="114"/>
      <c r="AQ20" s="114"/>
      <c r="AR20" s="109"/>
    </row>
    <row r="21" spans="1:45" ht="20.25" customHeight="1" x14ac:dyDescent="0.3">
      <c r="AO21" s="114"/>
      <c r="AP21" s="114"/>
      <c r="AQ21" s="114"/>
      <c r="AR21" s="109"/>
    </row>
    <row r="22" spans="1:45" s="11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265" t="s">
        <v>191</v>
      </c>
      <c r="B24" s="265"/>
      <c r="C24" s="265"/>
      <c r="D24" s="265"/>
      <c r="E24" s="265"/>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t="s">
        <v>192</v>
      </c>
      <c r="AL24" s="265"/>
      <c r="AM24" s="116"/>
      <c r="AN24" s="116"/>
      <c r="AO24" s="117"/>
      <c r="AP24" s="117"/>
      <c r="AQ24" s="117"/>
      <c r="AR24" s="117"/>
      <c r="AS24" s="118"/>
    </row>
    <row r="25" spans="1:45" ht="12.75" customHeight="1" x14ac:dyDescent="0.25">
      <c r="A25" s="285" t="s">
        <v>477</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0"/>
      <c r="AL25" s="280"/>
      <c r="AM25" s="119"/>
      <c r="AN25" s="281" t="s">
        <v>193</v>
      </c>
      <c r="AO25" s="281"/>
      <c r="AP25" s="281"/>
      <c r="AQ25" s="282"/>
      <c r="AR25" s="282"/>
      <c r="AS25" s="118"/>
    </row>
    <row r="26" spans="1:45" ht="17.25" customHeight="1" x14ac:dyDescent="0.25">
      <c r="A26" s="283" t="s">
        <v>194</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68"/>
      <c r="AL26" s="268"/>
      <c r="AM26" s="119"/>
      <c r="AN26" s="269" t="s">
        <v>195</v>
      </c>
      <c r="AO26" s="270"/>
      <c r="AP26" s="271"/>
      <c r="AQ26" s="269"/>
      <c r="AR26" s="272"/>
      <c r="AS26" s="118"/>
    </row>
    <row r="27" spans="1:45" ht="17.25" customHeight="1" x14ac:dyDescent="0.25">
      <c r="A27" s="283" t="s">
        <v>197</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68"/>
      <c r="AL27" s="268"/>
      <c r="AM27" s="119"/>
      <c r="AN27" s="269" t="s">
        <v>198</v>
      </c>
      <c r="AO27" s="270"/>
      <c r="AP27" s="271"/>
      <c r="AQ27" s="269"/>
      <c r="AR27" s="272"/>
      <c r="AS27" s="118"/>
    </row>
    <row r="28" spans="1:45" ht="27.75" customHeight="1" thickBot="1" x14ac:dyDescent="0.3">
      <c r="A28" s="273" t="s">
        <v>199</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5"/>
      <c r="AK28" s="276"/>
      <c r="AL28" s="276"/>
      <c r="AM28" s="119"/>
      <c r="AN28" s="277" t="s">
        <v>478</v>
      </c>
      <c r="AO28" s="278"/>
      <c r="AP28" s="279"/>
      <c r="AQ28" s="269"/>
      <c r="AR28" s="272"/>
      <c r="AS28" s="118"/>
    </row>
    <row r="29" spans="1:45" ht="17.25" customHeight="1" x14ac:dyDescent="0.25">
      <c r="A29" s="290" t="s">
        <v>200</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0"/>
      <c r="AL29" s="280"/>
      <c r="AM29" s="119"/>
      <c r="AN29" s="268"/>
      <c r="AO29" s="288"/>
      <c r="AP29" s="288"/>
      <c r="AQ29" s="269"/>
      <c r="AR29" s="289"/>
      <c r="AS29" s="118"/>
    </row>
    <row r="30" spans="1:45" ht="17.25" customHeight="1" x14ac:dyDescent="0.25">
      <c r="A30" s="283" t="s">
        <v>479</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68"/>
      <c r="AL30" s="268"/>
      <c r="AM30" s="119"/>
      <c r="AS30" s="118"/>
    </row>
    <row r="31" spans="1:45" ht="17.25" customHeight="1" x14ac:dyDescent="0.25">
      <c r="A31" s="283" t="s">
        <v>201</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68"/>
      <c r="AL31" s="268"/>
      <c r="AM31" s="119"/>
      <c r="AN31" s="119"/>
      <c r="AO31" s="2"/>
      <c r="AP31" s="2"/>
      <c r="AQ31" s="2"/>
      <c r="AR31" s="2"/>
      <c r="AS31" s="118"/>
    </row>
    <row r="32" spans="1:45" ht="17.25" customHeight="1" x14ac:dyDescent="0.25">
      <c r="A32" s="283" t="s">
        <v>202</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68"/>
      <c r="AL32" s="268"/>
      <c r="AM32" s="119"/>
      <c r="AN32" s="119"/>
      <c r="AO32" s="119"/>
      <c r="AP32" s="119"/>
      <c r="AQ32" s="119"/>
      <c r="AR32" s="119"/>
      <c r="AS32" s="118"/>
    </row>
    <row r="33" spans="1:45" ht="17.25" customHeight="1" x14ac:dyDescent="0.25">
      <c r="A33" s="283" t="s">
        <v>203</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287"/>
      <c r="AL33" s="287"/>
      <c r="AM33" s="119"/>
      <c r="AN33" s="119"/>
      <c r="AO33" s="119"/>
      <c r="AP33" s="119"/>
      <c r="AQ33" s="119"/>
      <c r="AR33" s="119"/>
      <c r="AS33" s="118"/>
    </row>
    <row r="34" spans="1:45" ht="17.25" customHeight="1" x14ac:dyDescent="0.25">
      <c r="A34" s="283" t="s">
        <v>204</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68"/>
      <c r="AL34" s="268"/>
      <c r="AM34" s="119"/>
      <c r="AN34" s="119"/>
      <c r="AO34" s="119"/>
      <c r="AP34" s="119"/>
      <c r="AQ34" s="119"/>
      <c r="AR34" s="119"/>
      <c r="AS34" s="118"/>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68"/>
      <c r="AL35" s="268"/>
      <c r="AM35" s="119"/>
      <c r="AN35" s="119"/>
      <c r="AO35" s="119"/>
      <c r="AP35" s="119"/>
      <c r="AQ35" s="119"/>
      <c r="AR35" s="119"/>
      <c r="AS35" s="118"/>
    </row>
    <row r="36" spans="1:45" ht="17.25" customHeight="1" thickBot="1" x14ac:dyDescent="0.3">
      <c r="A36" s="293" t="s">
        <v>205</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76"/>
      <c r="AL36" s="276"/>
      <c r="AM36" s="119"/>
      <c r="AN36" s="119"/>
      <c r="AO36" s="119"/>
      <c r="AP36" s="119"/>
      <c r="AQ36" s="119"/>
      <c r="AR36" s="119"/>
      <c r="AS36" s="118"/>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0"/>
      <c r="AL37" s="280"/>
      <c r="AM37" s="119"/>
      <c r="AN37" s="119"/>
      <c r="AO37" s="119"/>
      <c r="AP37" s="119"/>
      <c r="AQ37" s="119"/>
      <c r="AR37" s="119"/>
      <c r="AS37" s="118"/>
    </row>
    <row r="38" spans="1:45" ht="17.25" customHeight="1" x14ac:dyDescent="0.25">
      <c r="A38" s="283" t="s">
        <v>206</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68"/>
      <c r="AL38" s="268"/>
      <c r="AM38" s="119"/>
      <c r="AN38" s="119"/>
      <c r="AO38" s="119"/>
      <c r="AP38" s="119"/>
      <c r="AQ38" s="119"/>
      <c r="AR38" s="119"/>
      <c r="AS38" s="118"/>
    </row>
    <row r="39" spans="1:45" ht="17.25" customHeight="1" thickBot="1" x14ac:dyDescent="0.3">
      <c r="A39" s="293" t="s">
        <v>207</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76"/>
      <c r="AL39" s="276"/>
      <c r="AM39" s="119"/>
      <c r="AN39" s="119"/>
      <c r="AO39" s="119"/>
      <c r="AP39" s="119"/>
      <c r="AQ39" s="119"/>
      <c r="AR39" s="119"/>
      <c r="AS39" s="118"/>
    </row>
    <row r="40" spans="1:45" ht="17.25" customHeight="1" x14ac:dyDescent="0.25">
      <c r="A40" s="285" t="s">
        <v>480</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0"/>
      <c r="AL40" s="280"/>
      <c r="AM40" s="119"/>
      <c r="AN40" s="119"/>
      <c r="AO40" s="119"/>
      <c r="AP40" s="119"/>
      <c r="AQ40" s="119"/>
      <c r="AR40" s="119"/>
      <c r="AS40" s="118"/>
    </row>
    <row r="41" spans="1:45" ht="17.25" customHeight="1" x14ac:dyDescent="0.25">
      <c r="A41" s="283" t="s">
        <v>208</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68"/>
      <c r="AL41" s="268"/>
      <c r="AM41" s="119"/>
      <c r="AN41" s="119"/>
      <c r="AO41" s="119"/>
      <c r="AP41" s="119"/>
      <c r="AQ41" s="119"/>
      <c r="AR41" s="119"/>
      <c r="AS41" s="118"/>
    </row>
    <row r="42" spans="1:45" ht="17.25" customHeight="1" x14ac:dyDescent="0.25">
      <c r="A42" s="283" t="s">
        <v>209</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68"/>
      <c r="AL42" s="268"/>
      <c r="AM42" s="119"/>
      <c r="AN42" s="119"/>
      <c r="AO42" s="119"/>
      <c r="AP42" s="119"/>
      <c r="AQ42" s="119"/>
      <c r="AR42" s="119"/>
      <c r="AS42" s="118"/>
    </row>
    <row r="43" spans="1:45" ht="17.25" customHeight="1" x14ac:dyDescent="0.25">
      <c r="A43" s="283" t="s">
        <v>210</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68"/>
      <c r="AL43" s="268"/>
      <c r="AM43" s="119"/>
      <c r="AN43" s="119"/>
      <c r="AO43" s="119"/>
      <c r="AP43" s="119"/>
      <c r="AQ43" s="119"/>
      <c r="AR43" s="119"/>
      <c r="AS43" s="118"/>
    </row>
    <row r="44" spans="1:45" ht="17.25" customHeight="1" x14ac:dyDescent="0.25">
      <c r="A44" s="283" t="s">
        <v>211</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68"/>
      <c r="AL44" s="268"/>
      <c r="AM44" s="119"/>
      <c r="AN44" s="119"/>
      <c r="AO44" s="119"/>
      <c r="AP44" s="119"/>
      <c r="AQ44" s="119"/>
      <c r="AR44" s="119"/>
      <c r="AS44" s="118"/>
    </row>
    <row r="45" spans="1:45" ht="17.25" customHeight="1" x14ac:dyDescent="0.25">
      <c r="A45" s="283" t="s">
        <v>212</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68"/>
      <c r="AL45" s="268"/>
      <c r="AM45" s="119"/>
      <c r="AN45" s="119"/>
      <c r="AO45" s="119"/>
      <c r="AP45" s="119"/>
      <c r="AQ45" s="119"/>
      <c r="AR45" s="119"/>
      <c r="AS45" s="118"/>
    </row>
    <row r="46" spans="1:45" ht="17.25" customHeight="1" thickBot="1" x14ac:dyDescent="0.3">
      <c r="A46" s="299" t="s">
        <v>481</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295"/>
      <c r="AL46" s="295"/>
      <c r="AM46" s="119"/>
      <c r="AN46" s="119"/>
      <c r="AO46" s="119"/>
      <c r="AP46" s="119"/>
      <c r="AQ46" s="119"/>
      <c r="AR46" s="119"/>
      <c r="AS46" s="118"/>
    </row>
    <row r="47" spans="1:45" ht="24" customHeight="1" x14ac:dyDescent="0.25">
      <c r="A47" s="296" t="s">
        <v>213</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80" t="s">
        <v>184</v>
      </c>
      <c r="AL47" s="280"/>
      <c r="AM47" s="280" t="s">
        <v>482</v>
      </c>
      <c r="AN47" s="280"/>
      <c r="AO47" s="6" t="s">
        <v>483</v>
      </c>
      <c r="AP47" s="6" t="s">
        <v>484</v>
      </c>
      <c r="AQ47" s="118"/>
    </row>
    <row r="48" spans="1:45" ht="12" customHeight="1" x14ac:dyDescent="0.25">
      <c r="A48" s="283" t="s">
        <v>214</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68"/>
      <c r="AL48" s="268"/>
      <c r="AM48" s="268"/>
      <c r="AN48" s="268"/>
      <c r="AO48" s="4"/>
      <c r="AP48" s="4"/>
      <c r="AQ48" s="118"/>
    </row>
    <row r="49" spans="1:43" ht="12" customHeight="1" x14ac:dyDescent="0.25">
      <c r="A49" s="283" t="s">
        <v>215</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68"/>
      <c r="AL49" s="268"/>
      <c r="AM49" s="268"/>
      <c r="AN49" s="268"/>
      <c r="AO49" s="4"/>
      <c r="AP49" s="4"/>
      <c r="AQ49" s="118"/>
    </row>
    <row r="50" spans="1:43" ht="12" customHeight="1" thickBot="1" x14ac:dyDescent="0.3">
      <c r="A50" s="293" t="s">
        <v>485</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6"/>
      <c r="AL50" s="276"/>
      <c r="AM50" s="276"/>
      <c r="AN50" s="276"/>
      <c r="AO50" s="5"/>
      <c r="AP50" s="5"/>
      <c r="AQ50" s="118"/>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ht="24" customHeight="1" x14ac:dyDescent="0.25">
      <c r="A52" s="303" t="s">
        <v>216</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280" t="s">
        <v>184</v>
      </c>
      <c r="AL52" s="280"/>
      <c r="AM52" s="280" t="s">
        <v>482</v>
      </c>
      <c r="AN52" s="280"/>
      <c r="AO52" s="6" t="s">
        <v>483</v>
      </c>
      <c r="AP52" s="6" t="s">
        <v>484</v>
      </c>
      <c r="AQ52" s="118"/>
    </row>
    <row r="53" spans="1:43" ht="11.25" customHeight="1" x14ac:dyDescent="0.25">
      <c r="A53" s="301" t="s">
        <v>217</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287"/>
      <c r="AL53" s="287"/>
      <c r="AM53" s="287"/>
      <c r="AN53" s="287"/>
      <c r="AO53" s="8"/>
      <c r="AP53" s="8"/>
      <c r="AQ53" s="118"/>
    </row>
    <row r="54" spans="1:43" ht="12" customHeight="1" x14ac:dyDescent="0.25">
      <c r="A54" s="283" t="s">
        <v>218</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68"/>
      <c r="AL54" s="268"/>
      <c r="AM54" s="268"/>
      <c r="AN54" s="268"/>
      <c r="AO54" s="4"/>
      <c r="AP54" s="4"/>
      <c r="AQ54" s="118"/>
    </row>
    <row r="55" spans="1:43" ht="12" customHeight="1" x14ac:dyDescent="0.25">
      <c r="A55" s="283" t="s">
        <v>219</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68"/>
      <c r="AL55" s="268"/>
      <c r="AM55" s="268"/>
      <c r="AN55" s="268"/>
      <c r="AO55" s="4"/>
      <c r="AP55" s="4"/>
      <c r="AQ55" s="118"/>
    </row>
    <row r="56" spans="1:43" ht="12" customHeight="1" thickBot="1" x14ac:dyDescent="0.3">
      <c r="A56" s="293" t="s">
        <v>220</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6"/>
      <c r="AL56" s="276"/>
      <c r="AM56" s="276"/>
      <c r="AN56" s="276"/>
      <c r="AO56" s="5"/>
      <c r="AP56" s="5"/>
      <c r="AQ56" s="118"/>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9"/>
      <c r="AN57" s="119"/>
      <c r="AO57" s="7"/>
      <c r="AP57" s="7"/>
      <c r="AQ57" s="116"/>
    </row>
    <row r="58" spans="1:43" ht="24" customHeight="1" x14ac:dyDescent="0.25">
      <c r="A58" s="303" t="s">
        <v>486</v>
      </c>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280" t="s">
        <v>184</v>
      </c>
      <c r="AL58" s="280"/>
      <c r="AM58" s="280" t="s">
        <v>482</v>
      </c>
      <c r="AN58" s="280"/>
      <c r="AO58" s="6" t="s">
        <v>483</v>
      </c>
      <c r="AP58" s="6" t="s">
        <v>484</v>
      </c>
      <c r="AQ58" s="118"/>
    </row>
    <row r="59" spans="1:43" ht="12.75" customHeight="1" x14ac:dyDescent="0.25">
      <c r="A59" s="305" t="s">
        <v>221</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9"/>
      <c r="AP59" s="9"/>
      <c r="AQ59" s="125"/>
    </row>
    <row r="60" spans="1:43" ht="12" customHeight="1" x14ac:dyDescent="0.25">
      <c r="A60" s="283" t="s">
        <v>222</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68"/>
      <c r="AL60" s="268"/>
      <c r="AM60" s="268"/>
      <c r="AN60" s="268"/>
      <c r="AO60" s="4"/>
      <c r="AP60" s="4"/>
      <c r="AQ60" s="118"/>
    </row>
    <row r="61" spans="1:43" ht="12" customHeight="1" x14ac:dyDescent="0.25">
      <c r="A61" s="283" t="s">
        <v>223</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68"/>
      <c r="AL61" s="268"/>
      <c r="AM61" s="268"/>
      <c r="AN61" s="268"/>
      <c r="AO61" s="4"/>
      <c r="AP61" s="4"/>
      <c r="AQ61" s="118"/>
    </row>
    <row r="62" spans="1:43" ht="12" customHeight="1" x14ac:dyDescent="0.25">
      <c r="A62" s="283" t="s">
        <v>202</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68"/>
      <c r="AL62" s="268"/>
      <c r="AM62" s="268"/>
      <c r="AN62" s="268"/>
      <c r="AO62" s="4"/>
      <c r="AP62" s="4"/>
      <c r="AQ62" s="118"/>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68"/>
      <c r="AL63" s="268"/>
      <c r="AM63" s="268"/>
      <c r="AN63" s="268"/>
      <c r="AO63" s="4"/>
      <c r="AP63" s="4"/>
      <c r="AQ63" s="118"/>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68"/>
      <c r="AL64" s="268"/>
      <c r="AM64" s="268"/>
      <c r="AN64" s="268"/>
      <c r="AO64" s="4"/>
      <c r="AP64" s="4"/>
      <c r="AQ64" s="118"/>
    </row>
    <row r="65" spans="1:43" ht="12" customHeight="1" x14ac:dyDescent="0.25">
      <c r="A65" s="283" t="s">
        <v>224</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68"/>
      <c r="AL65" s="268"/>
      <c r="AM65" s="268"/>
      <c r="AN65" s="268"/>
      <c r="AO65" s="4"/>
      <c r="AP65" s="4"/>
      <c r="AQ65" s="118"/>
    </row>
    <row r="66" spans="1:43" ht="27.75" customHeight="1" x14ac:dyDescent="0.25">
      <c r="A66" s="308" t="s">
        <v>487</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0"/>
      <c r="AP66" s="10"/>
      <c r="AQ66" s="125"/>
    </row>
    <row r="67" spans="1:43" ht="11.25" customHeight="1" x14ac:dyDescent="0.25">
      <c r="A67" s="283" t="s">
        <v>225</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68"/>
      <c r="AL67" s="268"/>
      <c r="AM67" s="268"/>
      <c r="AN67" s="268"/>
      <c r="AO67" s="4"/>
      <c r="AP67" s="4"/>
      <c r="AQ67" s="118"/>
    </row>
    <row r="68" spans="1:43" ht="25.5" customHeight="1" x14ac:dyDescent="0.25">
      <c r="A68" s="308" t="s">
        <v>488</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0"/>
      <c r="AP68" s="10"/>
      <c r="AQ68" s="125"/>
    </row>
    <row r="69" spans="1:43" ht="12" customHeight="1" x14ac:dyDescent="0.25">
      <c r="A69" s="283" t="s">
        <v>226</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68"/>
      <c r="AL69" s="268"/>
      <c r="AM69" s="268"/>
      <c r="AN69" s="268"/>
      <c r="AO69" s="4"/>
      <c r="AP69" s="4"/>
      <c r="AQ69" s="118"/>
    </row>
    <row r="70" spans="1:43" ht="12.75" customHeight="1" x14ac:dyDescent="0.25">
      <c r="A70" s="316" t="s">
        <v>227</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1"/>
      <c r="AL70" s="311"/>
      <c r="AM70" s="311"/>
      <c r="AN70" s="311"/>
      <c r="AO70" s="10"/>
      <c r="AP70" s="10"/>
      <c r="AQ70" s="125"/>
    </row>
    <row r="71" spans="1:43" ht="12" customHeight="1" x14ac:dyDescent="0.25">
      <c r="A71" s="283" t="s">
        <v>205</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68"/>
      <c r="AL71" s="268"/>
      <c r="AM71" s="268"/>
      <c r="AN71" s="268"/>
      <c r="AO71" s="4"/>
      <c r="AP71" s="4"/>
      <c r="AQ71" s="118"/>
    </row>
    <row r="72" spans="1:43" ht="12.75" customHeight="1" thickBot="1" x14ac:dyDescent="0.3">
      <c r="A72" s="312" t="s">
        <v>228</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1"/>
      <c r="AP72" s="11"/>
      <c r="AQ72" s="125"/>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9"/>
      <c r="AN73" s="119"/>
      <c r="AO73" s="7"/>
      <c r="AP73" s="7"/>
      <c r="AQ73" s="116"/>
    </row>
    <row r="74" spans="1:43" ht="25.5" customHeight="1" x14ac:dyDescent="0.25">
      <c r="A74" s="303" t="s">
        <v>229</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280" t="s">
        <v>184</v>
      </c>
      <c r="AL74" s="280"/>
      <c r="AM74" s="280" t="s">
        <v>482</v>
      </c>
      <c r="AN74" s="280"/>
      <c r="AO74" s="6" t="s">
        <v>483</v>
      </c>
      <c r="AP74" s="6" t="s">
        <v>484</v>
      </c>
      <c r="AQ74" s="118"/>
    </row>
    <row r="75" spans="1:43" ht="25.5" customHeight="1" x14ac:dyDescent="0.25">
      <c r="A75" s="308" t="s">
        <v>488</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9"/>
      <c r="AN75" s="319"/>
      <c r="AO75" s="13"/>
      <c r="AP75" s="13"/>
      <c r="AQ75" s="125"/>
    </row>
    <row r="76" spans="1:43" ht="12" customHeight="1" x14ac:dyDescent="0.25">
      <c r="A76" s="283" t="s">
        <v>225</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68"/>
      <c r="AL76" s="268"/>
      <c r="AM76" s="318"/>
      <c r="AN76" s="318"/>
      <c r="AO76" s="12"/>
      <c r="AP76" s="12"/>
      <c r="AQ76" s="118"/>
    </row>
    <row r="77" spans="1:43" ht="12" customHeight="1" x14ac:dyDescent="0.25">
      <c r="A77" s="283" t="s">
        <v>226</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68"/>
      <c r="AL77" s="268"/>
      <c r="AM77" s="318"/>
      <c r="AN77" s="318"/>
      <c r="AO77" s="12"/>
      <c r="AP77" s="12"/>
      <c r="AQ77" s="118"/>
    </row>
    <row r="78" spans="1:43" ht="12" customHeight="1" x14ac:dyDescent="0.25">
      <c r="A78" s="283" t="s">
        <v>205</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68"/>
      <c r="AL78" s="268"/>
      <c r="AM78" s="318"/>
      <c r="AN78" s="318"/>
      <c r="AO78" s="12"/>
      <c r="AP78" s="12"/>
      <c r="AQ78" s="118"/>
    </row>
    <row r="79" spans="1:43" ht="12" customHeight="1" x14ac:dyDescent="0.25">
      <c r="A79" s="283" t="s">
        <v>230</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68"/>
      <c r="AL79" s="268"/>
      <c r="AM79" s="318"/>
      <c r="AN79" s="318"/>
      <c r="AO79" s="12"/>
      <c r="AP79" s="12"/>
      <c r="AQ79" s="118"/>
    </row>
    <row r="80" spans="1:43" ht="12" customHeight="1" x14ac:dyDescent="0.25">
      <c r="A80" s="283" t="s">
        <v>231</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68"/>
      <c r="AL80" s="268"/>
      <c r="AM80" s="318"/>
      <c r="AN80" s="318"/>
      <c r="AO80" s="12"/>
      <c r="AP80" s="12"/>
      <c r="AQ80" s="118"/>
    </row>
    <row r="81" spans="1:45" ht="12.75" customHeight="1" x14ac:dyDescent="0.25">
      <c r="A81" s="283" t="s">
        <v>232</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68"/>
      <c r="AL81" s="268"/>
      <c r="AM81" s="318"/>
      <c r="AN81" s="318"/>
      <c r="AO81" s="12"/>
      <c r="AP81" s="12"/>
      <c r="AQ81" s="118"/>
    </row>
    <row r="82" spans="1:45" ht="12.75" customHeight="1" x14ac:dyDescent="0.25">
      <c r="A82" s="283" t="s">
        <v>233</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68"/>
      <c r="AL82" s="268"/>
      <c r="AM82" s="318"/>
      <c r="AN82" s="318"/>
      <c r="AO82" s="12"/>
      <c r="AP82" s="12"/>
      <c r="AQ82" s="118"/>
    </row>
    <row r="83" spans="1:45" ht="12" customHeight="1" x14ac:dyDescent="0.25">
      <c r="A83" s="316" t="s">
        <v>234</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1"/>
      <c r="AL83" s="311"/>
      <c r="AM83" s="319"/>
      <c r="AN83" s="319"/>
      <c r="AO83" s="13"/>
      <c r="AP83" s="13"/>
      <c r="AQ83" s="125"/>
    </row>
    <row r="84" spans="1:45" ht="12" customHeight="1" x14ac:dyDescent="0.25">
      <c r="A84" s="316" t="s">
        <v>489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1"/>
      <c r="AL84" s="311"/>
      <c r="AM84" s="319"/>
      <c r="AN84" s="319"/>
      <c r="AO84" s="13"/>
      <c r="AP84" s="13"/>
      <c r="AQ84" s="125"/>
    </row>
    <row r="85" spans="1:45" ht="12" customHeight="1" x14ac:dyDescent="0.25">
      <c r="A85" s="283" t="s">
        <v>235</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68"/>
      <c r="AL85" s="268"/>
      <c r="AM85" s="318"/>
      <c r="AN85" s="318"/>
      <c r="AO85" s="12"/>
      <c r="AP85" s="12"/>
      <c r="AQ85" s="116"/>
    </row>
    <row r="86" spans="1:45" ht="27.75" customHeight="1" x14ac:dyDescent="0.25">
      <c r="A86" s="308" t="s">
        <v>490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9"/>
      <c r="AN86" s="319"/>
      <c r="AO86" s="13"/>
      <c r="AP86" s="13"/>
      <c r="AQ86" s="125"/>
    </row>
    <row r="87" spans="1:45" x14ac:dyDescent="0.25">
      <c r="A87" s="308" t="s">
        <v>491</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9"/>
      <c r="AN87" s="319"/>
      <c r="AO87" s="13"/>
      <c r="AP87" s="13"/>
      <c r="AQ87" s="125"/>
    </row>
    <row r="88" spans="1:45" ht="14.25" customHeight="1" x14ac:dyDescent="0.25">
      <c r="A88" s="324" t="s">
        <v>492</v>
      </c>
      <c r="B88" s="325"/>
      <c r="C88" s="325"/>
      <c r="D88" s="3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27"/>
      <c r="AL88" s="328"/>
      <c r="AM88" s="329"/>
      <c r="AN88" s="330"/>
      <c r="AO88" s="13"/>
      <c r="AP88" s="13"/>
      <c r="AQ88" s="125"/>
    </row>
    <row r="89" spans="1:45" x14ac:dyDescent="0.25">
      <c r="A89" s="324" t="s">
        <v>493</v>
      </c>
      <c r="B89" s="325"/>
      <c r="C89" s="325"/>
      <c r="D89" s="3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27"/>
      <c r="AL89" s="328"/>
      <c r="AM89" s="329"/>
      <c r="AN89" s="330"/>
      <c r="AO89" s="13"/>
      <c r="AP89" s="13"/>
      <c r="AQ89" s="116"/>
    </row>
    <row r="90" spans="1:45" ht="12" customHeight="1" thickBot="1" x14ac:dyDescent="0.3">
      <c r="A90" s="127" t="s">
        <v>494</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20"/>
      <c r="AL90" s="321"/>
      <c r="AM90" s="322"/>
      <c r="AN90" s="323"/>
      <c r="AO90" s="3"/>
      <c r="AP90" s="3"/>
      <c r="AQ90" s="118"/>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29"/>
    </row>
    <row r="92" spans="1:45" ht="13.5" customHeight="1" x14ac:dyDescent="0.25">
      <c r="A92" s="119" t="s">
        <v>495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29"/>
    </row>
    <row r="93" spans="1:45" ht="13.5" customHeight="1" x14ac:dyDescent="0.25">
      <c r="A93" s="130" t="s">
        <v>496</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29"/>
      <c r="AQ93" s="129"/>
      <c r="AR93" s="129"/>
      <c r="AS93" s="129"/>
    </row>
    <row r="94" spans="1:45" ht="11.25" customHeight="1" x14ac:dyDescent="0.25">
      <c r="A94" s="130" t="s">
        <v>497</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29"/>
      <c r="AQ94" s="129"/>
      <c r="AR94" s="129"/>
      <c r="AS94" s="116"/>
    </row>
    <row r="95" spans="1:45" x14ac:dyDescent="0.25">
      <c r="A95" s="130" t="s">
        <v>498</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29"/>
      <c r="AQ95" s="129"/>
      <c r="AR95" s="129"/>
      <c r="AS95" s="116"/>
    </row>
    <row r="96" spans="1:45" x14ac:dyDescent="0.25">
      <c r="A96" s="119" t="s">
        <v>499</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44" zoomScaleNormal="100" zoomScaleSheetLayoutView="100" workbookViewId="0">
      <selection activeCell="C25" sqref="C25:D54"/>
    </sheetView>
  </sheetViews>
  <sheetFormatPr defaultRowHeight="15.75" x14ac:dyDescent="0.25"/>
  <cols>
    <col min="1" max="1" width="9.140625" style="133"/>
    <col min="2" max="2" width="32.85546875" style="133" customWidth="1"/>
    <col min="3" max="4" width="14.7109375" style="133" customWidth="1"/>
    <col min="5" max="6" width="14.7109375" style="133" hidden="1" customWidth="1"/>
    <col min="7" max="10" width="14.7109375" style="133" customWidth="1"/>
    <col min="11" max="11" width="39.5703125" style="133" customWidth="1"/>
    <col min="12" max="12" width="14.7109375" style="133" customWidth="1"/>
    <col min="13" max="1025" width="9.140625" style="133"/>
    <col min="1026" max="16384" width="9.140625" style="21"/>
  </cols>
  <sheetData>
    <row r="1" spans="1:1024" ht="18.75" x14ac:dyDescent="0.25">
      <c r="A1" s="21"/>
      <c r="B1" s="21"/>
      <c r="C1" s="21"/>
      <c r="D1" s="21"/>
      <c r="E1" s="21"/>
      <c r="F1" s="21"/>
      <c r="G1" s="21"/>
      <c r="H1" s="21"/>
      <c r="I1" s="21"/>
      <c r="J1" s="21"/>
      <c r="K1" s="21"/>
      <c r="L1" s="17" t="s">
        <v>0</v>
      </c>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0" t="s">
        <v>1</v>
      </c>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0" t="s">
        <v>2</v>
      </c>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0"/>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40" t="str">
        <f>'1. паспорт местоположение'!A5:C5</f>
        <v>Год раскрытия информации: 2026 год</v>
      </c>
      <c r="B5" s="240"/>
      <c r="C5" s="240"/>
      <c r="D5" s="240"/>
      <c r="E5" s="240"/>
      <c r="F5" s="240"/>
      <c r="G5" s="240"/>
      <c r="H5" s="240"/>
      <c r="I5" s="240"/>
      <c r="J5" s="240"/>
      <c r="K5" s="240"/>
      <c r="L5" s="240"/>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0"/>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41" t="s">
        <v>3</v>
      </c>
      <c r="B7" s="241"/>
      <c r="C7" s="241"/>
      <c r="D7" s="241"/>
      <c r="E7" s="241"/>
      <c r="F7" s="241"/>
      <c r="G7" s="241"/>
      <c r="H7" s="241"/>
      <c r="I7" s="241"/>
      <c r="J7" s="241"/>
      <c r="K7" s="241"/>
      <c r="L7" s="24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41"/>
      <c r="B8" s="241"/>
      <c r="C8" s="241"/>
      <c r="D8" s="241"/>
      <c r="E8" s="241"/>
      <c r="F8" s="241"/>
      <c r="G8" s="241"/>
      <c r="H8" s="241"/>
      <c r="I8" s="241"/>
      <c r="J8" s="241"/>
      <c r="K8" s="241"/>
      <c r="L8" s="24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47" t="s">
        <v>475</v>
      </c>
      <c r="B9" s="247"/>
      <c r="C9" s="247"/>
      <c r="D9" s="247"/>
      <c r="E9" s="247"/>
      <c r="F9" s="247"/>
      <c r="G9" s="247"/>
      <c r="H9" s="247"/>
      <c r="I9" s="247"/>
      <c r="J9" s="247"/>
      <c r="K9" s="247"/>
      <c r="L9" s="247"/>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x14ac:dyDescent="0.25">
      <c r="A10" s="243" t="s">
        <v>4</v>
      </c>
      <c r="B10" s="243"/>
      <c r="C10" s="243"/>
      <c r="D10" s="243"/>
      <c r="E10" s="243"/>
      <c r="F10" s="243"/>
      <c r="G10" s="243"/>
      <c r="H10" s="243"/>
      <c r="I10" s="243"/>
      <c r="J10" s="243"/>
      <c r="K10" s="243"/>
      <c r="L10" s="243"/>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41"/>
      <c r="B11" s="241"/>
      <c r="C11" s="241"/>
      <c r="D11" s="241"/>
      <c r="E11" s="241"/>
      <c r="F11" s="241"/>
      <c r="G11" s="241"/>
      <c r="H11" s="241"/>
      <c r="I11" s="241"/>
      <c r="J11" s="241"/>
      <c r="K11" s="241"/>
      <c r="L11" s="24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47" t="s">
        <v>474</v>
      </c>
      <c r="B12" s="247"/>
      <c r="C12" s="247"/>
      <c r="D12" s="247"/>
      <c r="E12" s="247"/>
      <c r="F12" s="247"/>
      <c r="G12" s="247"/>
      <c r="H12" s="247"/>
      <c r="I12" s="247"/>
      <c r="J12" s="247"/>
      <c r="K12" s="247"/>
      <c r="L12" s="247"/>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36" customHeight="1" x14ac:dyDescent="0.25">
      <c r="A13" s="243" t="s">
        <v>5</v>
      </c>
      <c r="B13" s="243"/>
      <c r="C13" s="243"/>
      <c r="D13" s="243"/>
      <c r="E13" s="243"/>
      <c r="F13" s="243"/>
      <c r="G13" s="243"/>
      <c r="H13" s="243"/>
      <c r="I13" s="243"/>
      <c r="J13" s="243"/>
      <c r="K13" s="243"/>
      <c r="L13" s="243"/>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48"/>
      <c r="B14" s="248"/>
      <c r="C14" s="248"/>
      <c r="D14" s="248"/>
      <c r="E14" s="248"/>
      <c r="F14" s="248"/>
      <c r="G14" s="248"/>
      <c r="H14" s="248"/>
      <c r="I14" s="248"/>
      <c r="J14" s="248"/>
      <c r="K14" s="248"/>
      <c r="L14" s="248"/>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16.5" customHeight="1" x14ac:dyDescent="0.25">
      <c r="A15" s="249" t="s">
        <v>6</v>
      </c>
      <c r="B15" s="249"/>
      <c r="C15" s="249"/>
      <c r="D15" s="249"/>
      <c r="E15" s="249"/>
      <c r="F15" s="249"/>
      <c r="G15" s="249"/>
      <c r="H15" s="249"/>
      <c r="I15" s="249"/>
      <c r="J15" s="249"/>
      <c r="K15" s="249"/>
      <c r="L15" s="249"/>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243" t="s">
        <v>7</v>
      </c>
      <c r="B16" s="243"/>
      <c r="C16" s="243"/>
      <c r="D16" s="243"/>
      <c r="E16" s="243"/>
      <c r="F16" s="243"/>
      <c r="G16" s="243"/>
      <c r="H16" s="243"/>
      <c r="I16" s="243"/>
      <c r="J16" s="243"/>
      <c r="K16" s="243"/>
      <c r="L16" s="243"/>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75" customHeight="1" x14ac:dyDescent="0.25">
      <c r="A17" s="21"/>
      <c r="B17" s="21"/>
      <c r="C17" s="21"/>
      <c r="D17" s="21"/>
      <c r="E17" s="21"/>
      <c r="F17" s="21"/>
      <c r="G17" s="21"/>
      <c r="H17" s="21"/>
      <c r="I17" s="21"/>
      <c r="J17" s="21"/>
      <c r="K17" s="21"/>
      <c r="L17" s="134"/>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21"/>
      <c r="B18" s="21"/>
      <c r="C18" s="21"/>
      <c r="D18" s="21"/>
      <c r="E18" s="21"/>
      <c r="F18" s="21"/>
      <c r="G18" s="21"/>
      <c r="H18" s="21"/>
      <c r="I18" s="21"/>
      <c r="J18" s="21"/>
      <c r="K18" s="135"/>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75" customHeight="1" x14ac:dyDescent="0.25">
      <c r="A19" s="331" t="s">
        <v>236</v>
      </c>
      <c r="B19" s="331"/>
      <c r="C19" s="331"/>
      <c r="D19" s="331"/>
      <c r="E19" s="331"/>
      <c r="F19" s="331"/>
      <c r="G19" s="331"/>
      <c r="H19" s="331"/>
      <c r="I19" s="331"/>
      <c r="J19" s="331"/>
      <c r="K19" s="331"/>
      <c r="L19" s="33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136"/>
      <c r="B20" s="136"/>
      <c r="C20" s="137"/>
      <c r="D20" s="137"/>
      <c r="E20" s="137"/>
      <c r="F20" s="137"/>
      <c r="G20" s="137"/>
      <c r="H20" s="137"/>
      <c r="I20" s="137"/>
      <c r="J20" s="137"/>
      <c r="K20" s="137"/>
      <c r="L20" s="137"/>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ht="28.5" customHeight="1" x14ac:dyDescent="0.25">
      <c r="A21" s="258" t="s">
        <v>237</v>
      </c>
      <c r="B21" s="258" t="s">
        <v>238</v>
      </c>
      <c r="C21" s="257" t="s">
        <v>239</v>
      </c>
      <c r="D21" s="257"/>
      <c r="E21" s="257"/>
      <c r="F21" s="257"/>
      <c r="G21" s="257"/>
      <c r="H21" s="257"/>
      <c r="I21" s="258" t="s">
        <v>240</v>
      </c>
      <c r="J21" s="258" t="s">
        <v>241</v>
      </c>
      <c r="K21" s="258" t="s">
        <v>242</v>
      </c>
      <c r="L21" s="258" t="s">
        <v>243</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58"/>
      <c r="B22" s="258"/>
      <c r="C22" s="332" t="s">
        <v>244</v>
      </c>
      <c r="D22" s="332"/>
      <c r="E22" s="138"/>
      <c r="F22" s="139"/>
      <c r="G22" s="332" t="s">
        <v>245</v>
      </c>
      <c r="H22" s="332"/>
      <c r="I22" s="258"/>
      <c r="J22" s="258"/>
      <c r="K22" s="258"/>
      <c r="L22" s="258"/>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31.5" x14ac:dyDescent="0.25">
      <c r="A23" s="258"/>
      <c r="B23" s="258"/>
      <c r="C23" s="140" t="s">
        <v>246</v>
      </c>
      <c r="D23" s="140" t="s">
        <v>247</v>
      </c>
      <c r="E23" s="140" t="s">
        <v>246</v>
      </c>
      <c r="F23" s="140" t="s">
        <v>247</v>
      </c>
      <c r="G23" s="140" t="s">
        <v>246</v>
      </c>
      <c r="H23" s="140" t="s">
        <v>247</v>
      </c>
      <c r="I23" s="258"/>
      <c r="J23" s="258"/>
      <c r="K23" s="258"/>
      <c r="L23" s="258"/>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208">
        <v>1</v>
      </c>
      <c r="B24" s="208">
        <v>2</v>
      </c>
      <c r="C24" s="140">
        <v>3</v>
      </c>
      <c r="D24" s="140">
        <v>4</v>
      </c>
      <c r="E24" s="140">
        <v>5</v>
      </c>
      <c r="F24" s="140">
        <v>6</v>
      </c>
      <c r="G24" s="140">
        <v>7</v>
      </c>
      <c r="H24" s="140">
        <v>8</v>
      </c>
      <c r="I24" s="140">
        <v>9</v>
      </c>
      <c r="J24" s="140">
        <v>10</v>
      </c>
      <c r="K24" s="140">
        <v>11</v>
      </c>
      <c r="L24" s="140">
        <v>12</v>
      </c>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ht="31.5" x14ac:dyDescent="0.25">
      <c r="A25" s="140">
        <v>1</v>
      </c>
      <c r="B25" s="141" t="s">
        <v>248</v>
      </c>
      <c r="C25" s="143"/>
      <c r="D25" s="143"/>
      <c r="E25" s="142"/>
      <c r="F25" s="142"/>
      <c r="G25" s="143"/>
      <c r="H25" s="143"/>
      <c r="I25" s="142"/>
      <c r="J25" s="142"/>
      <c r="K25" s="144"/>
      <c r="L25" s="97"/>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ht="21.75" customHeight="1" x14ac:dyDescent="0.25">
      <c r="A26" s="140" t="s">
        <v>249</v>
      </c>
      <c r="B26" s="145" t="s">
        <v>250</v>
      </c>
      <c r="C26" s="143" t="s">
        <v>28</v>
      </c>
      <c r="D26" s="143" t="s">
        <v>28</v>
      </c>
      <c r="E26" s="142" t="s">
        <v>196</v>
      </c>
      <c r="F26" s="142" t="s">
        <v>196</v>
      </c>
      <c r="G26" s="143" t="s">
        <v>28</v>
      </c>
      <c r="H26" s="143" t="s">
        <v>28</v>
      </c>
      <c r="I26" s="142"/>
      <c r="J26" s="142"/>
      <c r="K26" s="144"/>
      <c r="L26" s="144"/>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s="146" customFormat="1" ht="39" customHeight="1" x14ac:dyDescent="0.25">
      <c r="A27" s="140" t="s">
        <v>251</v>
      </c>
      <c r="B27" s="145" t="s">
        <v>252</v>
      </c>
      <c r="C27" s="143" t="s">
        <v>28</v>
      </c>
      <c r="D27" s="143" t="s">
        <v>28</v>
      </c>
      <c r="E27" s="142" t="s">
        <v>196</v>
      </c>
      <c r="F27" s="142" t="s">
        <v>196</v>
      </c>
      <c r="G27" s="143" t="s">
        <v>28</v>
      </c>
      <c r="H27" s="143" t="s">
        <v>28</v>
      </c>
      <c r="I27" s="142"/>
      <c r="J27" s="142"/>
      <c r="K27" s="144"/>
      <c r="L27" s="144"/>
    </row>
    <row r="28" spans="1:1024" s="146" customFormat="1" ht="70.5" customHeight="1" x14ac:dyDescent="0.25">
      <c r="A28" s="140" t="s">
        <v>253</v>
      </c>
      <c r="B28" s="145" t="s">
        <v>254</v>
      </c>
      <c r="C28" s="143" t="s">
        <v>28</v>
      </c>
      <c r="D28" s="143" t="s">
        <v>28</v>
      </c>
      <c r="E28" s="142"/>
      <c r="F28" s="142"/>
      <c r="G28" s="143" t="s">
        <v>28</v>
      </c>
      <c r="H28" s="143" t="s">
        <v>28</v>
      </c>
      <c r="I28" s="142"/>
      <c r="J28" s="142"/>
      <c r="K28" s="144"/>
      <c r="L28" s="144"/>
    </row>
    <row r="29" spans="1:1024" s="146" customFormat="1" ht="54" customHeight="1" x14ac:dyDescent="0.25">
      <c r="A29" s="140" t="s">
        <v>255</v>
      </c>
      <c r="B29" s="145" t="s">
        <v>256</v>
      </c>
      <c r="C29" s="143" t="s">
        <v>28</v>
      </c>
      <c r="D29" s="143" t="s">
        <v>28</v>
      </c>
      <c r="E29" s="142"/>
      <c r="F29" s="142"/>
      <c r="G29" s="143" t="s">
        <v>28</v>
      </c>
      <c r="H29" s="143" t="s">
        <v>28</v>
      </c>
      <c r="I29" s="142"/>
      <c r="J29" s="142"/>
      <c r="K29" s="144"/>
      <c r="L29" s="144"/>
    </row>
    <row r="30" spans="1:1024" s="146" customFormat="1" ht="42" customHeight="1" x14ac:dyDescent="0.25">
      <c r="A30" s="140" t="s">
        <v>257</v>
      </c>
      <c r="B30" s="145" t="s">
        <v>258</v>
      </c>
      <c r="C30" s="143" t="s">
        <v>28</v>
      </c>
      <c r="D30" s="143" t="s">
        <v>28</v>
      </c>
      <c r="E30" s="142"/>
      <c r="F30" s="142"/>
      <c r="G30" s="143" t="s">
        <v>28</v>
      </c>
      <c r="H30" s="143" t="s">
        <v>28</v>
      </c>
      <c r="I30" s="142"/>
      <c r="J30" s="142"/>
      <c r="K30" s="144"/>
      <c r="L30" s="144"/>
    </row>
    <row r="31" spans="1:1024" ht="37.5" customHeight="1" x14ac:dyDescent="0.25">
      <c r="A31" s="140" t="s">
        <v>259</v>
      </c>
      <c r="B31" s="147" t="s">
        <v>260</v>
      </c>
      <c r="C31" s="148">
        <v>46539</v>
      </c>
      <c r="D31" s="148">
        <v>46558</v>
      </c>
      <c r="E31" s="142"/>
      <c r="F31" s="142"/>
      <c r="G31" s="148">
        <v>46539</v>
      </c>
      <c r="H31" s="148">
        <v>46558</v>
      </c>
      <c r="I31" s="142"/>
      <c r="J31" s="142"/>
      <c r="K31" s="144"/>
      <c r="L31" s="144"/>
    </row>
    <row r="32" spans="1:1024" ht="31.5" x14ac:dyDescent="0.25">
      <c r="A32" s="140" t="s">
        <v>261</v>
      </c>
      <c r="B32" s="147" t="s">
        <v>262</v>
      </c>
      <c r="C32" s="148">
        <v>46650</v>
      </c>
      <c r="D32" s="148">
        <v>46680</v>
      </c>
      <c r="E32" s="142"/>
      <c r="F32" s="142"/>
      <c r="G32" s="148">
        <v>46650</v>
      </c>
      <c r="H32" s="148">
        <v>46680</v>
      </c>
      <c r="I32" s="142"/>
      <c r="J32" s="142"/>
      <c r="K32" s="144"/>
      <c r="L32" s="144"/>
    </row>
    <row r="33" spans="1:12" ht="37.5" customHeight="1" x14ac:dyDescent="0.25">
      <c r="A33" s="140" t="s">
        <v>263</v>
      </c>
      <c r="B33" s="147" t="s">
        <v>264</v>
      </c>
      <c r="C33" s="143" t="s">
        <v>28</v>
      </c>
      <c r="D33" s="143" t="s">
        <v>28</v>
      </c>
      <c r="E33" s="142"/>
      <c r="F33" s="142"/>
      <c r="G33" s="143" t="s">
        <v>28</v>
      </c>
      <c r="H33" s="143" t="s">
        <v>28</v>
      </c>
      <c r="I33" s="142"/>
      <c r="J33" s="142"/>
      <c r="K33" s="144"/>
      <c r="L33" s="144"/>
    </row>
    <row r="34" spans="1:12" ht="47.25" customHeight="1" x14ac:dyDescent="0.25">
      <c r="A34" s="140" t="s">
        <v>265</v>
      </c>
      <c r="B34" s="147" t="s">
        <v>266</v>
      </c>
      <c r="C34" s="143" t="s">
        <v>28</v>
      </c>
      <c r="D34" s="143" t="s">
        <v>28</v>
      </c>
      <c r="E34" s="149"/>
      <c r="F34" s="149"/>
      <c r="G34" s="143" t="s">
        <v>28</v>
      </c>
      <c r="H34" s="143" t="s">
        <v>28</v>
      </c>
      <c r="I34" s="149"/>
      <c r="J34" s="149"/>
      <c r="K34" s="149"/>
      <c r="L34" s="144"/>
    </row>
    <row r="35" spans="1:12" ht="49.5" customHeight="1" x14ac:dyDescent="0.25">
      <c r="A35" s="140" t="s">
        <v>267</v>
      </c>
      <c r="B35" s="147" t="s">
        <v>268</v>
      </c>
      <c r="C35" s="148">
        <v>46772</v>
      </c>
      <c r="D35" s="148">
        <v>46782</v>
      </c>
      <c r="E35" s="149"/>
      <c r="F35" s="149"/>
      <c r="G35" s="148">
        <v>46772</v>
      </c>
      <c r="H35" s="148">
        <v>46782</v>
      </c>
      <c r="I35" s="149"/>
      <c r="J35" s="149"/>
      <c r="K35" s="149"/>
      <c r="L35" s="144"/>
    </row>
    <row r="36" spans="1:12" ht="37.5" customHeight="1" x14ac:dyDescent="0.25">
      <c r="A36" s="140" t="s">
        <v>269</v>
      </c>
      <c r="B36" s="147" t="s">
        <v>270</v>
      </c>
      <c r="C36" s="143" t="s">
        <v>28</v>
      </c>
      <c r="D36" s="143" t="s">
        <v>28</v>
      </c>
      <c r="E36" s="150"/>
      <c r="F36" s="151"/>
      <c r="G36" s="143" t="s">
        <v>28</v>
      </c>
      <c r="H36" s="143" t="s">
        <v>28</v>
      </c>
      <c r="I36" s="152"/>
      <c r="J36" s="152"/>
      <c r="K36" s="144"/>
      <c r="L36" s="144"/>
    </row>
    <row r="37" spans="1:12" ht="31.5" x14ac:dyDescent="0.25">
      <c r="A37" s="140" t="s">
        <v>271</v>
      </c>
      <c r="B37" s="147" t="s">
        <v>272</v>
      </c>
      <c r="C37" s="148">
        <v>46680</v>
      </c>
      <c r="D37" s="148">
        <v>46772</v>
      </c>
      <c r="E37" s="150"/>
      <c r="F37" s="151"/>
      <c r="G37" s="148">
        <v>46680</v>
      </c>
      <c r="H37" s="148">
        <v>46772</v>
      </c>
      <c r="I37" s="152"/>
      <c r="J37" s="152"/>
      <c r="K37" s="144"/>
      <c r="L37" s="144"/>
    </row>
    <row r="38" spans="1:12" x14ac:dyDescent="0.25">
      <c r="A38" s="140" t="s">
        <v>503</v>
      </c>
      <c r="B38" s="141" t="s">
        <v>273</v>
      </c>
      <c r="C38" s="153"/>
      <c r="D38" s="153"/>
      <c r="E38" s="144"/>
      <c r="F38" s="144"/>
      <c r="G38" s="153"/>
      <c r="H38" s="153"/>
      <c r="I38" s="144"/>
      <c r="J38" s="144"/>
      <c r="K38" s="144"/>
      <c r="L38" s="144"/>
    </row>
    <row r="39" spans="1:12" ht="78.75" x14ac:dyDescent="0.25">
      <c r="A39" s="140">
        <v>2</v>
      </c>
      <c r="B39" s="147" t="s">
        <v>275</v>
      </c>
      <c r="C39" s="155">
        <v>46813</v>
      </c>
      <c r="D39" s="155">
        <v>46844</v>
      </c>
      <c r="E39" s="154"/>
      <c r="F39" s="154"/>
      <c r="G39" s="155">
        <v>46813</v>
      </c>
      <c r="H39" s="155">
        <v>46844</v>
      </c>
      <c r="I39" s="156"/>
      <c r="J39" s="144"/>
      <c r="K39" s="144"/>
      <c r="L39" s="144"/>
    </row>
    <row r="40" spans="1:12" ht="33.75" customHeight="1" x14ac:dyDescent="0.25">
      <c r="A40" s="140" t="s">
        <v>274</v>
      </c>
      <c r="B40" s="147" t="s">
        <v>277</v>
      </c>
      <c r="C40" s="155">
        <v>46844</v>
      </c>
      <c r="D40" s="157">
        <v>46874</v>
      </c>
      <c r="E40" s="154"/>
      <c r="F40" s="154"/>
      <c r="G40" s="155">
        <v>46844</v>
      </c>
      <c r="H40" s="157">
        <v>46874</v>
      </c>
      <c r="I40" s="156"/>
      <c r="J40" s="158"/>
      <c r="K40" s="144"/>
      <c r="L40" s="144"/>
    </row>
    <row r="41" spans="1:12" ht="63" customHeight="1" x14ac:dyDescent="0.25">
      <c r="A41" s="140" t="s">
        <v>276</v>
      </c>
      <c r="B41" s="141" t="s">
        <v>278</v>
      </c>
      <c r="C41" s="159"/>
      <c r="D41" s="159"/>
      <c r="E41" s="154"/>
      <c r="F41" s="154"/>
      <c r="G41" s="159"/>
      <c r="H41" s="159"/>
      <c r="I41" s="154"/>
      <c r="J41" s="144"/>
      <c r="K41" s="144"/>
      <c r="L41" s="144"/>
    </row>
    <row r="42" spans="1:12" ht="58.5" customHeight="1" x14ac:dyDescent="0.25">
      <c r="A42" s="140">
        <v>3</v>
      </c>
      <c r="B42" s="147" t="s">
        <v>280</v>
      </c>
      <c r="C42" s="143" t="s">
        <v>28</v>
      </c>
      <c r="D42" s="143" t="s">
        <v>28</v>
      </c>
      <c r="E42" s="143" t="s">
        <v>28</v>
      </c>
      <c r="F42" s="143" t="s">
        <v>28</v>
      </c>
      <c r="G42" s="143" t="s">
        <v>28</v>
      </c>
      <c r="H42" s="143" t="s">
        <v>28</v>
      </c>
      <c r="I42" s="154"/>
      <c r="J42" s="144"/>
      <c r="K42" s="144"/>
      <c r="L42" s="144"/>
    </row>
    <row r="43" spans="1:12" ht="34.5" customHeight="1" x14ac:dyDescent="0.25">
      <c r="A43" s="140" t="s">
        <v>279</v>
      </c>
      <c r="B43" s="147" t="s">
        <v>282</v>
      </c>
      <c r="C43" s="157">
        <v>46905</v>
      </c>
      <c r="D43" s="155">
        <v>46949</v>
      </c>
      <c r="E43" s="154"/>
      <c r="F43" s="154"/>
      <c r="G43" s="157">
        <v>46905</v>
      </c>
      <c r="H43" s="155">
        <v>46949</v>
      </c>
      <c r="I43" s="156"/>
      <c r="J43" s="144"/>
      <c r="K43" s="144"/>
      <c r="L43" s="144"/>
    </row>
    <row r="44" spans="1:12" ht="24.75" customHeight="1" x14ac:dyDescent="0.25">
      <c r="A44" s="140" t="s">
        <v>281</v>
      </c>
      <c r="B44" s="147" t="s">
        <v>284</v>
      </c>
      <c r="C44" s="155">
        <v>46935</v>
      </c>
      <c r="D44" s="155">
        <v>47027</v>
      </c>
      <c r="E44" s="154"/>
      <c r="F44" s="154"/>
      <c r="G44" s="155">
        <v>46935</v>
      </c>
      <c r="H44" s="155">
        <v>47027</v>
      </c>
      <c r="I44" s="156"/>
      <c r="J44" s="144"/>
      <c r="K44" s="144"/>
      <c r="L44" s="144"/>
    </row>
    <row r="45" spans="1:12" ht="90.75" customHeight="1" x14ac:dyDescent="0.25">
      <c r="A45" s="140" t="s">
        <v>283</v>
      </c>
      <c r="B45" s="147" t="s">
        <v>286</v>
      </c>
      <c r="C45" s="143" t="s">
        <v>28</v>
      </c>
      <c r="D45" s="143" t="s">
        <v>28</v>
      </c>
      <c r="E45" s="143" t="s">
        <v>28</v>
      </c>
      <c r="F45" s="143" t="s">
        <v>28</v>
      </c>
      <c r="G45" s="143" t="s">
        <v>28</v>
      </c>
      <c r="H45" s="143" t="s">
        <v>28</v>
      </c>
      <c r="I45" s="144"/>
      <c r="J45" s="144"/>
      <c r="K45" s="144"/>
      <c r="L45" s="144"/>
    </row>
    <row r="46" spans="1:12" ht="167.25" customHeight="1" x14ac:dyDescent="0.25">
      <c r="A46" s="140" t="s">
        <v>285</v>
      </c>
      <c r="B46" s="147" t="s">
        <v>288</v>
      </c>
      <c r="C46" s="143" t="s">
        <v>28</v>
      </c>
      <c r="D46" s="143" t="s">
        <v>28</v>
      </c>
      <c r="E46" s="143" t="s">
        <v>28</v>
      </c>
      <c r="F46" s="143" t="s">
        <v>28</v>
      </c>
      <c r="G46" s="143" t="s">
        <v>28</v>
      </c>
      <c r="H46" s="143" t="s">
        <v>28</v>
      </c>
      <c r="I46" s="144"/>
      <c r="J46" s="144"/>
      <c r="K46" s="144"/>
      <c r="L46" s="144"/>
    </row>
    <row r="47" spans="1:12" ht="30.75" customHeight="1" x14ac:dyDescent="0.25">
      <c r="A47" s="140" t="s">
        <v>287</v>
      </c>
      <c r="B47" s="147" t="s">
        <v>289</v>
      </c>
      <c r="C47" s="155">
        <v>47011</v>
      </c>
      <c r="D47" s="155">
        <v>47041</v>
      </c>
      <c r="E47" s="154"/>
      <c r="F47" s="154"/>
      <c r="G47" s="155">
        <v>47011</v>
      </c>
      <c r="H47" s="155">
        <v>47041</v>
      </c>
      <c r="I47" s="144"/>
      <c r="J47" s="144"/>
      <c r="K47" s="144"/>
      <c r="L47" s="144"/>
    </row>
    <row r="48" spans="1:12" ht="37.5" customHeight="1" x14ac:dyDescent="0.25">
      <c r="A48" s="140" t="s">
        <v>504</v>
      </c>
      <c r="B48" s="141" t="s">
        <v>290</v>
      </c>
      <c r="C48" s="159"/>
      <c r="D48" s="159"/>
      <c r="E48" s="154"/>
      <c r="F48" s="154"/>
      <c r="G48" s="159"/>
      <c r="H48" s="159"/>
      <c r="I48" s="144"/>
      <c r="J48" s="144"/>
      <c r="K48" s="144"/>
      <c r="L48" s="144"/>
    </row>
    <row r="49" spans="1:12" ht="35.25" customHeight="1" x14ac:dyDescent="0.25">
      <c r="A49" s="140">
        <v>4</v>
      </c>
      <c r="B49" s="147" t="s">
        <v>292</v>
      </c>
      <c r="C49" s="157">
        <v>47041</v>
      </c>
      <c r="D49" s="157">
        <v>47058</v>
      </c>
      <c r="E49" s="154"/>
      <c r="F49" s="154"/>
      <c r="G49" s="157">
        <v>47041</v>
      </c>
      <c r="H49" s="157">
        <v>47058</v>
      </c>
      <c r="I49" s="144"/>
      <c r="J49" s="144"/>
      <c r="K49" s="144"/>
      <c r="L49" s="144"/>
    </row>
    <row r="50" spans="1:12" ht="86.25" customHeight="1" x14ac:dyDescent="0.25">
      <c r="A50" s="140" t="s">
        <v>291</v>
      </c>
      <c r="B50" s="147" t="s">
        <v>294</v>
      </c>
      <c r="C50" s="155">
        <v>47062</v>
      </c>
      <c r="D50" s="155">
        <v>47082</v>
      </c>
      <c r="E50" s="154"/>
      <c r="F50" s="154"/>
      <c r="G50" s="155">
        <v>47062</v>
      </c>
      <c r="H50" s="155">
        <v>47082</v>
      </c>
      <c r="I50" s="144"/>
      <c r="J50" s="144"/>
      <c r="K50" s="144"/>
      <c r="L50" s="144"/>
    </row>
    <row r="51" spans="1:12" ht="77.25" customHeight="1" x14ac:dyDescent="0.25">
      <c r="A51" s="140" t="s">
        <v>293</v>
      </c>
      <c r="B51" s="147" t="s">
        <v>296</v>
      </c>
      <c r="C51" s="143" t="s">
        <v>28</v>
      </c>
      <c r="D51" s="143" t="s">
        <v>28</v>
      </c>
      <c r="E51" s="143" t="s">
        <v>28</v>
      </c>
      <c r="F51" s="143" t="s">
        <v>28</v>
      </c>
      <c r="G51" s="143" t="s">
        <v>28</v>
      </c>
      <c r="H51" s="143" t="s">
        <v>28</v>
      </c>
      <c r="I51" s="144"/>
      <c r="J51" s="144"/>
      <c r="K51" s="144"/>
      <c r="L51" s="144"/>
    </row>
    <row r="52" spans="1:12" ht="71.25" customHeight="1" x14ac:dyDescent="0.25">
      <c r="A52" s="140" t="s">
        <v>295</v>
      </c>
      <c r="B52" s="147" t="s">
        <v>298</v>
      </c>
      <c r="C52" s="143" t="s">
        <v>28</v>
      </c>
      <c r="D52" s="143" t="s">
        <v>28</v>
      </c>
      <c r="E52" s="143" t="s">
        <v>28</v>
      </c>
      <c r="F52" s="143" t="s">
        <v>28</v>
      </c>
      <c r="G52" s="143" t="s">
        <v>28</v>
      </c>
      <c r="H52" s="143" t="s">
        <v>28</v>
      </c>
      <c r="I52" s="144"/>
      <c r="J52" s="144"/>
      <c r="K52" s="144"/>
      <c r="L52" s="144"/>
    </row>
    <row r="53" spans="1:12" ht="48" customHeight="1" x14ac:dyDescent="0.25">
      <c r="A53" s="140" t="s">
        <v>297</v>
      </c>
      <c r="B53" s="160" t="s">
        <v>300</v>
      </c>
      <c r="C53" s="155">
        <v>47082</v>
      </c>
      <c r="D53" s="155">
        <v>47097</v>
      </c>
      <c r="E53" s="154"/>
      <c r="F53" s="154"/>
      <c r="G53" s="155">
        <v>47082</v>
      </c>
      <c r="H53" s="155">
        <v>47097</v>
      </c>
      <c r="I53" s="158"/>
      <c r="J53" s="158"/>
      <c r="K53" s="144"/>
      <c r="L53" s="144"/>
    </row>
    <row r="54" spans="1:12" ht="46.5" customHeight="1" x14ac:dyDescent="0.25">
      <c r="A54" s="140" t="s">
        <v>299</v>
      </c>
      <c r="B54" s="147" t="s">
        <v>301</v>
      </c>
      <c r="C54" s="143" t="s">
        <v>28</v>
      </c>
      <c r="D54" s="143" t="s">
        <v>28</v>
      </c>
      <c r="E54" s="143" t="s">
        <v>28</v>
      </c>
      <c r="F54" s="143" t="s">
        <v>28</v>
      </c>
      <c r="G54" s="143" t="s">
        <v>28</v>
      </c>
      <c r="H54" s="143" t="s">
        <v>28</v>
      </c>
      <c r="I54" s="144"/>
      <c r="J54" s="144"/>
      <c r="K54" s="144"/>
      <c r="L54" s="14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topLeftCell="B1" zoomScale="55" zoomScaleNormal="55" zoomScaleSheetLayoutView="55" zoomScalePageLayoutView="70" workbookViewId="0">
      <selection activeCell="AD20" sqref="A20:XFD22"/>
    </sheetView>
  </sheetViews>
  <sheetFormatPr defaultRowHeight="15.75" x14ac:dyDescent="0.25"/>
  <cols>
    <col min="1" max="1" width="9.140625" style="133"/>
    <col min="2" max="2" width="60.28515625" style="211"/>
    <col min="3" max="3" width="13.42578125" style="133"/>
    <col min="4" max="4" width="18.42578125" style="133"/>
    <col min="5" max="5" width="21" style="133"/>
    <col min="6" max="6" width="19.42578125" style="133"/>
    <col min="7" max="7" width="13.42578125" style="133"/>
    <col min="8" max="8" width="11" style="133" customWidth="1"/>
    <col min="9" max="27" width="12.5703125" style="133"/>
    <col min="28" max="28" width="13.42578125" style="133"/>
    <col min="29" max="29" width="25.7109375" style="133"/>
    <col min="30" max="1025" width="9.140625" style="133"/>
    <col min="1026" max="16384" width="9.140625" style="21"/>
  </cols>
  <sheetData>
    <row r="1" spans="1:1024" ht="18.75" x14ac:dyDescent="0.25">
      <c r="A1" s="21"/>
      <c r="B1" s="53"/>
      <c r="C1" s="21"/>
      <c r="D1" s="21"/>
      <c r="E1" s="21"/>
      <c r="F1" s="21"/>
      <c r="G1" s="21"/>
      <c r="H1" s="21"/>
      <c r="I1" s="21"/>
      <c r="J1" s="21"/>
      <c r="K1" s="21"/>
      <c r="L1" s="21"/>
      <c r="M1" s="21"/>
      <c r="N1" s="21"/>
      <c r="O1" s="21"/>
      <c r="P1" s="21"/>
      <c r="Q1" s="21"/>
      <c r="R1" s="21"/>
      <c r="S1" s="21"/>
      <c r="T1" s="21"/>
      <c r="U1" s="21"/>
      <c r="V1" s="21"/>
      <c r="W1" s="21"/>
      <c r="X1" s="21"/>
      <c r="Y1" s="21"/>
      <c r="Z1" s="21"/>
      <c r="AA1" s="21"/>
      <c r="AB1" s="21"/>
      <c r="AC1" s="17" t="s">
        <v>0</v>
      </c>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53"/>
      <c r="C2" s="21"/>
      <c r="D2" s="21"/>
      <c r="E2" s="21"/>
      <c r="F2" s="21"/>
      <c r="G2" s="21"/>
      <c r="H2" s="21"/>
      <c r="I2" s="21"/>
      <c r="J2" s="21"/>
      <c r="K2" s="21"/>
      <c r="L2" s="21"/>
      <c r="M2" s="21"/>
      <c r="N2" s="21"/>
      <c r="O2" s="21"/>
      <c r="P2" s="21"/>
      <c r="Q2" s="21"/>
      <c r="R2" s="21"/>
      <c r="S2" s="21"/>
      <c r="T2" s="21"/>
      <c r="U2" s="21"/>
      <c r="V2" s="21"/>
      <c r="W2" s="21"/>
      <c r="X2" s="21"/>
      <c r="Y2" s="21"/>
      <c r="Z2" s="21"/>
      <c r="AA2" s="21"/>
      <c r="AB2" s="21"/>
      <c r="AC2" s="20" t="s">
        <v>1</v>
      </c>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53"/>
      <c r="C3" s="21"/>
      <c r="D3" s="21"/>
      <c r="E3" s="21"/>
      <c r="F3" s="21"/>
      <c r="G3" s="21"/>
      <c r="H3" s="21"/>
      <c r="I3" s="21"/>
      <c r="J3" s="21"/>
      <c r="K3" s="21"/>
      <c r="L3" s="21"/>
      <c r="M3" s="21"/>
      <c r="N3" s="21"/>
      <c r="O3" s="21"/>
      <c r="P3" s="21"/>
      <c r="Q3" s="21"/>
      <c r="R3" s="21"/>
      <c r="S3" s="21"/>
      <c r="T3" s="21"/>
      <c r="U3" s="21"/>
      <c r="V3" s="21"/>
      <c r="W3" s="21"/>
      <c r="X3" s="21"/>
      <c r="Y3" s="21"/>
      <c r="Z3" s="21"/>
      <c r="AA3" s="21"/>
      <c r="AB3" s="21"/>
      <c r="AC3" s="20" t="s">
        <v>2</v>
      </c>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x14ac:dyDescent="0.3">
      <c r="A5" s="21"/>
      <c r="B5" s="53"/>
      <c r="C5" s="21"/>
      <c r="D5" s="21"/>
      <c r="E5" s="21"/>
      <c r="F5" s="21"/>
      <c r="G5" s="21"/>
      <c r="H5" s="21"/>
      <c r="I5" s="21"/>
      <c r="J5" s="21"/>
      <c r="K5" s="21"/>
      <c r="L5" s="21"/>
      <c r="M5" s="21"/>
      <c r="N5" s="21"/>
      <c r="O5" s="21"/>
      <c r="P5" s="21"/>
      <c r="Q5" s="21"/>
      <c r="R5" s="21"/>
      <c r="S5" s="21"/>
      <c r="T5" s="21"/>
      <c r="U5" s="21"/>
      <c r="V5" s="21"/>
      <c r="W5" s="21"/>
      <c r="X5" s="21"/>
      <c r="Y5" s="21"/>
      <c r="Z5" s="21"/>
      <c r="AA5" s="21"/>
      <c r="AB5" s="21"/>
      <c r="AC5" s="20"/>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6"/>
      <c r="B7" s="209"/>
      <c r="C7" s="26"/>
      <c r="D7" s="26"/>
      <c r="E7" s="26"/>
      <c r="F7" s="26"/>
      <c r="G7" s="26"/>
      <c r="H7" s="26"/>
      <c r="I7" s="26"/>
      <c r="J7" s="40"/>
      <c r="K7" s="40"/>
      <c r="L7" s="40"/>
      <c r="M7" s="40"/>
      <c r="N7" s="40"/>
      <c r="O7" s="40"/>
      <c r="P7" s="40"/>
      <c r="Q7" s="40"/>
      <c r="R7" s="40"/>
      <c r="S7" s="40"/>
      <c r="T7" s="40"/>
      <c r="U7" s="40"/>
      <c r="V7" s="40"/>
      <c r="W7" s="40"/>
      <c r="X7" s="40"/>
      <c r="Y7" s="40"/>
      <c r="Z7" s="40"/>
      <c r="AA7" s="40"/>
      <c r="AB7" s="40"/>
      <c r="AC7" s="40"/>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x14ac:dyDescent="0.25">
      <c r="A10" s="26"/>
      <c r="B10" s="209"/>
      <c r="C10" s="26"/>
      <c r="D10" s="26"/>
      <c r="E10" s="26"/>
      <c r="F10" s="26"/>
      <c r="G10" s="26"/>
      <c r="H10" s="26"/>
      <c r="I10" s="26"/>
      <c r="J10" s="40"/>
      <c r="K10" s="40"/>
      <c r="L10" s="40"/>
      <c r="M10" s="40"/>
      <c r="N10" s="40"/>
      <c r="O10" s="40"/>
      <c r="P10" s="40"/>
      <c r="Q10" s="40"/>
      <c r="R10" s="40"/>
      <c r="S10" s="40"/>
      <c r="T10" s="40"/>
      <c r="U10" s="40"/>
      <c r="V10" s="40"/>
      <c r="W10" s="40"/>
      <c r="X10" s="40"/>
      <c r="Y10" s="40"/>
      <c r="Z10" s="40"/>
      <c r="AA10" s="40"/>
      <c r="AB10" s="40"/>
      <c r="AC10" s="40"/>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x14ac:dyDescent="0.25">
      <c r="A11" s="247" t="str">
        <f>'1. паспорт местоположение'!A12:C12</f>
        <v>M_TP1600.PR.0081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43" t="s">
        <v>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6.5" customHeight="1" x14ac:dyDescent="0.3">
      <c r="A13" s="88"/>
      <c r="B13" s="210"/>
      <c r="C13" s="88"/>
      <c r="D13" s="88"/>
      <c r="E13" s="88"/>
      <c r="F13" s="88"/>
      <c r="G13" s="88"/>
      <c r="H13" s="88"/>
      <c r="I13" s="88"/>
      <c r="J13" s="161"/>
      <c r="K13" s="161"/>
      <c r="L13" s="161"/>
      <c r="M13" s="161"/>
      <c r="N13" s="161"/>
      <c r="O13" s="161"/>
      <c r="P13" s="161"/>
      <c r="Q13" s="161"/>
      <c r="R13" s="161"/>
      <c r="S13" s="161"/>
      <c r="T13" s="161"/>
      <c r="U13" s="161"/>
      <c r="V13" s="161"/>
      <c r="W13" s="161"/>
      <c r="X13" s="161"/>
      <c r="Y13" s="161"/>
      <c r="Z13" s="161"/>
      <c r="AA13" s="161"/>
      <c r="AB13" s="161"/>
      <c r="AC13" s="16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23.25" customHeight="1" x14ac:dyDescent="0.25">
      <c r="A14" s="249" t="str">
        <f>'1. паспорт местоположение'!A15:C15</f>
        <v>Модернизация ПС 110 кВ КНС-2 (Вар. РЭС) (установка защит ближнего резервирования 1Т, 2Т - 2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1"/>
      <c r="B17" s="53"/>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334" t="s">
        <v>302</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1"/>
      <c r="B19" s="53"/>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237" customFormat="1" ht="33" customHeight="1" x14ac:dyDescent="0.25">
      <c r="A20" s="335" t="s">
        <v>303</v>
      </c>
      <c r="B20" s="335" t="s">
        <v>304</v>
      </c>
      <c r="C20" s="338" t="s">
        <v>305</v>
      </c>
      <c r="D20" s="338"/>
      <c r="E20" s="339" t="s">
        <v>306</v>
      </c>
      <c r="F20" s="339"/>
      <c r="G20" s="340" t="s">
        <v>554</v>
      </c>
      <c r="H20" s="345" t="s">
        <v>500</v>
      </c>
      <c r="I20" s="346"/>
      <c r="J20" s="346"/>
      <c r="K20" s="346"/>
      <c r="L20" s="345" t="s">
        <v>501</v>
      </c>
      <c r="M20" s="346"/>
      <c r="N20" s="346"/>
      <c r="O20" s="346"/>
      <c r="P20" s="345" t="s">
        <v>543</v>
      </c>
      <c r="Q20" s="346"/>
      <c r="R20" s="346"/>
      <c r="S20" s="346"/>
      <c r="T20" s="345" t="s">
        <v>546</v>
      </c>
      <c r="U20" s="346"/>
      <c r="V20" s="346"/>
      <c r="W20" s="346"/>
      <c r="X20" s="345" t="s">
        <v>555</v>
      </c>
      <c r="Y20" s="346"/>
      <c r="Z20" s="346"/>
      <c r="AA20" s="346"/>
      <c r="AB20" s="343" t="s">
        <v>307</v>
      </c>
      <c r="AC20" s="343"/>
      <c r="AD20" s="236"/>
      <c r="AE20" s="236"/>
      <c r="AF20" s="236"/>
    </row>
    <row r="21" spans="1:1024" s="237" customFormat="1" ht="99.75" customHeight="1" x14ac:dyDescent="0.25">
      <c r="A21" s="336"/>
      <c r="B21" s="336"/>
      <c r="C21" s="338"/>
      <c r="D21" s="338"/>
      <c r="E21" s="339"/>
      <c r="F21" s="339"/>
      <c r="G21" s="341"/>
      <c r="H21" s="344" t="s">
        <v>244</v>
      </c>
      <c r="I21" s="344"/>
      <c r="J21" s="344" t="s">
        <v>308</v>
      </c>
      <c r="K21" s="344"/>
      <c r="L21" s="344" t="s">
        <v>244</v>
      </c>
      <c r="M21" s="344"/>
      <c r="N21" s="344" t="s">
        <v>308</v>
      </c>
      <c r="O21" s="344"/>
      <c r="P21" s="344" t="s">
        <v>244</v>
      </c>
      <c r="Q21" s="344"/>
      <c r="R21" s="344" t="s">
        <v>308</v>
      </c>
      <c r="S21" s="344"/>
      <c r="T21" s="344" t="s">
        <v>244</v>
      </c>
      <c r="U21" s="344"/>
      <c r="V21" s="344" t="s">
        <v>308</v>
      </c>
      <c r="W21" s="344"/>
      <c r="X21" s="344" t="s">
        <v>244</v>
      </c>
      <c r="Y21" s="344"/>
      <c r="Z21" s="344" t="s">
        <v>308</v>
      </c>
      <c r="AA21" s="344"/>
      <c r="AB21" s="343"/>
      <c r="AC21" s="343"/>
    </row>
    <row r="22" spans="1:1024" s="237" customFormat="1" ht="89.25" customHeight="1" x14ac:dyDescent="0.3">
      <c r="A22" s="337"/>
      <c r="B22" s="337"/>
      <c r="C22" s="235" t="s">
        <v>244</v>
      </c>
      <c r="D22" s="235" t="s">
        <v>308</v>
      </c>
      <c r="E22" s="220" t="s">
        <v>556</v>
      </c>
      <c r="F22" s="220" t="s">
        <v>557</v>
      </c>
      <c r="G22" s="342"/>
      <c r="H22" s="221" t="s">
        <v>309</v>
      </c>
      <c r="I22" s="221" t="s">
        <v>310</v>
      </c>
      <c r="J22" s="221" t="s">
        <v>309</v>
      </c>
      <c r="K22" s="221" t="s">
        <v>310</v>
      </c>
      <c r="L22" s="221" t="s">
        <v>309</v>
      </c>
      <c r="M22" s="221" t="s">
        <v>310</v>
      </c>
      <c r="N22" s="221" t="s">
        <v>309</v>
      </c>
      <c r="O22" s="221" t="s">
        <v>310</v>
      </c>
      <c r="P22" s="221" t="s">
        <v>309</v>
      </c>
      <c r="Q22" s="221" t="s">
        <v>310</v>
      </c>
      <c r="R22" s="221" t="s">
        <v>309</v>
      </c>
      <c r="S22" s="221" t="s">
        <v>310</v>
      </c>
      <c r="T22" s="221" t="s">
        <v>309</v>
      </c>
      <c r="U22" s="221" t="s">
        <v>310</v>
      </c>
      <c r="V22" s="221" t="s">
        <v>309</v>
      </c>
      <c r="W22" s="221" t="s">
        <v>310</v>
      </c>
      <c r="X22" s="221" t="s">
        <v>309</v>
      </c>
      <c r="Y22" s="221" t="s">
        <v>310</v>
      </c>
      <c r="Z22" s="221" t="s">
        <v>309</v>
      </c>
      <c r="AA22" s="221" t="s">
        <v>310</v>
      </c>
      <c r="AB22" s="235" t="s">
        <v>311</v>
      </c>
      <c r="AC22" s="235" t="s">
        <v>308</v>
      </c>
      <c r="AI22" s="238"/>
      <c r="AJ22" s="238"/>
      <c r="AK22" s="238"/>
      <c r="AL22" s="238"/>
      <c r="AM22" s="239"/>
    </row>
    <row r="23" spans="1:1024"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1024" ht="47.25" customHeight="1" x14ac:dyDescent="0.25">
      <c r="A24" s="223">
        <v>1</v>
      </c>
      <c r="B24" s="224" t="s">
        <v>312</v>
      </c>
      <c r="C24" s="225">
        <v>4.5478715322070657</v>
      </c>
      <c r="D24" s="225">
        <v>4.5509471938251531</v>
      </c>
      <c r="E24" s="225">
        <v>4.5478715322070657</v>
      </c>
      <c r="F24" s="225">
        <v>4.5478715322070657</v>
      </c>
      <c r="G24" s="225">
        <v>0</v>
      </c>
      <c r="H24" s="225">
        <v>0</v>
      </c>
      <c r="I24" s="225"/>
      <c r="J24" s="225">
        <v>0</v>
      </c>
      <c r="K24" s="225"/>
      <c r="L24" s="225">
        <v>0</v>
      </c>
      <c r="M24" s="225"/>
      <c r="N24" s="225">
        <v>0</v>
      </c>
      <c r="O24" s="225"/>
      <c r="P24" s="225">
        <v>4.5478715322070657</v>
      </c>
      <c r="Q24" s="225"/>
      <c r="R24" s="225">
        <v>4.5509471938251531</v>
      </c>
      <c r="S24" s="225"/>
      <c r="T24" s="225">
        <v>0</v>
      </c>
      <c r="U24" s="225"/>
      <c r="V24" s="225">
        <v>0</v>
      </c>
      <c r="W24" s="225"/>
      <c r="X24" s="225">
        <v>0</v>
      </c>
      <c r="Y24" s="225"/>
      <c r="Z24" s="225" t="s">
        <v>196</v>
      </c>
      <c r="AA24" s="225"/>
      <c r="AB24" s="225">
        <v>4.5478715322070657</v>
      </c>
      <c r="AC24" s="225">
        <v>4.5509471938251531</v>
      </c>
    </row>
    <row r="25" spans="1:1024" ht="24" customHeight="1" x14ac:dyDescent="0.25">
      <c r="A25" s="226" t="s">
        <v>313</v>
      </c>
      <c r="B25" s="227" t="s">
        <v>314</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196</v>
      </c>
      <c r="AA25" s="225"/>
      <c r="AB25" s="225">
        <v>0</v>
      </c>
      <c r="AC25" s="225">
        <v>0</v>
      </c>
    </row>
    <row r="26" spans="1:1024" x14ac:dyDescent="0.25">
      <c r="A26" s="226" t="s">
        <v>315</v>
      </c>
      <c r="B26" s="227" t="s">
        <v>316</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196</v>
      </c>
      <c r="AA26" s="225"/>
      <c r="AB26" s="225">
        <v>0</v>
      </c>
      <c r="AC26" s="225">
        <v>0</v>
      </c>
    </row>
    <row r="27" spans="1:1024" ht="31.5" x14ac:dyDescent="0.25">
      <c r="A27" s="226" t="s">
        <v>317</v>
      </c>
      <c r="B27" s="227" t="s">
        <v>318</v>
      </c>
      <c r="C27" s="225"/>
      <c r="D27" s="225"/>
      <c r="E27" s="225"/>
      <c r="F27" s="225"/>
      <c r="G27" s="225">
        <v>0</v>
      </c>
      <c r="H27" s="225">
        <v>0</v>
      </c>
      <c r="I27" s="225"/>
      <c r="J27" s="225">
        <v>0</v>
      </c>
      <c r="K27" s="225"/>
      <c r="L27" s="225">
        <v>0</v>
      </c>
      <c r="M27" s="225"/>
      <c r="N27" s="225">
        <v>0</v>
      </c>
      <c r="O27" s="225"/>
      <c r="P27" s="225">
        <v>3.8120186297118206</v>
      </c>
      <c r="Q27" s="225"/>
      <c r="R27" s="225">
        <v>3.7538586104272031</v>
      </c>
      <c r="S27" s="225"/>
      <c r="T27" s="225">
        <v>0</v>
      </c>
      <c r="U27" s="225"/>
      <c r="V27" s="225">
        <v>0</v>
      </c>
      <c r="W27" s="225"/>
      <c r="X27" s="225">
        <v>0</v>
      </c>
      <c r="Y27" s="225"/>
      <c r="Z27" s="225" t="s">
        <v>196</v>
      </c>
      <c r="AA27" s="225"/>
      <c r="AB27" s="225">
        <v>3.8120186297118206</v>
      </c>
      <c r="AC27" s="225">
        <v>3.7538586104272031</v>
      </c>
    </row>
    <row r="28" spans="1:1024" x14ac:dyDescent="0.25">
      <c r="A28" s="226" t="s">
        <v>319</v>
      </c>
      <c r="B28" s="227" t="s">
        <v>320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1024" x14ac:dyDescent="0.25">
      <c r="A29" s="226" t="s">
        <v>321</v>
      </c>
      <c r="B29" s="228" t="s">
        <v>322</v>
      </c>
      <c r="C29" s="225"/>
      <c r="D29" s="225"/>
      <c r="E29" s="225"/>
      <c r="F29" s="225"/>
      <c r="G29" s="225">
        <v>0</v>
      </c>
      <c r="H29" s="225">
        <v>0</v>
      </c>
      <c r="I29" s="225"/>
      <c r="J29" s="225">
        <v>0</v>
      </c>
      <c r="K29" s="225"/>
      <c r="L29" s="225">
        <v>0</v>
      </c>
      <c r="M29" s="225"/>
      <c r="N29" s="225">
        <v>0</v>
      </c>
      <c r="O29" s="225"/>
      <c r="P29" s="225">
        <v>0.73585290249524515</v>
      </c>
      <c r="Q29" s="225"/>
      <c r="R29" s="225">
        <v>0.79708858339794997</v>
      </c>
      <c r="S29" s="225"/>
      <c r="T29" s="225">
        <v>0</v>
      </c>
      <c r="U29" s="225"/>
      <c r="V29" s="225">
        <v>0</v>
      </c>
      <c r="W29" s="225"/>
      <c r="X29" s="225">
        <v>0</v>
      </c>
      <c r="Y29" s="225"/>
      <c r="Z29" s="225" t="s">
        <v>196</v>
      </c>
      <c r="AA29" s="225"/>
      <c r="AB29" s="225">
        <v>0.73585290249524515</v>
      </c>
      <c r="AC29" s="225">
        <v>0.79708858339794997</v>
      </c>
    </row>
    <row r="30" spans="1:1024" ht="47.25" x14ac:dyDescent="0.25">
      <c r="A30" s="223" t="s">
        <v>15</v>
      </c>
      <c r="B30" s="224" t="s">
        <v>323</v>
      </c>
      <c r="C30" s="225">
        <v>3.8120186297118202</v>
      </c>
      <c r="D30" s="225">
        <v>3.7538586104272023</v>
      </c>
      <c r="E30" s="225">
        <v>3.8120186297118202</v>
      </c>
      <c r="F30" s="225">
        <v>3.8120186297118202</v>
      </c>
      <c r="G30" s="225">
        <v>0</v>
      </c>
      <c r="H30" s="225">
        <v>0</v>
      </c>
      <c r="I30" s="225"/>
      <c r="J30" s="225">
        <v>0</v>
      </c>
      <c r="K30" s="225"/>
      <c r="L30" s="225">
        <v>0</v>
      </c>
      <c r="M30" s="225"/>
      <c r="N30" s="225">
        <v>0</v>
      </c>
      <c r="O30" s="225"/>
      <c r="P30" s="225">
        <v>3.8120186297118202</v>
      </c>
      <c r="Q30" s="225"/>
      <c r="R30" s="225">
        <v>3.7538586104272027</v>
      </c>
      <c r="S30" s="225"/>
      <c r="T30" s="225">
        <v>0</v>
      </c>
      <c r="U30" s="225"/>
      <c r="V30" s="225">
        <v>0</v>
      </c>
      <c r="W30" s="225"/>
      <c r="X30" s="225">
        <v>0</v>
      </c>
      <c r="Y30" s="225"/>
      <c r="Z30" s="225" t="s">
        <v>196</v>
      </c>
      <c r="AA30" s="225"/>
      <c r="AB30" s="225">
        <v>3.8120186297118202</v>
      </c>
      <c r="AC30" s="225">
        <v>3.7538586104272027</v>
      </c>
    </row>
    <row r="31" spans="1:1024" x14ac:dyDescent="0.25">
      <c r="A31" s="223" t="s">
        <v>324</v>
      </c>
      <c r="B31" s="227" t="s">
        <v>325</v>
      </c>
      <c r="C31" s="225">
        <v>0.24486444999806473</v>
      </c>
      <c r="D31" s="225">
        <v>0.241128549805184</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1024" ht="31.5" x14ac:dyDescent="0.25">
      <c r="A32" s="223" t="s">
        <v>326</v>
      </c>
      <c r="B32" s="227" t="s">
        <v>327</v>
      </c>
      <c r="C32" s="225">
        <v>0.36433866847091551</v>
      </c>
      <c r="D32" s="225">
        <v>0.35877994852677858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23" t="s">
        <v>328</v>
      </c>
      <c r="B33" s="227" t="s">
        <v>329</v>
      </c>
      <c r="C33" s="225">
        <v>2.8493381901604522</v>
      </c>
      <c r="D33" s="225">
        <v>2.8058657992344251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23" t="s">
        <v>330</v>
      </c>
      <c r="B34" s="227" t="s">
        <v>331</v>
      </c>
      <c r="C34" s="225">
        <v>0.35347732108238794</v>
      </c>
      <c r="D34" s="225">
        <v>0.34808431286081454</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223" t="s">
        <v>18</v>
      </c>
      <c r="B35" s="224" t="s">
        <v>332</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6" t="s">
        <v>333</v>
      </c>
      <c r="B36" s="227" t="s">
        <v>508</v>
      </c>
      <c r="C36" s="225"/>
      <c r="D36" s="225"/>
      <c r="E36" s="225"/>
      <c r="F36" s="225"/>
      <c r="G36" s="225">
        <v>0</v>
      </c>
      <c r="H36" s="225">
        <v>0</v>
      </c>
      <c r="I36" s="229" t="s">
        <v>53</v>
      </c>
      <c r="J36" s="225">
        <v>0</v>
      </c>
      <c r="K36" s="229" t="s">
        <v>53</v>
      </c>
      <c r="L36" s="225">
        <v>0</v>
      </c>
      <c r="M36" s="229" t="s">
        <v>53</v>
      </c>
      <c r="N36" s="225">
        <v>0</v>
      </c>
      <c r="O36" s="229" t="s">
        <v>53</v>
      </c>
      <c r="P36" s="225">
        <v>0</v>
      </c>
      <c r="Q36" s="229" t="s">
        <v>53</v>
      </c>
      <c r="R36" s="225">
        <v>0</v>
      </c>
      <c r="S36" s="229" t="s">
        <v>53</v>
      </c>
      <c r="T36" s="225">
        <v>0</v>
      </c>
      <c r="U36" s="229" t="s">
        <v>53</v>
      </c>
      <c r="V36" s="225">
        <v>0</v>
      </c>
      <c r="W36" s="229" t="s">
        <v>53</v>
      </c>
      <c r="X36" s="225">
        <v>0</v>
      </c>
      <c r="Y36" s="229" t="s">
        <v>53</v>
      </c>
      <c r="Z36" s="225" t="s">
        <v>196</v>
      </c>
      <c r="AA36" s="229" t="s">
        <v>196</v>
      </c>
      <c r="AB36" s="225">
        <v>0</v>
      </c>
      <c r="AC36" s="225">
        <v>0</v>
      </c>
    </row>
    <row r="37" spans="1:29" ht="31.5" x14ac:dyDescent="0.25">
      <c r="A37" s="226" t="s">
        <v>334</v>
      </c>
      <c r="B37" s="230" t="s">
        <v>509</v>
      </c>
      <c r="C37" s="225"/>
      <c r="D37" s="225"/>
      <c r="E37" s="225"/>
      <c r="F37" s="225"/>
      <c r="G37" s="225">
        <v>0</v>
      </c>
      <c r="H37" s="225">
        <v>0</v>
      </c>
      <c r="I37" s="229" t="s">
        <v>53</v>
      </c>
      <c r="J37" s="225">
        <v>0</v>
      </c>
      <c r="K37" s="229" t="s">
        <v>53</v>
      </c>
      <c r="L37" s="225">
        <v>0</v>
      </c>
      <c r="M37" s="229" t="s">
        <v>53</v>
      </c>
      <c r="N37" s="225">
        <v>0</v>
      </c>
      <c r="O37" s="229" t="s">
        <v>53</v>
      </c>
      <c r="P37" s="225">
        <v>0</v>
      </c>
      <c r="Q37" s="229" t="s">
        <v>53</v>
      </c>
      <c r="R37" s="225">
        <v>0</v>
      </c>
      <c r="S37" s="229" t="s">
        <v>53</v>
      </c>
      <c r="T37" s="225">
        <v>0</v>
      </c>
      <c r="U37" s="229" t="s">
        <v>53</v>
      </c>
      <c r="V37" s="225">
        <v>0</v>
      </c>
      <c r="W37" s="229" t="s">
        <v>53</v>
      </c>
      <c r="X37" s="225">
        <v>0</v>
      </c>
      <c r="Y37" s="229" t="s">
        <v>53</v>
      </c>
      <c r="Z37" s="225" t="s">
        <v>196</v>
      </c>
      <c r="AA37" s="229" t="s">
        <v>196</v>
      </c>
      <c r="AB37" s="225">
        <v>0</v>
      </c>
      <c r="AC37" s="225">
        <v>0</v>
      </c>
    </row>
    <row r="38" spans="1:29" x14ac:dyDescent="0.25">
      <c r="A38" s="226" t="s">
        <v>335</v>
      </c>
      <c r="B38" s="230" t="s">
        <v>336</v>
      </c>
      <c r="C38" s="225"/>
      <c r="D38" s="225"/>
      <c r="E38" s="225"/>
      <c r="F38" s="225"/>
      <c r="G38" s="225">
        <v>0</v>
      </c>
      <c r="H38" s="225">
        <v>0</v>
      </c>
      <c r="I38" s="229" t="s">
        <v>53</v>
      </c>
      <c r="J38" s="225">
        <v>0</v>
      </c>
      <c r="K38" s="229" t="s">
        <v>53</v>
      </c>
      <c r="L38" s="225">
        <v>0</v>
      </c>
      <c r="M38" s="229" t="s">
        <v>53</v>
      </c>
      <c r="N38" s="225">
        <v>0</v>
      </c>
      <c r="O38" s="229" t="s">
        <v>53</v>
      </c>
      <c r="P38" s="225">
        <v>0</v>
      </c>
      <c r="Q38" s="229" t="s">
        <v>53</v>
      </c>
      <c r="R38" s="225">
        <v>0</v>
      </c>
      <c r="S38" s="229" t="s">
        <v>53</v>
      </c>
      <c r="T38" s="225">
        <v>0</v>
      </c>
      <c r="U38" s="229" t="s">
        <v>53</v>
      </c>
      <c r="V38" s="225">
        <v>0</v>
      </c>
      <c r="W38" s="229" t="s">
        <v>53</v>
      </c>
      <c r="X38" s="225">
        <v>0</v>
      </c>
      <c r="Y38" s="229" t="s">
        <v>53</v>
      </c>
      <c r="Z38" s="225" t="s">
        <v>196</v>
      </c>
      <c r="AA38" s="229" t="s">
        <v>196</v>
      </c>
      <c r="AB38" s="225">
        <v>0</v>
      </c>
      <c r="AC38" s="225">
        <v>0</v>
      </c>
    </row>
    <row r="39" spans="1:29" x14ac:dyDescent="0.25">
      <c r="A39" s="226" t="s">
        <v>337</v>
      </c>
      <c r="B39" s="227" t="s">
        <v>510</v>
      </c>
      <c r="C39" s="225"/>
      <c r="D39" s="225"/>
      <c r="E39" s="225"/>
      <c r="F39" s="225"/>
      <c r="G39" s="225">
        <v>0</v>
      </c>
      <c r="H39" s="225">
        <v>0</v>
      </c>
      <c r="I39" s="229" t="s">
        <v>53</v>
      </c>
      <c r="J39" s="225">
        <v>0</v>
      </c>
      <c r="K39" s="229" t="s">
        <v>53</v>
      </c>
      <c r="L39" s="225">
        <v>0</v>
      </c>
      <c r="M39" s="229" t="s">
        <v>53</v>
      </c>
      <c r="N39" s="225">
        <v>0</v>
      </c>
      <c r="O39" s="229" t="s">
        <v>53</v>
      </c>
      <c r="P39" s="225">
        <v>0</v>
      </c>
      <c r="Q39" s="229" t="s">
        <v>53</v>
      </c>
      <c r="R39" s="225">
        <v>0</v>
      </c>
      <c r="S39" s="229" t="s">
        <v>53</v>
      </c>
      <c r="T39" s="225">
        <v>0</v>
      </c>
      <c r="U39" s="229" t="s">
        <v>53</v>
      </c>
      <c r="V39" s="225">
        <v>0</v>
      </c>
      <c r="W39" s="229" t="s">
        <v>53</v>
      </c>
      <c r="X39" s="225">
        <v>0</v>
      </c>
      <c r="Y39" s="229" t="s">
        <v>53</v>
      </c>
      <c r="Z39" s="225" t="s">
        <v>196</v>
      </c>
      <c r="AA39" s="229" t="s">
        <v>196</v>
      </c>
      <c r="AB39" s="225">
        <v>0</v>
      </c>
      <c r="AC39" s="225">
        <v>0</v>
      </c>
    </row>
    <row r="40" spans="1:29" x14ac:dyDescent="0.25">
      <c r="A40" s="226" t="s">
        <v>339</v>
      </c>
      <c r="B40" s="227" t="s">
        <v>511</v>
      </c>
      <c r="C40" s="225"/>
      <c r="D40" s="225"/>
      <c r="E40" s="225"/>
      <c r="F40" s="225"/>
      <c r="G40" s="225">
        <v>0</v>
      </c>
      <c r="H40" s="225">
        <v>0</v>
      </c>
      <c r="I40" s="229" t="s">
        <v>53</v>
      </c>
      <c r="J40" s="225">
        <v>0</v>
      </c>
      <c r="K40" s="229" t="s">
        <v>53</v>
      </c>
      <c r="L40" s="225">
        <v>0</v>
      </c>
      <c r="M40" s="229" t="s">
        <v>53</v>
      </c>
      <c r="N40" s="225">
        <v>0</v>
      </c>
      <c r="O40" s="229" t="s">
        <v>53</v>
      </c>
      <c r="P40" s="225">
        <v>0</v>
      </c>
      <c r="Q40" s="229" t="s">
        <v>53</v>
      </c>
      <c r="R40" s="225">
        <v>0</v>
      </c>
      <c r="S40" s="229" t="s">
        <v>53</v>
      </c>
      <c r="T40" s="225">
        <v>0</v>
      </c>
      <c r="U40" s="229" t="s">
        <v>53</v>
      </c>
      <c r="V40" s="225">
        <v>0</v>
      </c>
      <c r="W40" s="229" t="s">
        <v>53</v>
      </c>
      <c r="X40" s="225">
        <v>0</v>
      </c>
      <c r="Y40" s="229" t="s">
        <v>53</v>
      </c>
      <c r="Z40" s="225" t="s">
        <v>196</v>
      </c>
      <c r="AA40" s="229" t="s">
        <v>196</v>
      </c>
      <c r="AB40" s="225">
        <v>0</v>
      </c>
      <c r="AC40" s="225">
        <v>0</v>
      </c>
    </row>
    <row r="41" spans="1:29" x14ac:dyDescent="0.25">
      <c r="A41" s="226" t="s">
        <v>341</v>
      </c>
      <c r="B41" s="227" t="s">
        <v>512</v>
      </c>
      <c r="C41" s="225"/>
      <c r="D41" s="225"/>
      <c r="E41" s="225"/>
      <c r="F41" s="225"/>
      <c r="G41" s="225">
        <v>0</v>
      </c>
      <c r="H41" s="225">
        <v>0</v>
      </c>
      <c r="I41" s="229" t="s">
        <v>53</v>
      </c>
      <c r="J41" s="225">
        <v>0</v>
      </c>
      <c r="K41" s="229" t="s">
        <v>53</v>
      </c>
      <c r="L41" s="225">
        <v>0</v>
      </c>
      <c r="M41" s="229" t="s">
        <v>53</v>
      </c>
      <c r="N41" s="225">
        <v>0</v>
      </c>
      <c r="O41" s="229" t="s">
        <v>53</v>
      </c>
      <c r="P41" s="225">
        <v>0</v>
      </c>
      <c r="Q41" s="229" t="s">
        <v>53</v>
      </c>
      <c r="R41" s="225">
        <v>0</v>
      </c>
      <c r="S41" s="229" t="s">
        <v>53</v>
      </c>
      <c r="T41" s="225">
        <v>0</v>
      </c>
      <c r="U41" s="229" t="s">
        <v>53</v>
      </c>
      <c r="V41" s="225">
        <v>0</v>
      </c>
      <c r="W41" s="229" t="s">
        <v>53</v>
      </c>
      <c r="X41" s="225">
        <v>0</v>
      </c>
      <c r="Y41" s="229" t="s">
        <v>53</v>
      </c>
      <c r="Z41" s="225" t="s">
        <v>196</v>
      </c>
      <c r="AA41" s="229" t="s">
        <v>196</v>
      </c>
      <c r="AB41" s="225">
        <v>0</v>
      </c>
      <c r="AC41" s="225">
        <v>0</v>
      </c>
    </row>
    <row r="42" spans="1:29" x14ac:dyDescent="0.25">
      <c r="A42" s="226" t="s">
        <v>343</v>
      </c>
      <c r="B42" s="227" t="s">
        <v>513</v>
      </c>
      <c r="C42" s="225"/>
      <c r="D42" s="225"/>
      <c r="E42" s="225"/>
      <c r="F42" s="225"/>
      <c r="G42" s="225">
        <v>0</v>
      </c>
      <c r="H42" s="225">
        <v>0</v>
      </c>
      <c r="I42" s="229" t="s">
        <v>53</v>
      </c>
      <c r="J42" s="225">
        <v>0</v>
      </c>
      <c r="K42" s="229" t="s">
        <v>53</v>
      </c>
      <c r="L42" s="225">
        <v>0</v>
      </c>
      <c r="M42" s="229" t="s">
        <v>53</v>
      </c>
      <c r="N42" s="225">
        <v>0</v>
      </c>
      <c r="O42" s="229" t="s">
        <v>53</v>
      </c>
      <c r="P42" s="225">
        <v>0</v>
      </c>
      <c r="Q42" s="229" t="s">
        <v>53</v>
      </c>
      <c r="R42" s="225">
        <v>0</v>
      </c>
      <c r="S42" s="229" t="s">
        <v>53</v>
      </c>
      <c r="T42" s="225">
        <v>0</v>
      </c>
      <c r="U42" s="229" t="s">
        <v>53</v>
      </c>
      <c r="V42" s="225">
        <v>0</v>
      </c>
      <c r="W42" s="229" t="s">
        <v>53</v>
      </c>
      <c r="X42" s="225">
        <v>0</v>
      </c>
      <c r="Y42" s="229" t="s">
        <v>53</v>
      </c>
      <c r="Z42" s="225" t="s">
        <v>196</v>
      </c>
      <c r="AA42" s="229" t="s">
        <v>196</v>
      </c>
      <c r="AB42" s="225">
        <v>0</v>
      </c>
      <c r="AC42" s="225">
        <v>0</v>
      </c>
    </row>
    <row r="43" spans="1:29" x14ac:dyDescent="0.25">
      <c r="A43" s="226" t="s">
        <v>514</v>
      </c>
      <c r="B43" s="227" t="s">
        <v>515</v>
      </c>
      <c r="C43" s="225"/>
      <c r="D43" s="225"/>
      <c r="E43" s="225"/>
      <c r="F43" s="225"/>
      <c r="G43" s="225">
        <v>0</v>
      </c>
      <c r="H43" s="225">
        <v>0</v>
      </c>
      <c r="I43" s="229" t="s">
        <v>53</v>
      </c>
      <c r="J43" s="225">
        <v>0</v>
      </c>
      <c r="K43" s="229" t="s">
        <v>53</v>
      </c>
      <c r="L43" s="225">
        <v>0</v>
      </c>
      <c r="M43" s="229" t="s">
        <v>53</v>
      </c>
      <c r="N43" s="225">
        <v>0</v>
      </c>
      <c r="O43" s="229" t="s">
        <v>53</v>
      </c>
      <c r="P43" s="225">
        <v>0</v>
      </c>
      <c r="Q43" s="229" t="s">
        <v>53</v>
      </c>
      <c r="R43" s="225">
        <v>0</v>
      </c>
      <c r="S43" s="229" t="s">
        <v>53</v>
      </c>
      <c r="T43" s="225">
        <v>0</v>
      </c>
      <c r="U43" s="229" t="s">
        <v>53</v>
      </c>
      <c r="V43" s="225">
        <v>0</v>
      </c>
      <c r="W43" s="229" t="s">
        <v>53</v>
      </c>
      <c r="X43" s="225">
        <v>0</v>
      </c>
      <c r="Y43" s="229" t="s">
        <v>53</v>
      </c>
      <c r="Z43" s="225" t="s">
        <v>196</v>
      </c>
      <c r="AA43" s="229" t="s">
        <v>196</v>
      </c>
      <c r="AB43" s="225">
        <v>0</v>
      </c>
      <c r="AC43" s="225">
        <v>0</v>
      </c>
    </row>
    <row r="44" spans="1:29" x14ac:dyDescent="0.25">
      <c r="A44" s="226" t="s">
        <v>516</v>
      </c>
      <c r="B44" s="227" t="s">
        <v>517</v>
      </c>
      <c r="C44" s="225"/>
      <c r="D44" s="225"/>
      <c r="E44" s="225"/>
      <c r="F44" s="225"/>
      <c r="G44" s="225">
        <v>0</v>
      </c>
      <c r="H44" s="225">
        <v>0</v>
      </c>
      <c r="I44" s="229" t="s">
        <v>53</v>
      </c>
      <c r="J44" s="225">
        <v>0</v>
      </c>
      <c r="K44" s="229" t="s">
        <v>53</v>
      </c>
      <c r="L44" s="225">
        <v>0</v>
      </c>
      <c r="M44" s="229" t="s">
        <v>53</v>
      </c>
      <c r="N44" s="225">
        <v>0</v>
      </c>
      <c r="O44" s="229" t="s">
        <v>53</v>
      </c>
      <c r="P44" s="225">
        <v>0</v>
      </c>
      <c r="Q44" s="229" t="s">
        <v>53</v>
      </c>
      <c r="R44" s="225">
        <v>0</v>
      </c>
      <c r="S44" s="229" t="s">
        <v>53</v>
      </c>
      <c r="T44" s="225">
        <v>0</v>
      </c>
      <c r="U44" s="229" t="s">
        <v>53</v>
      </c>
      <c r="V44" s="225">
        <v>0</v>
      </c>
      <c r="W44" s="229" t="s">
        <v>53</v>
      </c>
      <c r="X44" s="225">
        <v>0</v>
      </c>
      <c r="Y44" s="229" t="s">
        <v>53</v>
      </c>
      <c r="Z44" s="225" t="s">
        <v>196</v>
      </c>
      <c r="AA44" s="229" t="s">
        <v>196</v>
      </c>
      <c r="AB44" s="225">
        <v>0</v>
      </c>
      <c r="AC44" s="225">
        <v>0</v>
      </c>
    </row>
    <row r="45" spans="1:29" x14ac:dyDescent="0.25">
      <c r="A45" s="226" t="s">
        <v>518</v>
      </c>
      <c r="B45" s="227" t="s">
        <v>519</v>
      </c>
      <c r="C45" s="225"/>
      <c r="D45" s="225"/>
      <c r="E45" s="225"/>
      <c r="F45" s="225"/>
      <c r="G45" s="225">
        <v>0</v>
      </c>
      <c r="H45" s="225">
        <v>0</v>
      </c>
      <c r="I45" s="229" t="s">
        <v>53</v>
      </c>
      <c r="J45" s="225">
        <v>0</v>
      </c>
      <c r="K45" s="229" t="s">
        <v>53</v>
      </c>
      <c r="L45" s="225">
        <v>0</v>
      </c>
      <c r="M45" s="229" t="s">
        <v>53</v>
      </c>
      <c r="N45" s="225">
        <v>0</v>
      </c>
      <c r="O45" s="229" t="s">
        <v>53</v>
      </c>
      <c r="P45" s="225">
        <v>0</v>
      </c>
      <c r="Q45" s="229" t="s">
        <v>53</v>
      </c>
      <c r="R45" s="225">
        <v>0</v>
      </c>
      <c r="S45" s="229" t="s">
        <v>53</v>
      </c>
      <c r="T45" s="225">
        <v>0</v>
      </c>
      <c r="U45" s="229" t="s">
        <v>53</v>
      </c>
      <c r="V45" s="225">
        <v>0</v>
      </c>
      <c r="W45" s="229" t="s">
        <v>53</v>
      </c>
      <c r="X45" s="225">
        <v>0</v>
      </c>
      <c r="Y45" s="229" t="s">
        <v>53</v>
      </c>
      <c r="Z45" s="225" t="s">
        <v>196</v>
      </c>
      <c r="AA45" s="229" t="s">
        <v>196</v>
      </c>
      <c r="AB45" s="225">
        <v>0</v>
      </c>
      <c r="AC45" s="225">
        <v>0</v>
      </c>
    </row>
    <row r="46" spans="1:29" x14ac:dyDescent="0.25">
      <c r="A46" s="226" t="s">
        <v>520</v>
      </c>
      <c r="B46" s="227" t="s">
        <v>521</v>
      </c>
      <c r="C46" s="225"/>
      <c r="D46" s="225"/>
      <c r="E46" s="225"/>
      <c r="F46" s="225"/>
      <c r="G46" s="225">
        <v>0</v>
      </c>
      <c r="H46" s="225">
        <v>0</v>
      </c>
      <c r="I46" s="229" t="s">
        <v>53</v>
      </c>
      <c r="J46" s="225"/>
      <c r="K46" s="229" t="s">
        <v>53</v>
      </c>
      <c r="L46" s="225">
        <v>0</v>
      </c>
      <c r="M46" s="229" t="s">
        <v>53</v>
      </c>
      <c r="N46" s="225"/>
      <c r="O46" s="229" t="s">
        <v>53</v>
      </c>
      <c r="P46" s="225">
        <v>0</v>
      </c>
      <c r="Q46" s="229" t="s">
        <v>53</v>
      </c>
      <c r="R46" s="225"/>
      <c r="S46" s="229" t="s">
        <v>53</v>
      </c>
      <c r="T46" s="225">
        <v>0</v>
      </c>
      <c r="U46" s="229" t="s">
        <v>53</v>
      </c>
      <c r="V46" s="225"/>
      <c r="W46" s="229" t="s">
        <v>53</v>
      </c>
      <c r="X46" s="225"/>
      <c r="Y46" s="229" t="s">
        <v>53</v>
      </c>
      <c r="Z46" s="225"/>
      <c r="AA46" s="229" t="s">
        <v>53</v>
      </c>
      <c r="AB46" s="225">
        <v>0</v>
      </c>
      <c r="AC46" s="225">
        <v>0</v>
      </c>
    </row>
    <row r="47" spans="1:29" x14ac:dyDescent="0.25">
      <c r="A47" s="223" t="s">
        <v>21</v>
      </c>
      <c r="B47" s="224" t="s">
        <v>344</v>
      </c>
      <c r="C47" s="225"/>
      <c r="D47" s="225"/>
      <c r="E47" s="225"/>
      <c r="F47" s="225"/>
      <c r="G47" s="225"/>
      <c r="H47" s="225"/>
      <c r="I47" s="225"/>
      <c r="J47" s="225"/>
      <c r="K47" s="225"/>
      <c r="L47" s="225"/>
      <c r="M47" s="225"/>
      <c r="N47" s="225"/>
      <c r="O47" s="225"/>
      <c r="P47" s="225"/>
      <c r="Q47" s="225"/>
      <c r="R47" s="225"/>
      <c r="S47" s="229"/>
      <c r="T47" s="225"/>
      <c r="U47" s="225"/>
      <c r="V47" s="225"/>
      <c r="W47" s="225"/>
      <c r="X47" s="225"/>
      <c r="Y47" s="225"/>
      <c r="Z47" s="225"/>
      <c r="AA47" s="225"/>
      <c r="AB47" s="225"/>
      <c r="AC47" s="225"/>
    </row>
    <row r="48" spans="1:29" x14ac:dyDescent="0.25">
      <c r="A48" s="226" t="s">
        <v>345</v>
      </c>
      <c r="B48" s="227" t="s">
        <v>508</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196</v>
      </c>
      <c r="AA48" s="225"/>
      <c r="AB48" s="225">
        <v>0</v>
      </c>
      <c r="AC48" s="225">
        <v>0</v>
      </c>
    </row>
    <row r="49" spans="1:29" ht="31.5" x14ac:dyDescent="0.25">
      <c r="A49" s="226" t="s">
        <v>346</v>
      </c>
      <c r="B49" s="230" t="s">
        <v>509</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196</v>
      </c>
      <c r="AA49" s="225"/>
      <c r="AB49" s="225">
        <v>0</v>
      </c>
      <c r="AC49" s="225">
        <v>0</v>
      </c>
    </row>
    <row r="50" spans="1:29" x14ac:dyDescent="0.25">
      <c r="A50" s="226" t="s">
        <v>347</v>
      </c>
      <c r="B50" s="230" t="s">
        <v>336</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196</v>
      </c>
      <c r="AA50" s="225"/>
      <c r="AB50" s="225">
        <v>0</v>
      </c>
      <c r="AC50" s="225">
        <v>0</v>
      </c>
    </row>
    <row r="51" spans="1:29" ht="35.25" customHeight="1" x14ac:dyDescent="0.25">
      <c r="A51" s="226" t="s">
        <v>348</v>
      </c>
      <c r="B51" s="227" t="s">
        <v>338</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196</v>
      </c>
      <c r="AA51" s="225"/>
      <c r="AB51" s="225">
        <v>0</v>
      </c>
      <c r="AC51" s="225">
        <v>0</v>
      </c>
    </row>
    <row r="52" spans="1:29" ht="31.5" x14ac:dyDescent="0.25">
      <c r="A52" s="226" t="s">
        <v>349</v>
      </c>
      <c r="B52" s="227" t="s">
        <v>340</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196</v>
      </c>
      <c r="AA52" s="225"/>
      <c r="AB52" s="225">
        <v>0</v>
      </c>
      <c r="AC52" s="225">
        <v>0</v>
      </c>
    </row>
    <row r="53" spans="1:29" x14ac:dyDescent="0.25">
      <c r="A53" s="226" t="s">
        <v>350</v>
      </c>
      <c r="B53" s="227" t="s">
        <v>342</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196</v>
      </c>
      <c r="AA53" s="225"/>
      <c r="AB53" s="225">
        <v>0</v>
      </c>
      <c r="AC53" s="225">
        <v>0</v>
      </c>
    </row>
    <row r="54" spans="1:29" x14ac:dyDescent="0.25">
      <c r="A54" s="226" t="s">
        <v>351</v>
      </c>
      <c r="B54" s="227" t="s">
        <v>511</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196</v>
      </c>
      <c r="AA54" s="225"/>
      <c r="AB54" s="225">
        <v>0</v>
      </c>
      <c r="AC54" s="225">
        <v>0</v>
      </c>
    </row>
    <row r="55" spans="1:29" x14ac:dyDescent="0.25">
      <c r="A55" s="226" t="s">
        <v>522</v>
      </c>
      <c r="B55" s="227" t="s">
        <v>512</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196</v>
      </c>
      <c r="AA55" s="225"/>
      <c r="AB55" s="225">
        <v>0</v>
      </c>
      <c r="AC55" s="225">
        <v>0</v>
      </c>
    </row>
    <row r="56" spans="1:29" x14ac:dyDescent="0.25">
      <c r="A56" s="226" t="s">
        <v>523</v>
      </c>
      <c r="B56" s="227" t="s">
        <v>513</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196</v>
      </c>
      <c r="AA56" s="225"/>
      <c r="AB56" s="225">
        <v>0</v>
      </c>
      <c r="AC56" s="225">
        <v>0</v>
      </c>
    </row>
    <row r="57" spans="1:29" x14ac:dyDescent="0.25">
      <c r="A57" s="226" t="s">
        <v>524</v>
      </c>
      <c r="B57" s="227" t="s">
        <v>515</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196</v>
      </c>
      <c r="AA57" s="225"/>
      <c r="AB57" s="225">
        <v>0</v>
      </c>
      <c r="AC57" s="225">
        <v>0</v>
      </c>
    </row>
    <row r="58" spans="1:29" ht="36.75" customHeight="1" x14ac:dyDescent="0.25">
      <c r="A58" s="226" t="s">
        <v>525</v>
      </c>
      <c r="B58" s="227" t="s">
        <v>517</v>
      </c>
      <c r="C58" s="225">
        <v>2</v>
      </c>
      <c r="D58" s="225">
        <v>2</v>
      </c>
      <c r="E58" s="225"/>
      <c r="F58" s="225"/>
      <c r="G58" s="225">
        <v>0</v>
      </c>
      <c r="H58" s="225">
        <v>0</v>
      </c>
      <c r="I58" s="225"/>
      <c r="J58" s="225">
        <v>0</v>
      </c>
      <c r="K58" s="225"/>
      <c r="L58" s="225">
        <v>0</v>
      </c>
      <c r="M58" s="225"/>
      <c r="N58" s="225">
        <v>0</v>
      </c>
      <c r="O58" s="225"/>
      <c r="P58" s="225">
        <v>2</v>
      </c>
      <c r="Q58" s="225"/>
      <c r="R58" s="225">
        <v>2</v>
      </c>
      <c r="S58" s="225"/>
      <c r="T58" s="225">
        <v>0</v>
      </c>
      <c r="U58" s="225"/>
      <c r="V58" s="225">
        <v>0</v>
      </c>
      <c r="W58" s="225"/>
      <c r="X58" s="225">
        <v>0</v>
      </c>
      <c r="Y58" s="225"/>
      <c r="Z58" s="225" t="s">
        <v>196</v>
      </c>
      <c r="AA58" s="225"/>
      <c r="AB58" s="225">
        <v>2</v>
      </c>
      <c r="AC58" s="225">
        <v>2</v>
      </c>
    </row>
    <row r="59" spans="1:29" x14ac:dyDescent="0.25">
      <c r="A59" s="226" t="s">
        <v>526</v>
      </c>
      <c r="B59" s="227" t="s">
        <v>519</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196</v>
      </c>
      <c r="AA59" s="225"/>
      <c r="AB59" s="225">
        <v>0</v>
      </c>
      <c r="AC59" s="225">
        <v>0</v>
      </c>
    </row>
    <row r="60" spans="1:29" x14ac:dyDescent="0.25">
      <c r="A60" s="226" t="s">
        <v>527</v>
      </c>
      <c r="B60" s="227" t="s">
        <v>521</v>
      </c>
      <c r="C60" s="225">
        <v>0</v>
      </c>
      <c r="D60" s="225">
        <v>0</v>
      </c>
      <c r="E60" s="225"/>
      <c r="F60" s="225"/>
      <c r="G60" s="225">
        <v>0</v>
      </c>
      <c r="H60" s="225">
        <v>0</v>
      </c>
      <c r="I60" s="225"/>
      <c r="J60" s="225"/>
      <c r="K60" s="225"/>
      <c r="L60" s="225">
        <v>0</v>
      </c>
      <c r="M60" s="225"/>
      <c r="N60" s="225"/>
      <c r="O60" s="225"/>
      <c r="P60" s="225">
        <v>0</v>
      </c>
      <c r="Q60" s="225"/>
      <c r="R60" s="225"/>
      <c r="S60" s="225"/>
      <c r="T60" s="225">
        <v>0</v>
      </c>
      <c r="U60" s="225"/>
      <c r="V60" s="225"/>
      <c r="W60" s="225"/>
      <c r="X60" s="225"/>
      <c r="Y60" s="225"/>
      <c r="Z60" s="225"/>
      <c r="AA60" s="225"/>
      <c r="AB60" s="225">
        <v>0</v>
      </c>
      <c r="AC60" s="225">
        <v>0</v>
      </c>
    </row>
    <row r="61" spans="1:29" ht="31.5" x14ac:dyDescent="0.25">
      <c r="A61" s="223" t="s">
        <v>24</v>
      </c>
      <c r="B61" s="224" t="s">
        <v>352</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6" t="s">
        <v>353</v>
      </c>
      <c r="B62" s="227" t="s">
        <v>354</v>
      </c>
      <c r="C62" s="225">
        <v>3.8120186297118202</v>
      </c>
      <c r="D62" s="225">
        <v>3.7538586104272023</v>
      </c>
      <c r="E62" s="225"/>
      <c r="F62" s="225"/>
      <c r="G62" s="225">
        <v>0</v>
      </c>
      <c r="H62" s="225">
        <v>0</v>
      </c>
      <c r="I62" s="225"/>
      <c r="J62" s="225">
        <v>0</v>
      </c>
      <c r="K62" s="225"/>
      <c r="L62" s="225">
        <v>0</v>
      </c>
      <c r="M62" s="225"/>
      <c r="N62" s="225">
        <v>0</v>
      </c>
      <c r="O62" s="225"/>
      <c r="P62" s="225">
        <v>3.8120186297118202</v>
      </c>
      <c r="Q62" s="225"/>
      <c r="R62" s="225">
        <v>3.7538586104272027</v>
      </c>
      <c r="S62" s="225"/>
      <c r="T62" s="225">
        <v>0</v>
      </c>
      <c r="U62" s="225"/>
      <c r="V62" s="225">
        <v>0</v>
      </c>
      <c r="W62" s="225"/>
      <c r="X62" s="225">
        <v>0</v>
      </c>
      <c r="Y62" s="225"/>
      <c r="Z62" s="225" t="s">
        <v>196</v>
      </c>
      <c r="AA62" s="225"/>
      <c r="AB62" s="225">
        <v>3.8120186297118202</v>
      </c>
      <c r="AC62" s="225">
        <v>3.7538586104272027</v>
      </c>
    </row>
    <row r="63" spans="1:29" x14ac:dyDescent="0.25">
      <c r="A63" s="226" t="s">
        <v>355</v>
      </c>
      <c r="B63" s="230" t="s">
        <v>356</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196</v>
      </c>
      <c r="AA63" s="225"/>
      <c r="AB63" s="225">
        <v>0</v>
      </c>
      <c r="AC63" s="225">
        <v>0</v>
      </c>
    </row>
    <row r="64" spans="1:29" x14ac:dyDescent="0.25">
      <c r="A64" s="226" t="s">
        <v>357</v>
      </c>
      <c r="B64" s="227" t="s">
        <v>358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196</v>
      </c>
      <c r="AA64" s="225"/>
      <c r="AB64" s="225">
        <v>0</v>
      </c>
      <c r="AC64" s="225">
        <v>0</v>
      </c>
    </row>
    <row r="65" spans="1:29" x14ac:dyDescent="0.25">
      <c r="A65" s="226" t="s">
        <v>359</v>
      </c>
      <c r="B65" s="230" t="s">
        <v>360</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196</v>
      </c>
      <c r="AA65" s="225"/>
      <c r="AB65" s="225">
        <v>0</v>
      </c>
      <c r="AC65" s="225">
        <v>0</v>
      </c>
    </row>
    <row r="66" spans="1:29" x14ac:dyDescent="0.25">
      <c r="A66" s="226" t="s">
        <v>361</v>
      </c>
      <c r="B66" s="230" t="s">
        <v>362</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196</v>
      </c>
      <c r="AA66" s="225"/>
      <c r="AB66" s="225">
        <v>0</v>
      </c>
      <c r="AC66" s="225">
        <v>0</v>
      </c>
    </row>
    <row r="67" spans="1:29" x14ac:dyDescent="0.25">
      <c r="A67" s="226" t="s">
        <v>363</v>
      </c>
      <c r="B67" s="227" t="s">
        <v>511</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196</v>
      </c>
      <c r="AA67" s="225"/>
      <c r="AB67" s="225">
        <v>0</v>
      </c>
      <c r="AC67" s="225">
        <v>0</v>
      </c>
    </row>
    <row r="68" spans="1:29" x14ac:dyDescent="0.25">
      <c r="A68" s="226" t="s">
        <v>528</v>
      </c>
      <c r="B68" s="227" t="s">
        <v>512</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196</v>
      </c>
      <c r="AA68" s="225"/>
      <c r="AB68" s="225">
        <v>0</v>
      </c>
      <c r="AC68" s="225">
        <v>0</v>
      </c>
    </row>
    <row r="69" spans="1:29" x14ac:dyDescent="0.25">
      <c r="A69" s="226" t="s">
        <v>529</v>
      </c>
      <c r="B69" s="227" t="s">
        <v>513</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196</v>
      </c>
      <c r="AA69" s="225"/>
      <c r="AB69" s="225">
        <v>0</v>
      </c>
      <c r="AC69" s="225">
        <v>0</v>
      </c>
    </row>
    <row r="70" spans="1:29" x14ac:dyDescent="0.25">
      <c r="A70" s="226" t="s">
        <v>530</v>
      </c>
      <c r="B70" s="227" t="s">
        <v>515</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196</v>
      </c>
      <c r="AA70" s="225"/>
      <c r="AB70" s="225">
        <v>0</v>
      </c>
      <c r="AC70" s="225">
        <v>0</v>
      </c>
    </row>
    <row r="71" spans="1:29" x14ac:dyDescent="0.25">
      <c r="A71" s="226" t="s">
        <v>531</v>
      </c>
      <c r="B71" s="227" t="s">
        <v>517</v>
      </c>
      <c r="C71" s="225"/>
      <c r="D71" s="225"/>
      <c r="E71" s="225"/>
      <c r="F71" s="225"/>
      <c r="G71" s="225">
        <v>0</v>
      </c>
      <c r="H71" s="225">
        <v>0</v>
      </c>
      <c r="I71" s="225"/>
      <c r="J71" s="225">
        <v>0</v>
      </c>
      <c r="K71" s="225"/>
      <c r="L71" s="225">
        <v>0</v>
      </c>
      <c r="M71" s="225"/>
      <c r="N71" s="225">
        <v>0</v>
      </c>
      <c r="O71" s="225"/>
      <c r="P71" s="225">
        <v>2</v>
      </c>
      <c r="Q71" s="225"/>
      <c r="R71" s="225">
        <v>2</v>
      </c>
      <c r="S71" s="225"/>
      <c r="T71" s="225">
        <v>0</v>
      </c>
      <c r="U71" s="225"/>
      <c r="V71" s="225">
        <v>0</v>
      </c>
      <c r="W71" s="225"/>
      <c r="X71" s="225">
        <v>0</v>
      </c>
      <c r="Y71" s="225"/>
      <c r="Z71" s="225" t="s">
        <v>196</v>
      </c>
      <c r="AA71" s="225"/>
      <c r="AB71" s="225">
        <v>2</v>
      </c>
      <c r="AC71" s="225">
        <v>2</v>
      </c>
    </row>
    <row r="72" spans="1:29" x14ac:dyDescent="0.25">
      <c r="A72" s="226" t="s">
        <v>532</v>
      </c>
      <c r="B72" s="227" t="s">
        <v>519</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196</v>
      </c>
      <c r="AA72" s="225"/>
      <c r="AB72" s="225">
        <v>0</v>
      </c>
      <c r="AC72" s="225">
        <v>0</v>
      </c>
    </row>
    <row r="73" spans="1:29" x14ac:dyDescent="0.25">
      <c r="A73" s="226" t="s">
        <v>533</v>
      </c>
      <c r="B73" s="227" t="s">
        <v>521</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c r="Y73" s="225"/>
      <c r="Z73" s="225"/>
      <c r="AA73" s="225"/>
      <c r="AB73" s="225">
        <v>0</v>
      </c>
      <c r="AC73" s="225">
        <v>0</v>
      </c>
    </row>
    <row r="74" spans="1:29" ht="31.5" x14ac:dyDescent="0.25">
      <c r="A74" s="223" t="s">
        <v>26</v>
      </c>
      <c r="B74" s="231" t="s">
        <v>364</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196</v>
      </c>
      <c r="AA74" s="225"/>
      <c r="AB74" s="225">
        <v>0</v>
      </c>
      <c r="AC74" s="225">
        <v>0</v>
      </c>
    </row>
    <row r="75" spans="1:29" x14ac:dyDescent="0.25">
      <c r="A75" s="223" t="s">
        <v>29</v>
      </c>
      <c r="B75" s="224" t="s">
        <v>365</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x14ac:dyDescent="0.25">
      <c r="A76" s="226" t="s">
        <v>366</v>
      </c>
      <c r="B76" s="227" t="s">
        <v>508</v>
      </c>
      <c r="C76" s="232"/>
      <c r="D76" s="232"/>
      <c r="E76" s="233"/>
      <c r="F76" s="233"/>
      <c r="G76" s="225">
        <v>0</v>
      </c>
      <c r="H76" s="225">
        <v>0</v>
      </c>
      <c r="I76" s="233"/>
      <c r="J76" s="225">
        <v>0</v>
      </c>
      <c r="K76" s="232"/>
      <c r="L76" s="225">
        <v>0</v>
      </c>
      <c r="M76" s="232"/>
      <c r="N76" s="225">
        <v>0</v>
      </c>
      <c r="O76" s="232"/>
      <c r="P76" s="225">
        <v>0</v>
      </c>
      <c r="Q76" s="232"/>
      <c r="R76" s="225">
        <v>0</v>
      </c>
      <c r="S76" s="232"/>
      <c r="T76" s="225">
        <v>0</v>
      </c>
      <c r="U76" s="232"/>
      <c r="V76" s="225">
        <v>0</v>
      </c>
      <c r="W76" s="232"/>
      <c r="X76" s="225">
        <v>0</v>
      </c>
      <c r="Y76" s="232"/>
      <c r="Z76" s="225" t="s">
        <v>196</v>
      </c>
      <c r="AA76" s="232"/>
      <c r="AB76" s="225">
        <v>0</v>
      </c>
      <c r="AC76" s="225">
        <v>0</v>
      </c>
    </row>
    <row r="77" spans="1:29" ht="31.5" x14ac:dyDescent="0.25">
      <c r="A77" s="226" t="s">
        <v>367</v>
      </c>
      <c r="B77" s="230" t="s">
        <v>509</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196</v>
      </c>
      <c r="AA77" s="225"/>
      <c r="AB77" s="225">
        <v>0</v>
      </c>
      <c r="AC77" s="225">
        <v>0</v>
      </c>
    </row>
    <row r="78" spans="1:29" x14ac:dyDescent="0.25">
      <c r="A78" s="226" t="s">
        <v>368</v>
      </c>
      <c r="B78" s="230" t="s">
        <v>336</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196</v>
      </c>
      <c r="AA78" s="225"/>
      <c r="AB78" s="225">
        <v>0</v>
      </c>
      <c r="AC78" s="225">
        <v>0</v>
      </c>
    </row>
    <row r="79" spans="1:29" x14ac:dyDescent="0.25">
      <c r="A79" s="226" t="s">
        <v>369</v>
      </c>
      <c r="B79" s="227" t="s">
        <v>534</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196</v>
      </c>
      <c r="AA79" s="225"/>
      <c r="AB79" s="225">
        <v>0</v>
      </c>
      <c r="AC79" s="225">
        <v>0</v>
      </c>
    </row>
    <row r="80" spans="1:29" x14ac:dyDescent="0.25">
      <c r="A80" s="226" t="s">
        <v>370</v>
      </c>
      <c r="B80" s="227" t="s">
        <v>511</v>
      </c>
      <c r="C80" s="232"/>
      <c r="D80" s="232"/>
      <c r="E80" s="233"/>
      <c r="F80" s="233"/>
      <c r="G80" s="225">
        <v>0</v>
      </c>
      <c r="H80" s="225">
        <v>0</v>
      </c>
      <c r="I80" s="233"/>
      <c r="J80" s="225">
        <v>0</v>
      </c>
      <c r="K80" s="232"/>
      <c r="L80" s="225">
        <v>0</v>
      </c>
      <c r="M80" s="232"/>
      <c r="N80" s="225">
        <v>0</v>
      </c>
      <c r="O80" s="232"/>
      <c r="P80" s="225">
        <v>0</v>
      </c>
      <c r="Q80" s="232"/>
      <c r="R80" s="225">
        <v>0</v>
      </c>
      <c r="S80" s="232"/>
      <c r="T80" s="225">
        <v>0</v>
      </c>
      <c r="U80" s="232"/>
      <c r="V80" s="225">
        <v>0</v>
      </c>
      <c r="W80" s="232"/>
      <c r="X80" s="225">
        <v>0</v>
      </c>
      <c r="Y80" s="232"/>
      <c r="Z80" s="225" t="s">
        <v>196</v>
      </c>
      <c r="AA80" s="232"/>
      <c r="AB80" s="225">
        <v>0</v>
      </c>
      <c r="AC80" s="225">
        <v>0</v>
      </c>
    </row>
    <row r="81" spans="1:29" x14ac:dyDescent="0.25">
      <c r="A81" s="226" t="s">
        <v>535</v>
      </c>
      <c r="B81" s="227" t="s">
        <v>512</v>
      </c>
      <c r="C81" s="232"/>
      <c r="D81" s="232"/>
      <c r="E81" s="233"/>
      <c r="F81" s="233"/>
      <c r="G81" s="225">
        <v>0</v>
      </c>
      <c r="H81" s="225">
        <v>0</v>
      </c>
      <c r="I81" s="233"/>
      <c r="J81" s="225">
        <v>0</v>
      </c>
      <c r="K81" s="232"/>
      <c r="L81" s="225">
        <v>0</v>
      </c>
      <c r="M81" s="232"/>
      <c r="N81" s="225">
        <v>0</v>
      </c>
      <c r="O81" s="232"/>
      <c r="P81" s="225">
        <v>0</v>
      </c>
      <c r="Q81" s="232"/>
      <c r="R81" s="225">
        <v>0</v>
      </c>
      <c r="S81" s="232"/>
      <c r="T81" s="225">
        <v>0</v>
      </c>
      <c r="U81" s="232"/>
      <c r="V81" s="225">
        <v>0</v>
      </c>
      <c r="W81" s="232"/>
      <c r="X81" s="225">
        <v>0</v>
      </c>
      <c r="Y81" s="232"/>
      <c r="Z81" s="225" t="s">
        <v>196</v>
      </c>
      <c r="AA81" s="232"/>
      <c r="AB81" s="225">
        <v>0</v>
      </c>
      <c r="AC81" s="225">
        <v>0</v>
      </c>
    </row>
    <row r="82" spans="1:29" x14ac:dyDescent="0.25">
      <c r="A82" s="226" t="s">
        <v>536</v>
      </c>
      <c r="B82" s="227" t="s">
        <v>513</v>
      </c>
      <c r="C82" s="232"/>
      <c r="D82" s="232"/>
      <c r="E82" s="233"/>
      <c r="F82" s="233"/>
      <c r="G82" s="225">
        <v>0</v>
      </c>
      <c r="H82" s="225">
        <v>0</v>
      </c>
      <c r="I82" s="233"/>
      <c r="J82" s="225">
        <v>0</v>
      </c>
      <c r="K82" s="232"/>
      <c r="L82" s="225">
        <v>0</v>
      </c>
      <c r="M82" s="232"/>
      <c r="N82" s="225">
        <v>0</v>
      </c>
      <c r="O82" s="232"/>
      <c r="P82" s="225">
        <v>0</v>
      </c>
      <c r="Q82" s="232"/>
      <c r="R82" s="225">
        <v>0</v>
      </c>
      <c r="S82" s="232"/>
      <c r="T82" s="225">
        <v>0</v>
      </c>
      <c r="U82" s="232"/>
      <c r="V82" s="225">
        <v>0</v>
      </c>
      <c r="W82" s="232"/>
      <c r="X82" s="225">
        <v>0</v>
      </c>
      <c r="Y82" s="232"/>
      <c r="Z82" s="225" t="s">
        <v>196</v>
      </c>
      <c r="AA82" s="232"/>
      <c r="AB82" s="225">
        <v>0</v>
      </c>
      <c r="AC82" s="225">
        <v>0</v>
      </c>
    </row>
    <row r="83" spans="1:29" x14ac:dyDescent="0.25">
      <c r="A83" s="226" t="s">
        <v>537</v>
      </c>
      <c r="B83" s="227" t="s">
        <v>515</v>
      </c>
      <c r="C83" s="232"/>
      <c r="D83" s="232"/>
      <c r="E83" s="233"/>
      <c r="F83" s="233"/>
      <c r="G83" s="225">
        <v>0</v>
      </c>
      <c r="H83" s="225">
        <v>0</v>
      </c>
      <c r="I83" s="233"/>
      <c r="J83" s="225">
        <v>0</v>
      </c>
      <c r="K83" s="232"/>
      <c r="L83" s="225">
        <v>0</v>
      </c>
      <c r="M83" s="232"/>
      <c r="N83" s="225">
        <v>0</v>
      </c>
      <c r="O83" s="232"/>
      <c r="P83" s="225">
        <v>0</v>
      </c>
      <c r="Q83" s="232"/>
      <c r="R83" s="225">
        <v>0</v>
      </c>
      <c r="S83" s="232"/>
      <c r="T83" s="225">
        <v>0</v>
      </c>
      <c r="U83" s="232"/>
      <c r="V83" s="225">
        <v>0</v>
      </c>
      <c r="W83" s="232"/>
      <c r="X83" s="225">
        <v>0</v>
      </c>
      <c r="Y83" s="232"/>
      <c r="Z83" s="225" t="s">
        <v>196</v>
      </c>
      <c r="AA83" s="232"/>
      <c r="AB83" s="225">
        <v>0</v>
      </c>
      <c r="AC83" s="225">
        <v>0</v>
      </c>
    </row>
    <row r="84" spans="1:29" x14ac:dyDescent="0.25">
      <c r="A84" s="226" t="s">
        <v>538</v>
      </c>
      <c r="B84" s="227" t="s">
        <v>517</v>
      </c>
      <c r="C84" s="232"/>
      <c r="D84" s="232"/>
      <c r="E84" s="233"/>
      <c r="F84" s="233"/>
      <c r="G84" s="225">
        <v>0</v>
      </c>
      <c r="H84" s="225">
        <v>0</v>
      </c>
      <c r="I84" s="233"/>
      <c r="J84" s="225">
        <v>0</v>
      </c>
      <c r="K84" s="232"/>
      <c r="L84" s="225">
        <v>0</v>
      </c>
      <c r="M84" s="232"/>
      <c r="N84" s="225">
        <v>0</v>
      </c>
      <c r="O84" s="232"/>
      <c r="P84" s="225">
        <v>0</v>
      </c>
      <c r="Q84" s="232"/>
      <c r="R84" s="225">
        <v>0</v>
      </c>
      <c r="S84" s="232"/>
      <c r="T84" s="225">
        <v>0</v>
      </c>
      <c r="U84" s="232"/>
      <c r="V84" s="225">
        <v>0</v>
      </c>
      <c r="W84" s="232"/>
      <c r="X84" s="225">
        <v>0</v>
      </c>
      <c r="Y84" s="232"/>
      <c r="Z84" s="225" t="s">
        <v>196</v>
      </c>
      <c r="AA84" s="232"/>
      <c r="AB84" s="225">
        <v>0</v>
      </c>
      <c r="AC84" s="225">
        <v>0</v>
      </c>
    </row>
    <row r="85" spans="1:29" x14ac:dyDescent="0.25">
      <c r="A85" s="226" t="s">
        <v>539</v>
      </c>
      <c r="B85" s="227" t="s">
        <v>519</v>
      </c>
      <c r="C85" s="232"/>
      <c r="D85" s="232"/>
      <c r="E85" s="233"/>
      <c r="F85" s="233"/>
      <c r="G85" s="225">
        <v>0</v>
      </c>
      <c r="H85" s="225">
        <v>0</v>
      </c>
      <c r="I85" s="233"/>
      <c r="J85" s="225">
        <v>0</v>
      </c>
      <c r="K85" s="232"/>
      <c r="L85" s="225">
        <v>0</v>
      </c>
      <c r="M85" s="232"/>
      <c r="N85" s="225">
        <v>0</v>
      </c>
      <c r="O85" s="232"/>
      <c r="P85" s="225">
        <v>0</v>
      </c>
      <c r="Q85" s="232"/>
      <c r="R85" s="225">
        <v>0</v>
      </c>
      <c r="S85" s="232"/>
      <c r="T85" s="225">
        <v>0</v>
      </c>
      <c r="U85" s="232"/>
      <c r="V85" s="225">
        <v>0</v>
      </c>
      <c r="W85" s="232"/>
      <c r="X85" s="225">
        <v>0</v>
      </c>
      <c r="Y85" s="232"/>
      <c r="Z85" s="225" t="s">
        <v>196</v>
      </c>
      <c r="AA85" s="232"/>
      <c r="AB85" s="225">
        <v>0</v>
      </c>
      <c r="AC85" s="225">
        <v>0</v>
      </c>
    </row>
    <row r="86" spans="1:29" x14ac:dyDescent="0.25">
      <c r="A86" s="226" t="s">
        <v>540</v>
      </c>
      <c r="B86" s="227" t="s">
        <v>521</v>
      </c>
      <c r="C86" s="232"/>
      <c r="D86" s="232"/>
      <c r="E86" s="233"/>
      <c r="F86" s="233"/>
      <c r="G86" s="225">
        <v>0</v>
      </c>
      <c r="H86" s="225">
        <v>0</v>
      </c>
      <c r="I86" s="233"/>
      <c r="J86" s="225">
        <v>0</v>
      </c>
      <c r="K86" s="232"/>
      <c r="L86" s="225">
        <v>0</v>
      </c>
      <c r="M86" s="232"/>
      <c r="N86" s="225">
        <v>0</v>
      </c>
      <c r="O86" s="232"/>
      <c r="P86" s="225">
        <v>0</v>
      </c>
      <c r="Q86" s="232"/>
      <c r="R86" s="225">
        <v>0</v>
      </c>
      <c r="S86" s="232"/>
      <c r="T86" s="225">
        <v>0</v>
      </c>
      <c r="U86" s="232"/>
      <c r="V86" s="225">
        <v>0</v>
      </c>
      <c r="W86" s="232"/>
      <c r="X86" s="225">
        <v>0</v>
      </c>
      <c r="Y86" s="232"/>
      <c r="Z86" s="225" t="s">
        <v>196</v>
      </c>
      <c r="AA86" s="232"/>
      <c r="AB86" s="225">
        <v>0</v>
      </c>
      <c r="AC86" s="225">
        <v>0</v>
      </c>
    </row>
  </sheetData>
  <mergeCells count="3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T1" zoomScale="70" zoomScaleNormal="100" zoomScaleSheetLayoutView="70" workbookViewId="0">
      <selection activeCell="A12" sqref="A12:AV12"/>
    </sheetView>
  </sheetViews>
  <sheetFormatPr defaultRowHeight="15" x14ac:dyDescent="0.25"/>
  <cols>
    <col min="1" max="1" width="16.42578125" style="162"/>
    <col min="2" max="2" width="23.7109375" style="162"/>
    <col min="3" max="3" width="13.85546875" style="162"/>
    <col min="4" max="4" width="15.5703125" style="162"/>
    <col min="5" max="12" width="7.7109375" style="162"/>
    <col min="13" max="13" width="11.5703125" style="162"/>
    <col min="14" max="14" width="27.140625" style="162"/>
    <col min="15" max="15" width="10.7109375" style="162"/>
    <col min="16" max="17" width="13.42578125" style="162"/>
    <col min="18" max="18" width="17.5703125" style="162"/>
    <col min="19" max="20" width="10.140625" style="162"/>
    <col min="21" max="21" width="11.42578125" style="162"/>
    <col min="22" max="22" width="13.140625" style="162"/>
    <col min="23" max="23" width="30.42578125" style="162"/>
    <col min="24" max="25" width="10.7109375" style="162"/>
    <col min="26" max="26" width="7.7109375" style="162"/>
    <col min="27" max="30" width="10.7109375" style="162"/>
    <col min="31" max="32" width="16.42578125" style="162"/>
    <col min="33" max="33" width="15" style="162"/>
    <col min="34" max="35" width="13.85546875" style="162"/>
    <col min="36" max="36" width="11.7109375" style="162"/>
    <col min="37" max="37" width="12.5703125" style="162"/>
    <col min="38" max="38" width="12.85546875" style="162"/>
    <col min="39" max="41" width="10.140625" style="162"/>
    <col min="42" max="42" width="13" style="162"/>
    <col min="43" max="43" width="12.5703125" style="162"/>
    <col min="44" max="44" width="14.140625" style="162"/>
    <col min="45" max="46" width="13.42578125" style="162"/>
    <col min="47" max="47" width="10.7109375" style="162"/>
    <col min="48" max="48" width="16.140625" style="162"/>
    <col min="49" max="1025" width="9.140625" style="162"/>
    <col min="1026" max="16384" width="9.140625" style="21"/>
  </cols>
  <sheetData>
    <row r="1" spans="1:1024" ht="18.75"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17" t="s">
        <v>0</v>
      </c>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0" t="s">
        <v>1</v>
      </c>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0" t="s">
        <v>2</v>
      </c>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0"/>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customHeight="1"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0"/>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5.75" x14ac:dyDescent="0.25">
      <c r="A10" s="243" t="s">
        <v>4</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5.75" x14ac:dyDescent="0.25">
      <c r="A12" s="247" t="str">
        <f>'1. паспорт местоположение'!A12:C12</f>
        <v>M_TP1600.PR.0081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5.75" x14ac:dyDescent="0.25">
      <c r="A13" s="243" t="s">
        <v>5</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72.75" customHeight="1" x14ac:dyDescent="0.25">
      <c r="A15" s="249" t="str">
        <f>'1. паспорт местоположение'!A15:C15</f>
        <v>Модернизация ПС 110 кВ КНС-2 (Вар. РЭС) (установка защит ближнего резервирования 1Т, 2Т - 2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x14ac:dyDescent="0.25">
      <c r="A21" s="347" t="s">
        <v>371</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51" t="s">
        <v>372</v>
      </c>
      <c r="B22" s="348" t="s">
        <v>373</v>
      </c>
      <c r="C22" s="251" t="s">
        <v>374</v>
      </c>
      <c r="D22" s="251" t="s">
        <v>375</v>
      </c>
      <c r="E22" s="251" t="s">
        <v>376</v>
      </c>
      <c r="F22" s="251"/>
      <c r="G22" s="251"/>
      <c r="H22" s="251"/>
      <c r="I22" s="251"/>
      <c r="J22" s="251"/>
      <c r="K22" s="251"/>
      <c r="L22" s="251"/>
      <c r="M22" s="251" t="s">
        <v>377</v>
      </c>
      <c r="N22" s="251" t="s">
        <v>378</v>
      </c>
      <c r="O22" s="251" t="s">
        <v>379</v>
      </c>
      <c r="P22" s="251" t="s">
        <v>380</v>
      </c>
      <c r="Q22" s="251" t="s">
        <v>381</v>
      </c>
      <c r="R22" s="251" t="s">
        <v>382</v>
      </c>
      <c r="S22" s="251" t="s">
        <v>383</v>
      </c>
      <c r="T22" s="251"/>
      <c r="U22" s="349" t="s">
        <v>384</v>
      </c>
      <c r="V22" s="349" t="s">
        <v>385</v>
      </c>
      <c r="W22" s="251" t="s">
        <v>386</v>
      </c>
      <c r="X22" s="251" t="s">
        <v>387</v>
      </c>
      <c r="Y22" s="251" t="s">
        <v>388</v>
      </c>
      <c r="Z22" s="350" t="s">
        <v>389</v>
      </c>
      <c r="AA22" s="251" t="s">
        <v>390</v>
      </c>
      <c r="AB22" s="251" t="s">
        <v>391</v>
      </c>
      <c r="AC22" s="251" t="s">
        <v>392</v>
      </c>
      <c r="AD22" s="251" t="s">
        <v>393</v>
      </c>
      <c r="AE22" s="251" t="s">
        <v>394</v>
      </c>
      <c r="AF22" s="251" t="s">
        <v>395</v>
      </c>
      <c r="AG22" s="251"/>
      <c r="AH22" s="251"/>
      <c r="AI22" s="251"/>
      <c r="AJ22" s="251"/>
      <c r="AK22" s="251"/>
      <c r="AL22" s="251" t="s">
        <v>396</v>
      </c>
      <c r="AM22" s="251"/>
      <c r="AN22" s="251"/>
      <c r="AO22" s="251"/>
      <c r="AP22" s="251" t="s">
        <v>397</v>
      </c>
      <c r="AQ22" s="251"/>
      <c r="AR22" s="251" t="s">
        <v>398</v>
      </c>
      <c r="AS22" s="251" t="s">
        <v>399</v>
      </c>
      <c r="AT22" s="251" t="s">
        <v>400</v>
      </c>
      <c r="AU22" s="251" t="s">
        <v>401</v>
      </c>
      <c r="AV22" s="352" t="s">
        <v>402</v>
      </c>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4.5" customHeight="1" x14ac:dyDescent="0.25">
      <c r="A23" s="251"/>
      <c r="B23" s="348"/>
      <c r="C23" s="251"/>
      <c r="D23" s="251"/>
      <c r="E23" s="349" t="s">
        <v>403</v>
      </c>
      <c r="F23" s="349" t="s">
        <v>356</v>
      </c>
      <c r="G23" s="349" t="s">
        <v>358</v>
      </c>
      <c r="H23" s="349" t="s">
        <v>360</v>
      </c>
      <c r="I23" s="353" t="s">
        <v>404</v>
      </c>
      <c r="J23" s="353" t="s">
        <v>405</v>
      </c>
      <c r="K23" s="353" t="s">
        <v>406</v>
      </c>
      <c r="L23" s="349" t="s">
        <v>182</v>
      </c>
      <c r="M23" s="251"/>
      <c r="N23" s="251"/>
      <c r="O23" s="251"/>
      <c r="P23" s="251"/>
      <c r="Q23" s="251"/>
      <c r="R23" s="251"/>
      <c r="S23" s="354" t="s">
        <v>244</v>
      </c>
      <c r="T23" s="354" t="s">
        <v>407</v>
      </c>
      <c r="U23" s="349"/>
      <c r="V23" s="349"/>
      <c r="W23" s="251"/>
      <c r="X23" s="251"/>
      <c r="Y23" s="251"/>
      <c r="Z23" s="251"/>
      <c r="AA23" s="251"/>
      <c r="AB23" s="251"/>
      <c r="AC23" s="251"/>
      <c r="AD23" s="251"/>
      <c r="AE23" s="251"/>
      <c r="AF23" s="251" t="s">
        <v>408</v>
      </c>
      <c r="AG23" s="251"/>
      <c r="AH23" s="251" t="s">
        <v>409</v>
      </c>
      <c r="AI23" s="251"/>
      <c r="AJ23" s="251" t="s">
        <v>410</v>
      </c>
      <c r="AK23" s="251" t="s">
        <v>411</v>
      </c>
      <c r="AL23" s="251" t="s">
        <v>412</v>
      </c>
      <c r="AM23" s="251" t="s">
        <v>413</v>
      </c>
      <c r="AN23" s="251" t="s">
        <v>414</v>
      </c>
      <c r="AO23" s="251" t="s">
        <v>415</v>
      </c>
      <c r="AP23" s="251" t="s">
        <v>416</v>
      </c>
      <c r="AQ23" s="351" t="s">
        <v>407</v>
      </c>
      <c r="AR23" s="251"/>
      <c r="AS23" s="251"/>
      <c r="AT23" s="251"/>
      <c r="AU23" s="251"/>
      <c r="AV23" s="352"/>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ht="128.25" customHeight="1" x14ac:dyDescent="0.25">
      <c r="A24" s="251"/>
      <c r="B24" s="348"/>
      <c r="C24" s="251"/>
      <c r="D24" s="251"/>
      <c r="E24" s="349"/>
      <c r="F24" s="349"/>
      <c r="G24" s="349"/>
      <c r="H24" s="349"/>
      <c r="I24" s="353"/>
      <c r="J24" s="353"/>
      <c r="K24" s="353"/>
      <c r="L24" s="349"/>
      <c r="M24" s="251"/>
      <c r="N24" s="251"/>
      <c r="O24" s="251"/>
      <c r="P24" s="251"/>
      <c r="Q24" s="251"/>
      <c r="R24" s="251"/>
      <c r="S24" s="354"/>
      <c r="T24" s="354"/>
      <c r="U24" s="349"/>
      <c r="V24" s="349"/>
      <c r="W24" s="251"/>
      <c r="X24" s="251"/>
      <c r="Y24" s="251"/>
      <c r="Z24" s="251"/>
      <c r="AA24" s="251"/>
      <c r="AB24" s="251"/>
      <c r="AC24" s="251"/>
      <c r="AD24" s="251"/>
      <c r="AE24" s="251"/>
      <c r="AF24" s="54" t="s">
        <v>417</v>
      </c>
      <c r="AG24" s="54" t="s">
        <v>418</v>
      </c>
      <c r="AH24" s="103" t="s">
        <v>244</v>
      </c>
      <c r="AI24" s="103" t="s">
        <v>407</v>
      </c>
      <c r="AJ24" s="251"/>
      <c r="AK24" s="251"/>
      <c r="AL24" s="251"/>
      <c r="AM24" s="251"/>
      <c r="AN24" s="251"/>
      <c r="AO24" s="251"/>
      <c r="AP24" s="251"/>
      <c r="AQ24" s="351"/>
      <c r="AR24" s="251"/>
      <c r="AS24" s="251"/>
      <c r="AT24" s="251"/>
      <c r="AU24" s="251"/>
      <c r="AV24" s="352"/>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164" customFormat="1" ht="11.25" x14ac:dyDescent="0.2">
      <c r="A25" s="163">
        <v>1</v>
      </c>
      <c r="B25" s="163">
        <v>2</v>
      </c>
      <c r="C25" s="163">
        <v>4</v>
      </c>
      <c r="D25" s="163">
        <v>5</v>
      </c>
      <c r="E25" s="163">
        <v>6</v>
      </c>
      <c r="F25" s="163">
        <f t="shared" ref="F25:AV25" si="0">E25+1</f>
        <v>7</v>
      </c>
      <c r="G25" s="163">
        <f t="shared" si="0"/>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3">
        <f t="shared" si="0"/>
        <v>49</v>
      </c>
    </row>
    <row r="26" spans="1:1024" s="172" customFormat="1" x14ac:dyDescent="0.2">
      <c r="A26" s="165"/>
      <c r="B26" s="166"/>
      <c r="C26" s="166"/>
      <c r="D26" s="167"/>
      <c r="E26" s="165"/>
      <c r="F26" s="165"/>
      <c r="G26" s="165"/>
      <c r="H26" s="165"/>
      <c r="I26" s="165"/>
      <c r="J26" s="165"/>
      <c r="K26" s="165"/>
      <c r="L26" s="165"/>
      <c r="M26" s="168"/>
      <c r="N26" s="168"/>
      <c r="O26" s="168"/>
      <c r="P26" s="169"/>
      <c r="Q26" s="168"/>
      <c r="R26" s="169"/>
      <c r="S26" s="165"/>
      <c r="T26" s="165"/>
      <c r="U26" s="165"/>
      <c r="V26" s="165"/>
      <c r="W26" s="168"/>
      <c r="X26" s="169"/>
      <c r="Y26" s="165"/>
      <c r="Z26" s="165"/>
      <c r="AA26" s="165"/>
      <c r="AB26" s="169"/>
      <c r="AC26" s="168"/>
      <c r="AD26" s="169"/>
      <c r="AE26" s="169"/>
      <c r="AF26" s="165"/>
      <c r="AG26" s="170"/>
      <c r="AH26" s="171"/>
      <c r="AI26" s="171"/>
      <c r="AJ26" s="171"/>
      <c r="AK26" s="171"/>
      <c r="AL26" s="165"/>
      <c r="AM26" s="165"/>
      <c r="AN26" s="165"/>
      <c r="AO26" s="165"/>
      <c r="AP26" s="171"/>
      <c r="AQ26" s="171"/>
      <c r="AR26" s="171"/>
      <c r="AS26" s="171"/>
      <c r="AT26" s="171"/>
      <c r="AU26" s="165"/>
      <c r="AV26" s="16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3" zoomScale="90" zoomScaleNormal="90" zoomScaleSheetLayoutView="90" zoomScalePageLayoutView="90" workbookViewId="0">
      <selection activeCell="B27" sqref="B27"/>
    </sheetView>
  </sheetViews>
  <sheetFormatPr defaultRowHeight="15" x14ac:dyDescent="0.25"/>
  <cols>
    <col min="1" max="1" width="68.85546875" style="198"/>
    <col min="2" max="2" width="74.42578125" style="198"/>
    <col min="3" max="3" width="37.85546875" style="21"/>
    <col min="4" max="4" width="71.85546875" style="21"/>
    <col min="5" max="256" width="9.140625" style="21"/>
    <col min="257" max="258" width="68.85546875" style="21"/>
    <col min="259" max="512" width="9.140625" style="21"/>
    <col min="513" max="514" width="68.85546875" style="21"/>
    <col min="515" max="768" width="9.140625" style="21"/>
    <col min="769" max="770" width="68.85546875" style="21"/>
    <col min="771" max="16384" width="9.140625" style="21"/>
  </cols>
  <sheetData>
    <row r="1" spans="1:8" ht="18.75" x14ac:dyDescent="0.25">
      <c r="A1" s="21"/>
      <c r="B1" s="17" t="s">
        <v>0</v>
      </c>
    </row>
    <row r="2" spans="1:8" ht="18.75" x14ac:dyDescent="0.3">
      <c r="A2" s="21"/>
      <c r="B2" s="20" t="s">
        <v>1</v>
      </c>
    </row>
    <row r="3" spans="1:8" ht="18.75" x14ac:dyDescent="0.3">
      <c r="A3" s="21"/>
      <c r="B3" s="20" t="s">
        <v>419</v>
      </c>
    </row>
    <row r="4" spans="1:8" ht="15.75" x14ac:dyDescent="0.25">
      <c r="A4" s="21"/>
      <c r="B4" s="135"/>
    </row>
    <row r="5" spans="1:8" ht="18.75" x14ac:dyDescent="0.3">
      <c r="A5" s="356" t="str">
        <f>'1. паспорт местоположение'!A5:C5</f>
        <v>Год раскрытия информации: 2026 год</v>
      </c>
      <c r="B5" s="356"/>
      <c r="C5" s="173"/>
      <c r="D5" s="173"/>
      <c r="E5" s="173"/>
      <c r="F5" s="173"/>
      <c r="G5" s="173"/>
      <c r="H5" s="173"/>
    </row>
    <row r="6" spans="1:8" ht="18.75" x14ac:dyDescent="0.3">
      <c r="A6" s="218"/>
      <c r="B6" s="218"/>
      <c r="C6" s="174"/>
      <c r="D6" s="174"/>
      <c r="E6" s="174"/>
      <c r="F6" s="174"/>
      <c r="G6" s="174"/>
      <c r="H6" s="174"/>
    </row>
    <row r="7" spans="1:8" ht="18.75" x14ac:dyDescent="0.25">
      <c r="A7" s="248" t="s">
        <v>3</v>
      </c>
      <c r="B7" s="248"/>
      <c r="C7" s="26"/>
      <c r="D7" s="26"/>
      <c r="E7" s="26"/>
      <c r="F7" s="26"/>
      <c r="G7" s="26"/>
      <c r="H7" s="26"/>
    </row>
    <row r="8" spans="1:8" ht="18.75" x14ac:dyDescent="0.25">
      <c r="A8" s="219"/>
      <c r="B8" s="219"/>
      <c r="C8" s="26"/>
      <c r="D8" s="26"/>
      <c r="E8" s="26"/>
      <c r="F8" s="26"/>
      <c r="G8" s="26"/>
      <c r="H8" s="26"/>
    </row>
    <row r="9" spans="1:8" ht="15.75" x14ac:dyDescent="0.25">
      <c r="A9" s="357" t="str">
        <f>'1. паспорт местоположение'!A9:C9</f>
        <v>АО "Россети Тюмень"</v>
      </c>
      <c r="B9" s="357"/>
      <c r="C9" s="28"/>
      <c r="D9" s="28"/>
      <c r="E9" s="28"/>
      <c r="F9" s="28"/>
      <c r="G9" s="28"/>
      <c r="H9" s="28"/>
    </row>
    <row r="10" spans="1:8" ht="15.75" x14ac:dyDescent="0.25">
      <c r="A10" s="243" t="s">
        <v>4</v>
      </c>
      <c r="B10" s="243"/>
      <c r="C10" s="30"/>
      <c r="D10" s="30"/>
      <c r="E10" s="30"/>
      <c r="F10" s="30"/>
      <c r="G10" s="30"/>
      <c r="H10" s="30"/>
    </row>
    <row r="11" spans="1:8" ht="18.75" x14ac:dyDescent="0.25">
      <c r="A11" s="219"/>
      <c r="B11" s="219"/>
      <c r="C11" s="175"/>
      <c r="D11" s="175"/>
      <c r="E11" s="26"/>
      <c r="F11" s="26"/>
      <c r="G11" s="26"/>
      <c r="H11" s="26"/>
    </row>
    <row r="12" spans="1:8" ht="15.75" customHeight="1" x14ac:dyDescent="0.25">
      <c r="A12" s="357" t="str">
        <f>'1. паспорт местоположение'!A12:C12</f>
        <v>M_TP1600.PR.0081</v>
      </c>
      <c r="B12" s="357"/>
      <c r="C12" s="176"/>
      <c r="D12" s="176"/>
      <c r="E12" s="28"/>
      <c r="F12" s="28"/>
      <c r="G12" s="28"/>
      <c r="H12" s="28"/>
    </row>
    <row r="13" spans="1:8" ht="15.75" x14ac:dyDescent="0.25">
      <c r="A13" s="243" t="s">
        <v>5</v>
      </c>
      <c r="B13" s="243"/>
      <c r="C13" s="43"/>
      <c r="D13" s="43"/>
      <c r="E13" s="30"/>
      <c r="F13" s="30"/>
      <c r="G13" s="30"/>
      <c r="H13" s="30"/>
    </row>
    <row r="14" spans="1:8" ht="18.75" x14ac:dyDescent="0.25">
      <c r="A14" s="88"/>
      <c r="B14" s="88"/>
      <c r="C14" s="177"/>
      <c r="D14" s="88"/>
      <c r="E14" s="88"/>
      <c r="F14" s="88"/>
      <c r="G14" s="88"/>
      <c r="H14" s="88"/>
    </row>
    <row r="15" spans="1:8" ht="21.75" customHeight="1" x14ac:dyDescent="0.25">
      <c r="A15" s="359" t="str">
        <f>'1. паспорт местоположение'!A15:C15</f>
        <v>Модернизация ПС 110 кВ КНС-2 (Вар. РЭС) (установка защит ближнего резервирования 1Т, 2Т - 2 шт.)</v>
      </c>
      <c r="B15" s="359"/>
      <c r="C15" s="177"/>
      <c r="D15" s="176"/>
      <c r="E15" s="28"/>
      <c r="F15" s="28"/>
      <c r="G15" s="28"/>
      <c r="H15" s="28"/>
    </row>
    <row r="16" spans="1:8" ht="15.75" x14ac:dyDescent="0.25">
      <c r="A16" s="243" t="s">
        <v>7</v>
      </c>
      <c r="B16" s="243"/>
      <c r="C16" s="177"/>
      <c r="D16" s="43"/>
      <c r="E16" s="30"/>
      <c r="F16" s="30"/>
      <c r="G16" s="30"/>
      <c r="H16" s="30"/>
    </row>
    <row r="17" spans="1:4" ht="15.75" x14ac:dyDescent="0.25">
      <c r="A17" s="21"/>
      <c r="B17" s="178"/>
      <c r="C17" s="50"/>
      <c r="D17" s="50"/>
    </row>
    <row r="18" spans="1:4" ht="13.5" customHeight="1" x14ac:dyDescent="0.25">
      <c r="A18" s="360" t="s">
        <v>420</v>
      </c>
      <c r="B18" s="360"/>
      <c r="C18" s="50"/>
      <c r="D18" s="50"/>
    </row>
    <row r="19" spans="1:4" ht="15.75" x14ac:dyDescent="0.25">
      <c r="A19" s="21"/>
      <c r="B19" s="135"/>
      <c r="C19" s="50"/>
      <c r="D19" s="50"/>
    </row>
    <row r="20" spans="1:4" x14ac:dyDescent="0.25">
      <c r="A20" s="21"/>
      <c r="B20" s="179"/>
      <c r="C20" s="50"/>
      <c r="D20" s="50"/>
    </row>
    <row r="21" spans="1:4" ht="50.25" customHeight="1" x14ac:dyDescent="0.25">
      <c r="A21" s="180" t="s">
        <v>421</v>
      </c>
      <c r="B21" s="181" t="str">
        <f>A15</f>
        <v>Модернизация ПС 110 кВ КНС-2 (Вар. РЭС) (установка защит ближнего резервирования 1Т, 2Т - 2 шт.)</v>
      </c>
      <c r="C21" s="28"/>
      <c r="D21" s="28"/>
    </row>
    <row r="22" spans="1:4" ht="27.75" customHeight="1" x14ac:dyDescent="0.25">
      <c r="A22" s="182" t="s">
        <v>422</v>
      </c>
      <c r="B22" s="183" t="s">
        <v>423</v>
      </c>
      <c r="C22" s="50"/>
      <c r="D22" s="50"/>
    </row>
    <row r="23" spans="1:4" ht="22.5" customHeight="1" x14ac:dyDescent="0.25">
      <c r="A23" s="182" t="s">
        <v>424</v>
      </c>
      <c r="B23" s="184" t="s">
        <v>502</v>
      </c>
      <c r="C23" s="177"/>
      <c r="D23" s="185"/>
    </row>
    <row r="24" spans="1:4" ht="24.75" customHeight="1" x14ac:dyDescent="0.25">
      <c r="A24" s="182" t="s">
        <v>425</v>
      </c>
      <c r="B24" s="184" t="s">
        <v>506</v>
      </c>
      <c r="C24" s="177"/>
      <c r="D24" s="185"/>
    </row>
    <row r="25" spans="1:4" ht="28.5" customHeight="1" thickBot="1" x14ac:dyDescent="0.3">
      <c r="A25" s="186" t="s">
        <v>427</v>
      </c>
      <c r="B25" s="183">
        <v>2028</v>
      </c>
      <c r="C25" s="177"/>
      <c r="D25" s="185"/>
    </row>
    <row r="26" spans="1:4" ht="37.5" customHeight="1" thickBot="1" x14ac:dyDescent="0.3">
      <c r="A26" s="187" t="s">
        <v>428</v>
      </c>
      <c r="B26" s="183" t="s">
        <v>552</v>
      </c>
      <c r="C26" s="177"/>
      <c r="D26" s="185"/>
    </row>
    <row r="27" spans="1:4" ht="15.75" thickBot="1" x14ac:dyDescent="0.3">
      <c r="A27" s="188" t="s">
        <v>547</v>
      </c>
      <c r="B27" s="189">
        <v>4.5509471938251531</v>
      </c>
      <c r="C27" s="50"/>
      <c r="D27" s="185"/>
    </row>
    <row r="28" spans="1:4" x14ac:dyDescent="0.25">
      <c r="A28" s="190" t="s">
        <v>429</v>
      </c>
      <c r="B28" s="191" t="s">
        <v>541</v>
      </c>
      <c r="C28" s="50"/>
      <c r="D28" s="50"/>
    </row>
    <row r="29" spans="1:4" ht="28.5" x14ac:dyDescent="0.25">
      <c r="A29" s="192" t="s">
        <v>430</v>
      </c>
      <c r="B29" s="190" t="s">
        <v>431</v>
      </c>
      <c r="C29" s="50"/>
      <c r="D29" s="50"/>
    </row>
    <row r="30" spans="1:4" ht="28.5" x14ac:dyDescent="0.25">
      <c r="A30" s="192" t="s">
        <v>432</v>
      </c>
      <c r="B30" s="190" t="s">
        <v>431</v>
      </c>
      <c r="C30" s="50"/>
      <c r="D30" s="50"/>
    </row>
    <row r="31" spans="1:4" x14ac:dyDescent="0.25">
      <c r="A31" s="190" t="s">
        <v>433</v>
      </c>
      <c r="B31" s="191"/>
      <c r="C31" s="50"/>
      <c r="D31" s="50"/>
    </row>
    <row r="32" spans="1:4" ht="28.5" x14ac:dyDescent="0.25">
      <c r="A32" s="192" t="s">
        <v>434</v>
      </c>
      <c r="B32" s="190" t="s">
        <v>431</v>
      </c>
    </row>
    <row r="33" spans="1:2" x14ac:dyDescent="0.25">
      <c r="A33" s="190" t="s">
        <v>435</v>
      </c>
      <c r="B33" s="190" t="s">
        <v>431</v>
      </c>
    </row>
    <row r="34" spans="1:2" x14ac:dyDescent="0.25">
      <c r="A34" s="190" t="s">
        <v>436</v>
      </c>
      <c r="B34" s="190" t="s">
        <v>431</v>
      </c>
    </row>
    <row r="35" spans="1:2" x14ac:dyDescent="0.25">
      <c r="A35" s="190" t="s">
        <v>437</v>
      </c>
      <c r="B35" s="190" t="s">
        <v>431</v>
      </c>
    </row>
    <row r="36" spans="1:2" x14ac:dyDescent="0.25">
      <c r="A36" s="190" t="s">
        <v>438</v>
      </c>
      <c r="B36" s="190" t="s">
        <v>431</v>
      </c>
    </row>
    <row r="37" spans="1:2" ht="28.5" x14ac:dyDescent="0.25">
      <c r="A37" s="192" t="s">
        <v>434</v>
      </c>
      <c r="B37" s="190" t="s">
        <v>431</v>
      </c>
    </row>
    <row r="38" spans="1:2" x14ac:dyDescent="0.25">
      <c r="A38" s="190" t="s">
        <v>435</v>
      </c>
      <c r="B38" s="190" t="s">
        <v>431</v>
      </c>
    </row>
    <row r="39" spans="1:2" x14ac:dyDescent="0.25">
      <c r="A39" s="190" t="s">
        <v>436</v>
      </c>
      <c r="B39" s="190" t="s">
        <v>431</v>
      </c>
    </row>
    <row r="40" spans="1:2" x14ac:dyDescent="0.25">
      <c r="A40" s="190" t="s">
        <v>437</v>
      </c>
      <c r="B40" s="190" t="s">
        <v>431</v>
      </c>
    </row>
    <row r="41" spans="1:2" x14ac:dyDescent="0.25">
      <c r="A41" s="190" t="s">
        <v>438</v>
      </c>
      <c r="B41" s="190" t="s">
        <v>431</v>
      </c>
    </row>
    <row r="42" spans="1:2" ht="28.5" x14ac:dyDescent="0.25">
      <c r="A42" s="192" t="s">
        <v>439</v>
      </c>
      <c r="B42" s="190" t="s">
        <v>431</v>
      </c>
    </row>
    <row r="43" spans="1:2" x14ac:dyDescent="0.25">
      <c r="A43" s="190" t="s">
        <v>440</v>
      </c>
      <c r="B43" s="190" t="s">
        <v>431</v>
      </c>
    </row>
    <row r="44" spans="1:2" x14ac:dyDescent="0.25">
      <c r="A44" s="190" t="s">
        <v>436</v>
      </c>
      <c r="B44" s="190" t="s">
        <v>431</v>
      </c>
    </row>
    <row r="45" spans="1:2" x14ac:dyDescent="0.25">
      <c r="A45" s="190" t="s">
        <v>437</v>
      </c>
      <c r="B45" s="190" t="s">
        <v>431</v>
      </c>
    </row>
    <row r="46" spans="1:2" x14ac:dyDescent="0.25">
      <c r="A46" s="190" t="s">
        <v>438</v>
      </c>
      <c r="B46" s="190" t="s">
        <v>431</v>
      </c>
    </row>
    <row r="47" spans="1:2" ht="28.5" x14ac:dyDescent="0.25">
      <c r="A47" s="193" t="s">
        <v>441</v>
      </c>
      <c r="B47" s="190" t="s">
        <v>431</v>
      </c>
    </row>
    <row r="48" spans="1:2" x14ac:dyDescent="0.25">
      <c r="A48" s="194" t="s">
        <v>433</v>
      </c>
      <c r="B48" s="190"/>
    </row>
    <row r="49" spans="1:4" x14ac:dyDescent="0.25">
      <c r="A49" s="194" t="s">
        <v>442</v>
      </c>
      <c r="B49" s="190" t="s">
        <v>431</v>
      </c>
    </row>
    <row r="50" spans="1:4" x14ac:dyDescent="0.25">
      <c r="A50" s="194" t="s">
        <v>443</v>
      </c>
      <c r="B50" s="190" t="s">
        <v>431</v>
      </c>
    </row>
    <row r="51" spans="1:4" x14ac:dyDescent="0.25">
      <c r="A51" s="194" t="s">
        <v>444</v>
      </c>
      <c r="B51" s="190" t="s">
        <v>431</v>
      </c>
    </row>
    <row r="52" spans="1:4" x14ac:dyDescent="0.25">
      <c r="A52" s="186" t="s">
        <v>445</v>
      </c>
      <c r="B52" s="190" t="s">
        <v>431</v>
      </c>
    </row>
    <row r="53" spans="1:4" x14ac:dyDescent="0.25">
      <c r="A53" s="186" t="s">
        <v>446</v>
      </c>
      <c r="B53" s="190" t="s">
        <v>431</v>
      </c>
    </row>
    <row r="54" spans="1:4" x14ac:dyDescent="0.25">
      <c r="A54" s="186" t="s">
        <v>447</v>
      </c>
      <c r="B54" s="190" t="s">
        <v>431</v>
      </c>
    </row>
    <row r="55" spans="1:4" x14ac:dyDescent="0.25">
      <c r="A55" s="187" t="s">
        <v>448</v>
      </c>
      <c r="B55" s="190" t="s">
        <v>431</v>
      </c>
    </row>
    <row r="56" spans="1:4" ht="15.75" customHeight="1" x14ac:dyDescent="0.25">
      <c r="A56" s="195" t="s">
        <v>449</v>
      </c>
      <c r="B56" s="194"/>
      <c r="C56" s="355"/>
      <c r="D56" s="196"/>
    </row>
    <row r="57" spans="1:4" x14ac:dyDescent="0.25">
      <c r="A57" s="197" t="s">
        <v>450</v>
      </c>
      <c r="B57" s="190" t="s">
        <v>505</v>
      </c>
      <c r="C57" s="355"/>
      <c r="D57" s="196"/>
    </row>
    <row r="58" spans="1:4" ht="23.25" customHeight="1" x14ac:dyDescent="0.25">
      <c r="A58" s="197" t="s">
        <v>451</v>
      </c>
      <c r="B58" s="190" t="s">
        <v>431</v>
      </c>
      <c r="C58" s="355"/>
      <c r="D58" s="196"/>
    </row>
    <row r="59" spans="1:4" x14ac:dyDescent="0.25">
      <c r="A59" s="197" t="s">
        <v>452</v>
      </c>
      <c r="B59" s="190" t="s">
        <v>431</v>
      </c>
      <c r="C59" s="355"/>
      <c r="D59" s="196"/>
    </row>
    <row r="60" spans="1:4" x14ac:dyDescent="0.25">
      <c r="A60" s="197" t="s">
        <v>453</v>
      </c>
      <c r="B60" s="190" t="s">
        <v>431</v>
      </c>
      <c r="C60" s="355"/>
      <c r="D60" s="198"/>
    </row>
    <row r="61" spans="1:4" ht="32.25" customHeight="1" x14ac:dyDescent="0.25">
      <c r="A61" s="199" t="s">
        <v>454</v>
      </c>
      <c r="B61" s="190" t="s">
        <v>431</v>
      </c>
      <c r="C61" s="355"/>
      <c r="D61" s="198"/>
    </row>
    <row r="62" spans="1:4" ht="30" x14ac:dyDescent="0.25">
      <c r="A62" s="194" t="s">
        <v>455</v>
      </c>
      <c r="B62" s="190" t="s">
        <v>431</v>
      </c>
    </row>
    <row r="63" spans="1:4" ht="28.5" x14ac:dyDescent="0.25">
      <c r="A63" s="186" t="s">
        <v>456</v>
      </c>
      <c r="B63" s="190" t="s">
        <v>431</v>
      </c>
    </row>
    <row r="64" spans="1:4" x14ac:dyDescent="0.25">
      <c r="A64" s="194" t="s">
        <v>433</v>
      </c>
      <c r="B64" s="200"/>
    </row>
    <row r="65" spans="1:2" x14ac:dyDescent="0.25">
      <c r="A65" s="194" t="s">
        <v>457</v>
      </c>
      <c r="B65" s="190" t="s">
        <v>431</v>
      </c>
    </row>
    <row r="66" spans="1:2" x14ac:dyDescent="0.25">
      <c r="A66" s="194" t="s">
        <v>458</v>
      </c>
      <c r="B66" s="190" t="s">
        <v>431</v>
      </c>
    </row>
    <row r="67" spans="1:2" x14ac:dyDescent="0.25">
      <c r="A67" s="201" t="s">
        <v>459</v>
      </c>
      <c r="B67" s="202" t="s">
        <v>472</v>
      </c>
    </row>
    <row r="68" spans="1:2" x14ac:dyDescent="0.25">
      <c r="A68" s="186" t="s">
        <v>460</v>
      </c>
      <c r="B68" s="203" t="s">
        <v>548</v>
      </c>
    </row>
    <row r="69" spans="1:2" x14ac:dyDescent="0.25">
      <c r="A69" s="204" t="s">
        <v>461</v>
      </c>
      <c r="B69" s="203" t="s">
        <v>431</v>
      </c>
    </row>
    <row r="70" spans="1:2" x14ac:dyDescent="0.25">
      <c r="A70" s="204" t="s">
        <v>462</v>
      </c>
      <c r="B70" s="205" t="s">
        <v>426</v>
      </c>
    </row>
    <row r="71" spans="1:2" x14ac:dyDescent="0.25">
      <c r="A71" s="204" t="s">
        <v>463</v>
      </c>
      <c r="B71" s="205" t="s">
        <v>426</v>
      </c>
    </row>
    <row r="72" spans="1:2" ht="28.5" x14ac:dyDescent="0.25">
      <c r="A72" s="206" t="s">
        <v>464</v>
      </c>
      <c r="B72" s="200" t="s">
        <v>549</v>
      </c>
    </row>
    <row r="73" spans="1:2" ht="28.5" customHeight="1" x14ac:dyDescent="0.25">
      <c r="A73" s="193" t="s">
        <v>465</v>
      </c>
      <c r="B73" s="358" t="s">
        <v>466</v>
      </c>
    </row>
    <row r="74" spans="1:2" x14ac:dyDescent="0.25">
      <c r="A74" s="204" t="s">
        <v>467</v>
      </c>
      <c r="B74" s="358"/>
    </row>
    <row r="75" spans="1:2" x14ac:dyDescent="0.25">
      <c r="A75" s="204" t="s">
        <v>468</v>
      </c>
      <c r="B75" s="358"/>
    </row>
    <row r="76" spans="1:2" x14ac:dyDescent="0.25">
      <c r="A76" s="204" t="s">
        <v>469</v>
      </c>
      <c r="B76" s="358"/>
    </row>
    <row r="77" spans="1:2" x14ac:dyDescent="0.25">
      <c r="A77" s="204" t="s">
        <v>470</v>
      </c>
      <c r="B77" s="358"/>
    </row>
    <row r="78" spans="1:2" x14ac:dyDescent="0.25">
      <c r="A78" s="207" t="s">
        <v>471</v>
      </c>
      <c r="B78" s="35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1"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2026-04-21T13:20:15Z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