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96\"/>
    </mc:Choice>
  </mc:AlternateContent>
  <bookViews>
    <workbookView showHorizontalScroll="0" showVerticalScroll="0" xWindow="0" yWindow="0" windowWidth="288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l="1"/>
  <c r="B30" i="22" s="1"/>
  <c r="B29" i="22" s="1"/>
  <c r="A9" i="16" l="1"/>
  <c r="A5" i="14" l="1"/>
  <c r="A6" i="13"/>
  <c r="A15" i="19" l="1"/>
  <c r="A5" i="16" l="1"/>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<sst xmlns="http://schemas.openxmlformats.org/spreadsheetml/2006/main" count="1115" uniqueCount="583">
  <si>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</si>
  <si>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</si>
  <si>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</si>
  <si>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</si>
  <si>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</si>
  <si>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</si>
  <si>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</si>
  <si>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</si>
  <si>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</si>
  <si>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</si>
  <si>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</si>
  <si>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</si>
  <si>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</si>
  <si>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</si>
  <si>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</si>
  <si>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</si>
  <si>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</si>
  <si>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</si>
  <si>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</si>
  <si>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</si>
  <si>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</si>
  <si>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</si>
  <si>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</si>
  <si>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</si>
  <si>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</si>
  <si>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</si>
  <si>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</si>
  <si>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</si>
  <si>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</si>
  <si>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</si>
  <si>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</si>
  <si>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</si>
  <si>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</si>
  <si>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</si>
  <si>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</si>
  <si>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</si>
  <si>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</si>
  <si>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</si>
  <si>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</si>
  <si>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</si>
  <si>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</si>
  <si>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</si>
  <si>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</si>
  <si>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</si>
  <si>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</si>
  <si>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</si>
  <si>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</si>
  <si>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</si>
  <si>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</si>
  <si>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</si>
  <si>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</si>
  <si>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</si>
  <si>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</si>
  <si>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</si>
  <si>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</si>
  <si>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</si>
  <si>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</si>
  <si>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</si>
  <si>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</si>
  <si>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</si>
  <si>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</si>
  <si>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</si>
  <si>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</si>
  <si>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</si>
  <si>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</si>
  <si>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</si>
  <si>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</si>
  <si>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</si>
  <si>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</si>
  <si>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</si>
  <si>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</si>
  <si>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</si>
  <si>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</si>
  <si>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</si>
  <si>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</si>
  <si>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</si>
  <si>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</si>
  <si>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</si>
  <si>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</si>
  <si>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</si>
  <si>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</si>
  <si>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</si>
  <si>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</si>
  <si>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</si>
  <si>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</si>
  <si>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</si>
  <si>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</si>
  <si>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</si>
  <si>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</si>
  <si>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</si>
  <si>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</si>
  <si>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</si>
  <si>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</si>
  <si>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</si>
  <si>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</si>
  <si>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</si>
  <si>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</si>
  <si>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</si>
  <si>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</si>
  <si>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</si>
  <si>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</si>
  <si>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</si>
  <si>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</si>
  <si>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</si>
  <si>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</si>
  <si>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</si>
  <si>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</si>
  <si>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</si>
  <si>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</si>
  <si>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</si>
  <si>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</si>
  <si>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</si>
  <si>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</si>
  <si>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</si>
  <si>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</si>
  <si>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</si>
  <si>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</si>
  <si>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</si>
  <si>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</si>
  <si>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</si>
  <si>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</si>
  <si>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</si>
  <si>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</si>
  <si>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</si>
  <si>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</si>
  <si>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</si>
  <si>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</si>
  <si>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</si>
  <si>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</si>
  <si>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</si>
  <si>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</si>
  <si>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</si>
  <si>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</si>
  <si>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</si>
  <si>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</si>
  <si>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</si>
  <si>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</si>
  <si>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</si>
  <si>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</si>
  <si>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</si>
  <si>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</si>
  <si>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</si>
  <si>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</si>
  <si>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</si>
  <si>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</si>
  <si>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</si>
  <si>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</si>
  <si>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</si>
  <si>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</si>
  <si>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</si>
  <si>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</si>
  <si>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</si>
  <si>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</si>
  <si>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</si>
  <si>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</si>
  <si>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</si>
  <si>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</si>
  <si>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</si>
  <si>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</si>
  <si>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</si>
  <si>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</si>
  <si>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</si>
  <si>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</si>
  <si>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</si>
  <si>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</si>
  <si>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</si>
  <si>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</si>
  <si>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</si>
  <si>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</si>
  <si>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</si>
  <si>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</si>
  <si>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</si>
  <si>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</si>
  <si>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</si>
  <si>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</si>
  <si>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</si>
  <si>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</si>
  <si>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</si>
  <si>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</si>
  <si>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</si>
  <si>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</si>
  <si>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</si>
  <si>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</si>
  <si>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</si>
  <si>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</si>
  <si>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</si>
  <si>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</si>
  <si>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</si>
  <si>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</si>
  <si>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</si>
  <si>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</si>
  <si>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</si>
  <si>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</si>
  <si>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</si>
  <si>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</si>
  <si>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</si>
  <si>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</si>
  <si>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</si>
  <si>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</si>
  <si>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</si>
  <si>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</si>
  <si>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</si>
  <si>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</si>
  <si>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</si>
  <si>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</si>
  <si>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</si>
  <si>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</si>
  <si>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</si>
  <si>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</si>
  <si>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</si>
  <si>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</si>
  <si>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</si>
  <si>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</si>
  <si>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</si>
  <si>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</si>
  <si>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</si>
  <si>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</si>
  <si>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</si>
  <si>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</si>
  <si>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</si>
  <si>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</si>
  <si>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</si>
  <si>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</si>
  <si>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</si>
  <si>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</si>
  <si>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</si>
  <si>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</si>
  <si>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</si>
  <si>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</si>
  <si>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</si>
  <si>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</si>
  <si>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</si>
  <si>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</si>
  <si>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</si>
  <si>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</si>
  <si>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</si>
  <si>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</si>
  <si>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</si>
  <si>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</si>
  <si>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</si>
  <si>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</si>
  <si>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</si>
  <si>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</si>
  <si>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</si>
  <si>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</si>
  <si>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</si>
  <si>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</si>
  <si>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</si>
  <si>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</si>
  <si>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</si>
  <si>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</si>
  <si>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</si>
  <si>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</si>
  <si>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</si>
  <si>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</si>
  <si>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</si>
  <si>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</si>
  <si>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</si>
  <si>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</si>
  <si>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</si>
  <si>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</si>
  <si>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</si>
  <si>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</si>
  <si>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</si>
  <si>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</si>
  <si>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</si>
  <si>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</si>
  <si>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</si>
  <si>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</si>
  <si>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</si>
  <si>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</si>
  <si>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</si>
  <si>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</si>
  <si>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</si>
  <si>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</si>
  <si>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</si>
  <si>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</si>
  <si>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</si>
  <si>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</si>
  <si>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</si>
  <si>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</si>
  <si>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</si>
  <si>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</si>
  <si>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</si>
  <si>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</si>
  <si>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</si>
  <si>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</si>
  <si>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</si>
  <si>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</si>
  <si>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</si>
  <si>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</si>
  <si>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</si>
  <si>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</si>
  <si>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</si>
  <si>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</si>
  <si>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</si>
  <si>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</si>
  <si>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</si>
  <si>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</si>
  <si>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</si>
  <si>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</si>
  <si>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</si>
  <si>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</si>
  <si>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</si>
  <si>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</si>
  <si>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</si>
  <si>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</si>
  <si>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</si>
  <si>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</si>
  <si>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</si>
  <si>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</si>
  <si>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</si>
  <si>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</si>
  <si>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</si>
  <si>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</si>
  <si>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</si>
  <si>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</si>
  <si>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</si>
  <si>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</si>
  <si>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</si>
  <si>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</si>
  <si>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</si>
  <si>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</si>
  <si>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</si>
  <si>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</si>
  <si>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</si>
  <si>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</si>
  <si>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</si>
  <si>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</si>
  <si>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</si>
  <si>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</si>
  <si>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</si>
  <si>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</si>
  <si>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</si>
  <si>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</si>
  <si>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</si>
  <si>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</si>
  <si>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</si>
  <si>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</si>
  <si>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</si>
  <si>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</si>
  <si>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</si>
  <si>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</si>
  <si>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</si>
  <si>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</si>
  <si>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</si>
  <si>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</si>
  <si>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</si>
  <si>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</si>
  <si>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</si>
  <si>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</si>
  <si>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</si>
  <si>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</si>
  <si>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</si>
  <si>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</si>
  <si>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</si>
  <si>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</si>
  <si>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</si>
  <si>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</si>
  <si>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</si>
  <si>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</si>
  <si>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</si>
  <si>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</si>
  <si>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</si>
  <si>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</si>
  <si>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</si>
  <si>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</si>
  <si>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</si>
  <si>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</si>
  <si>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</si>
  <si>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</si>
  <si>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</si>
  <si>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</si>
  <si>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</si>
  <si>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</si>
  <si>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</si>
  <si>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</si>
  <si>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</si>
  <si>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</si>
  <si>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</si>
  <si>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</si>
  <si>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</si>
  <si>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</si>
  <si>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</si>
  <si>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</si>
  <si>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</si>
  <si>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</si>
  <si>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</si>
  <si>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</si>
  <si>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</si>
  <si>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</si>
  <si>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</si>
  <si>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</si>
  <si>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</si>
  <si>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</si>
  <si>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</si>
  <si>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</si>
  <si>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</si>
  <si>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</si>
  <si>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</si>
  <si>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</si>
  <si>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</si>
  <si>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</si>
  <si>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</si>
  <si>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</si>
  <si>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</si>
  <si>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</si>
  <si>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</si>
  <si>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</si>
  <si>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</si>
  <si>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</si>
  <si>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</si>
  <si>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</si>
  <si>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</si>
  <si>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</si>
  <si>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</si>
  <si>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</si>
  <si>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</si>
  <si>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</si>
  <si>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</si>
  <si>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</si>
  <si>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</si>
  <si>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</si>
  <si>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</si>
  <si>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</si>
  <si>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</si>
  <si>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</si>
  <si>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</si>
  <si>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</si>
  <si>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</si>
  <si>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</si>
  <si>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</si>
  <si>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</si>
  <si>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</si>
  <si>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</si>
  <si>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</si>
  <si>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</si>
  <si>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</si>
  <si>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</si>
  <si>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</si>
  <si>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</si>
  <si>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</si>
  <si>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</si>
  <si>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</si>
  <si>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</si>
  <si>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</si>
  <si>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</si>
  <si>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</si>
  <si>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</si>
  <si>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</si>
  <si>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</si>
  <si>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</si>
  <si>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</si>
  <si>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</si>
  <si>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</si>
  <si>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</si>
  <si>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</si>
  <si>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</si>
  <si>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</si>
  <si>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</si>
  <si>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</si>
  <si>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</si>
  <si>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</si>
  <si>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</si>
  <si>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</si>
  <si>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</si>
  <si>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</si>
  <si>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</si>
  <si>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</si>
  <si>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</si>
  <si>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Северо-Хохряковская</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</si>
  <si>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</si>
  <si>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</si>
  <si>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</si>
  <si>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</si>
  <si>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</si>
  <si>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</si>
  <si>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</si>
  <si>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</si>
  <si>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</si>
  <si>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</si>
  <si>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</si>
  <si>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</si>
  <si>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</si>
  <si>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</si>
  <si>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</si>
  <si>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</si>
  <si>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</si>
  <si>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</si>
  <si>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</si>
  <si>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</si>
  <si>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</si>
  <si>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</si>
  <si>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</si>
  <si>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</si>
  <si>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</si>
  <si>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</si>
  <si>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</si>
  <si>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</si>
  <si>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</si>
  <si>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</si>
  <si>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</si>
  <si>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</si>
  <si>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</si>
  <si>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</si>
  <si>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</si>
  <si>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</si>
  <si>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</si>
  <si>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</si>
  <si>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</si>
  <si>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</si>
  <si>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</si>
  <si>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</si>
  <si>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</si>
  <si>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</si>
  <si>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</si>
  <si>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</si>
  <si>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</si>
  <si>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</si>
  <si>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</si>
  <si>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</si>
  <si>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</si>
  <si>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</si>
  <si>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</si>
  <si>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</si>
  <si>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</si>
  <si>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</si>
  <si>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</si>
  <si>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</si>
  <si>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</si>
  <si>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</si>
  <si>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</si>
  <si>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</si>
  <si>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</si>
  <si>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</si>
  <si>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</si>
  <si>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</si>
  <si>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Реконструкция</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</si>
  <si>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</si>
  <si>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</si>
  <si>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</si>
  <si>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</si>
  <si>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</si>
  <si>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данного инвестиционного проекта планируется осуществить замену  оборудования телемеханики на ПС 110 кВ Северо-Хохряковская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</si>
  <si>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</si>
  <si>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</si>
  <si>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</si>
  <si>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</si>
  <si>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</si>
  <si>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</si>
  <si>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</si>
  <si>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</si>
  <si>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</si>
  <si>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</si>
  <si>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</si>
  <si>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</si>
  <si>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</si>
  <si>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</si>
  <si>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</si>
  <si>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</si>
  <si>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</si>
  <si>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</si>
  <si>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</si>
  <si>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</si>
  <si>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</si>
  <si>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</si>
  <si>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41 7852,3тыс. руб. / шт</t>
  </si>
  <si>
    <t>Год 2028</t>
  </si>
  <si>
    <t>С</t>
  </si>
  <si>
    <t>Год 2029</t>
  </si>
  <si>
    <t>+</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</si>
  <si>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</si>
  <si>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</si>
  <si>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Приказ № 1 от 17.01.2025</t>
  </si>
  <si>
    <t>01.05.2027-30.06.2027</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</si>
  <si>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</si>
  <si>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</si>
  <si>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</si>
  <si>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</si>
  <si>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</si>
  <si>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</si>
  <si>
    <t>Реализация программы ССПИ на период 2026-2030 от 10.02.2026.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</si>
  <si>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период 2026-2030 от 10.02.2026.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</si>
</sst>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33" xfId="1" applyFont="1" applyFill="1" applyBorder="1" applyAlignment="1">
      <alignment vertical="center" wrapText="1"/>
    </xf>
    <xf numFmtId="0" fontId="15" fillId="0" borderId="0" xfId="1" applyFont="1" applyFill="1"/>
    <xf numFmtId="0" fontId="11" fillId="0" borderId="0" xfId="1" applyFont="1" applyFill="1" applyBorder="1" applyAlignment="1">
      <alignment horizontal="center" vertical="center"/>
    </xf>
    <xf numFmtId="0" fontId="67" fillId="0" borderId="0" xfId="50" applyFont="1" applyFill="1" applyBorder="1" applyAlignment="1">
      <alignment horizontal="center" vertical="center"/>
    </xf>
    <xf numFmtId="0" fontId="65" fillId="0" borderId="23" xfId="50" applyFont="1" applyFill="1" applyBorder="1" applyAlignment="1">
      <alignment horizontal="center"/>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Fill="1" applyBorder="1" applyAlignment="1">
      <alignment horizontal="center" vertic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2"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6" fillId="0" borderId="0" xfId="50" applyFont="1" applyFill="1"/>
    <xf numFmtId="0" fontId="67" fillId="0" borderId="0" xfId="50" applyFont="1" applyFill="1"/>
    <xf numFmtId="0" fontId="67" fillId="0" borderId="0" xfId="50" applyFont="1" applyFill="1" applyBorder="1" applyAlignment="1">
      <alignment vertical="center"/>
    </xf>
    <xf numFmtId="0" fontId="67" fillId="0" borderId="0" xfId="50" applyFont="1" applyFill="1" applyBorder="1"/>
    <xf numFmtId="0" fontId="67" fillId="0" borderId="0" xfId="50" applyFont="1" applyFill="1" applyBorder="1" applyAlignment="1"/>
    <xf numFmtId="0" fontId="66" fillId="0" borderId="0" xfId="50" applyFont="1" applyFill="1" applyBorder="1"/>
    <xf numFmtId="0" fontId="67" fillId="0" borderId="0" xfId="50" applyFont="1" applyFill="1" applyAlignment="1">
      <alignment vertical="center"/>
    </xf>
    <xf numFmtId="0" fontId="69" fillId="0" borderId="0" xfId="50" applyFont="1" applyFill="1"/>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49" fontId="66" fillId="0" borderId="0" xfId="50" applyNumberFormat="1" applyFont="1" applyFill="1"/>
    <xf numFmtId="49" fontId="67" fillId="0" borderId="0" xfId="50" applyNumberFormat="1" applyFont="1" applyFill="1" applyAlignment="1">
      <alignment vertical="center"/>
    </xf>
    <xf numFmtId="49" fontId="66"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8" fontId="41" fillId="0" borderId="51"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0" fontId="41" fillId="0" borderId="33" xfId="71"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0" fontId="43" fillId="0" borderId="0" xfId="52" applyFont="1" applyAlignment="1"/>
    <xf numFmtId="0" fontId="11" fillId="0" borderId="0" xfId="2" applyFont="1"/>
    <xf numFmtId="0" fontId="43" fillId="0" borderId="54"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Fill="1" applyBorder="1" applyAlignment="1">
      <alignment vertical="center"/>
    </xf>
    <xf numFmtId="0" fontId="67" fillId="0" borderId="1" xfId="50" applyFont="1" applyFill="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5" fillId="0" borderId="47" xfId="50" applyFont="1" applyFill="1" applyBorder="1" applyAlignment="1">
      <alignment vertical="center"/>
    </xf>
    <xf numFmtId="0" fontId="65" fillId="0" borderId="48" xfId="50" applyFont="1" applyFill="1" applyBorder="1" applyAlignment="1">
      <alignment vertical="center"/>
    </xf>
    <xf numFmtId="0" fontId="65" fillId="0" borderId="49" xfId="50" applyFont="1" applyFill="1" applyBorder="1" applyAlignment="1">
      <alignment vertical="center"/>
    </xf>
    <xf numFmtId="0" fontId="65" fillId="0" borderId="23" xfId="50" applyFont="1" applyFill="1" applyBorder="1" applyAlignment="1">
      <alignment horizontal="center"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7" fillId="0" borderId="27" xfId="50" applyFont="1" applyFill="1" applyBorder="1" applyAlignment="1">
      <alignment horizontal="center" vertical="center"/>
    </xf>
    <xf numFmtId="0" fontId="65" fillId="0" borderId="46"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7" fillId="0" borderId="24" xfId="50" applyFont="1" applyFill="1" applyBorder="1" applyAlignment="1">
      <alignment vertical="center"/>
    </xf>
    <xf numFmtId="0" fontId="67" fillId="0" borderId="23" xfId="50" applyFont="1" applyFill="1" applyBorder="1" applyAlignment="1">
      <alignment vertical="center"/>
    </xf>
    <xf numFmtId="0" fontId="67" fillId="0" borderId="23" xfId="50" applyFont="1" applyFill="1" applyBorder="1" applyAlignment="1">
      <alignment horizontal="center" vertical="center"/>
    </xf>
    <xf numFmtId="0" fontId="67" fillId="0" borderId="46" xfId="50" applyFont="1" applyFill="1" applyBorder="1" applyAlignment="1">
      <alignment vertical="center"/>
    </xf>
    <xf numFmtId="0" fontId="67" fillId="0" borderId="2" xfId="50" applyFont="1" applyFill="1" applyBorder="1" applyAlignment="1">
      <alignment vertical="center"/>
    </xf>
    <xf numFmtId="0" fontId="67" fillId="0" borderId="2" xfId="50" applyFont="1" applyFill="1" applyBorder="1" applyAlignment="1">
      <alignment horizontal="center" vertical="center"/>
    </xf>
    <xf numFmtId="0" fontId="67" fillId="0" borderId="43" xfId="50" applyFont="1" applyFill="1" applyBorder="1" applyAlignment="1">
      <alignment vertical="center"/>
    </xf>
    <xf numFmtId="0" fontId="67" fillId="0" borderId="6" xfId="50" applyFont="1" applyFill="1" applyBorder="1" applyAlignment="1">
      <alignment vertical="center"/>
    </xf>
    <xf numFmtId="0" fontId="67" fillId="0" borderId="6" xfId="50" applyFont="1" applyFill="1" applyBorder="1" applyAlignment="1">
      <alignment horizontal="center" vertical="center"/>
    </xf>
    <xf numFmtId="0" fontId="67" fillId="0" borderId="29" xfId="50" applyFont="1" applyFill="1" applyBorder="1" applyAlignment="1">
      <alignment horizontal="left" vertical="center"/>
    </xf>
    <xf numFmtId="0" fontId="67" fillId="0" borderId="44" xfId="50" applyFont="1" applyFill="1" applyBorder="1" applyAlignment="1">
      <alignment horizontal="left" vertical="center"/>
    </xf>
    <xf numFmtId="0" fontId="67" fillId="0" borderId="45" xfId="50" applyFont="1" applyFill="1" applyBorder="1" applyAlignment="1">
      <alignment horizontal="left" vertical="center"/>
    </xf>
    <xf numFmtId="0" fontId="67" fillId="0" borderId="28" xfId="50" applyFont="1" applyFill="1" applyBorder="1" applyAlignment="1">
      <alignment vertical="center"/>
    </xf>
    <xf numFmtId="0" fontId="67" fillId="0" borderId="27" xfId="50" applyFont="1" applyFill="1" applyBorder="1" applyAlignment="1">
      <alignment vertical="center"/>
    </xf>
    <xf numFmtId="0" fontId="67" fillId="0" borderId="30" xfId="50" applyFont="1" applyFill="1" applyBorder="1" applyAlignment="1">
      <alignment vertical="center"/>
    </xf>
    <xf numFmtId="0" fontId="67" fillId="0" borderId="41" xfId="50" applyFont="1" applyFill="1" applyBorder="1" applyAlignment="1">
      <alignment vertical="center"/>
    </xf>
    <xf numFmtId="0" fontId="67" fillId="0" borderId="42" xfId="50" applyFont="1" applyFill="1" applyBorder="1" applyAlignment="1">
      <alignment vertical="center"/>
    </xf>
    <xf numFmtId="0" fontId="68" fillId="0" borderId="1" xfId="50" applyFont="1" applyFill="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7" fillId="0" borderId="32" xfId="50" applyFont="1" applyFill="1" applyBorder="1" applyAlignment="1">
      <alignment vertical="center"/>
    </xf>
    <xf numFmtId="0" fontId="67" fillId="0" borderId="31" xfId="50" applyFont="1" applyFill="1" applyBorder="1" applyAlignment="1">
      <alignment vertical="center"/>
    </xf>
    <xf numFmtId="0" fontId="67" fillId="0" borderId="40" xfId="50" applyFont="1" applyFill="1" applyBorder="1" applyAlignment="1">
      <alignment vertical="center"/>
    </xf>
    <xf numFmtId="0" fontId="6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5" fillId="0" borderId="31" xfId="50" applyFont="1" applyFill="1" applyBorder="1" applyAlignment="1">
      <alignment horizontal="center" vertical="center"/>
    </xf>
    <xf numFmtId="0" fontId="65" fillId="0" borderId="20" xfId="50" applyFont="1" applyFill="1" applyBorder="1" applyAlignment="1">
      <alignment horizontal="center"/>
    </xf>
    <xf numFmtId="0" fontId="67" fillId="0" borderId="0" xfId="50" applyFont="1" applyFill="1" applyAlignment="1"/>
    <xf numFmtId="0" fontId="43"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90" zoomScaleNormal="100" zoomScaleSheetLayoutView="90"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4" width="21.28515625" style="126" customWidth="1"/>
    <col min="5" max="5" width="25.7109375" style="126" customWidth="1"/>
    <col min="6" max="6" width="20" style="124" customWidth="1"/>
    <col min="7" max="7" width="25.5703125" style="124" customWidth="1"/>
    <col min="8" max="8" width="16.42578125" style="124" customWidth="1"/>
    <col min="9" max="16384" width="9.140625" style="124"/>
  </cols>
  <sheetData>
    <row r="1" spans="1:21" s="2" customFormat="1" ht="18.75" customHeight="1" x14ac:dyDescent="0.2">
      <c r="A1" s="72"/>
      <c r="C1" s="100" t="s">
        <v>69</v>
      </c>
      <c r="D1" s="101"/>
      <c r="E1" s="102"/>
    </row>
    <row r="2" spans="1:21" s="2" customFormat="1" ht="18.75" customHeight="1" x14ac:dyDescent="0.3">
      <c r="A2" s="72"/>
      <c r="C2" s="103" t="s">
        <v>10</v>
      </c>
      <c r="D2" s="101"/>
      <c r="E2" s="102"/>
    </row>
    <row r="3" spans="1:21" s="2" customFormat="1" ht="18.75" x14ac:dyDescent="0.3">
      <c r="A3" s="104"/>
      <c r="C3" s="103" t="s">
        <v>68</v>
      </c>
      <c r="D3" s="64"/>
      <c r="E3" s="102"/>
    </row>
    <row r="4" spans="1:21" s="2" customFormat="1" ht="18.75" x14ac:dyDescent="0.3">
      <c r="A4" s="104"/>
      <c r="D4" s="64"/>
      <c r="E4" s="102"/>
      <c r="G4" s="103"/>
    </row>
    <row r="5" spans="1:21" s="2" customFormat="1" ht="15.75" x14ac:dyDescent="0.25">
      <c r="A5" s="262" t="s">
        <v>576</v>
      </c>
      <c r="B5" s="262"/>
      <c r="C5" s="262"/>
      <c r="D5" s="64"/>
      <c r="E5" s="56"/>
      <c r="F5" s="52"/>
      <c r="G5" s="52"/>
      <c r="H5" s="52"/>
      <c r="I5" s="52"/>
    </row>
    <row r="6" spans="1:21" s="2" customFormat="1" ht="18.75" x14ac:dyDescent="0.3">
      <c r="A6" s="104"/>
      <c r="D6" s="64"/>
      <c r="E6" s="102"/>
      <c r="G6" s="103"/>
    </row>
    <row r="7" spans="1:21" s="2" customFormat="1" ht="18.75" x14ac:dyDescent="0.2">
      <c r="A7" s="266" t="s">
        <v>9</v>
      </c>
      <c r="B7" s="266"/>
      <c r="C7" s="266"/>
      <c r="D7" s="64"/>
      <c r="E7" s="102"/>
      <c r="F7" s="105"/>
      <c r="G7" s="105"/>
      <c r="H7" s="105"/>
      <c r="I7" s="105"/>
      <c r="J7" s="105"/>
      <c r="K7" s="105"/>
      <c r="L7" s="105"/>
      <c r="M7" s="105"/>
      <c r="N7" s="105"/>
      <c r="O7" s="105"/>
      <c r="P7" s="105"/>
      <c r="Q7" s="105"/>
      <c r="R7" s="105"/>
      <c r="S7" s="105"/>
      <c r="T7" s="105"/>
      <c r="U7" s="105"/>
    </row>
    <row r="8" spans="1:21" s="2" customFormat="1" ht="18.75" x14ac:dyDescent="0.2">
      <c r="A8" s="106"/>
      <c r="B8" s="106"/>
      <c r="C8" s="106"/>
      <c r="D8" s="64"/>
      <c r="E8" s="102"/>
      <c r="F8" s="106"/>
      <c r="G8" s="106"/>
      <c r="H8" s="105"/>
      <c r="I8" s="105"/>
      <c r="J8" s="105"/>
      <c r="K8" s="105"/>
      <c r="L8" s="105"/>
      <c r="M8" s="105"/>
      <c r="N8" s="105"/>
      <c r="O8" s="105"/>
      <c r="P8" s="105"/>
      <c r="Q8" s="105"/>
      <c r="R8" s="105"/>
      <c r="S8" s="105"/>
      <c r="T8" s="105"/>
      <c r="U8" s="105"/>
    </row>
    <row r="9" spans="1:21" s="2" customFormat="1" ht="23.25" customHeight="1" x14ac:dyDescent="0.2">
      <c r="A9" s="267" t="s">
        <v>472</v>
      </c>
      <c r="B9" s="267"/>
      <c r="C9" s="267"/>
      <c r="D9" s="64"/>
      <c r="E9" s="102"/>
      <c r="F9" s="70"/>
      <c r="G9" s="70"/>
      <c r="H9" s="105"/>
      <c r="I9" s="105"/>
      <c r="J9" s="105"/>
      <c r="K9" s="105"/>
      <c r="L9" s="105"/>
      <c r="M9" s="105"/>
      <c r="N9" s="105"/>
      <c r="O9" s="105"/>
      <c r="P9" s="105"/>
      <c r="Q9" s="105"/>
      <c r="R9" s="105"/>
      <c r="S9" s="105"/>
      <c r="T9" s="105"/>
      <c r="U9" s="105"/>
    </row>
    <row r="10" spans="1:21" s="2" customFormat="1" ht="18.75" x14ac:dyDescent="0.2">
      <c r="A10" s="263" t="s">
        <v>8</v>
      </c>
      <c r="B10" s="263"/>
      <c r="C10" s="263"/>
      <c r="D10" s="64"/>
      <c r="E10" s="107"/>
      <c r="F10" s="108"/>
      <c r="G10" s="108"/>
      <c r="H10" s="105"/>
      <c r="I10" s="105"/>
      <c r="J10" s="105"/>
      <c r="K10" s="105"/>
      <c r="L10" s="105"/>
      <c r="M10" s="105"/>
      <c r="N10" s="105"/>
      <c r="O10" s="105"/>
      <c r="P10" s="105"/>
      <c r="Q10" s="105"/>
      <c r="R10" s="105"/>
      <c r="S10" s="105"/>
      <c r="T10" s="105"/>
      <c r="U10" s="105"/>
    </row>
    <row r="11" spans="1:21" s="2" customFormat="1" ht="18.75" x14ac:dyDescent="0.2">
      <c r="A11" s="106"/>
      <c r="B11" s="106"/>
      <c r="C11" s="106"/>
      <c r="D11" s="64"/>
      <c r="E11" s="109"/>
      <c r="F11" s="106"/>
      <c r="G11" s="106"/>
      <c r="H11" s="105"/>
      <c r="I11" s="105"/>
      <c r="J11" s="105"/>
      <c r="K11" s="105"/>
      <c r="L11" s="105"/>
      <c r="M11" s="105"/>
      <c r="N11" s="105"/>
      <c r="O11" s="105"/>
      <c r="P11" s="105"/>
      <c r="Q11" s="105"/>
      <c r="R11" s="105"/>
      <c r="S11" s="105"/>
      <c r="T11" s="105"/>
      <c r="U11" s="105"/>
    </row>
    <row r="12" spans="1:21" s="2" customFormat="1" ht="18.75" x14ac:dyDescent="0.2">
      <c r="A12" s="267" t="s">
        <v>475</v>
      </c>
      <c r="B12" s="267"/>
      <c r="C12" s="267"/>
      <c r="D12" s="64"/>
      <c r="E12" s="110"/>
      <c r="F12" s="70"/>
      <c r="G12" s="70"/>
      <c r="H12" s="105"/>
      <c r="I12" s="105"/>
      <c r="J12" s="105"/>
      <c r="K12" s="105"/>
      <c r="L12" s="105"/>
      <c r="M12" s="105"/>
      <c r="N12" s="105"/>
      <c r="O12" s="105"/>
      <c r="P12" s="105"/>
      <c r="Q12" s="105"/>
      <c r="R12" s="105"/>
      <c r="S12" s="105"/>
      <c r="T12" s="105"/>
      <c r="U12" s="105"/>
    </row>
    <row r="13" spans="1:21" s="2" customFormat="1" ht="18.75" x14ac:dyDescent="0.2">
      <c r="A13" s="263" t="s">
        <v>7</v>
      </c>
      <c r="B13" s="263"/>
      <c r="C13" s="263"/>
      <c r="D13" s="64"/>
      <c r="E13" s="107"/>
      <c r="F13" s="108"/>
      <c r="G13" s="108"/>
      <c r="H13" s="105"/>
      <c r="I13" s="105"/>
      <c r="J13" s="105"/>
      <c r="K13" s="105"/>
      <c r="L13" s="105"/>
      <c r="M13" s="105"/>
      <c r="N13" s="105"/>
      <c r="O13" s="105"/>
      <c r="P13" s="105"/>
      <c r="Q13" s="105"/>
      <c r="R13" s="105"/>
      <c r="S13" s="105"/>
      <c r="T13" s="105"/>
      <c r="U13" s="105"/>
    </row>
    <row r="14" spans="1:21" s="111" customFormat="1" ht="15.75" customHeight="1" x14ac:dyDescent="0.2">
      <c r="A14" s="78"/>
      <c r="B14" s="78"/>
      <c r="C14" s="78"/>
      <c r="D14" s="64"/>
      <c r="E14" s="57"/>
      <c r="F14" s="78"/>
      <c r="G14" s="78"/>
      <c r="H14" s="78"/>
      <c r="I14" s="78"/>
      <c r="J14" s="78"/>
      <c r="K14" s="78"/>
      <c r="L14" s="78"/>
      <c r="M14" s="78"/>
      <c r="N14" s="78"/>
      <c r="O14" s="78"/>
      <c r="P14" s="78"/>
      <c r="Q14" s="78"/>
      <c r="R14" s="78"/>
      <c r="S14" s="78"/>
      <c r="T14" s="78"/>
      <c r="U14" s="78"/>
    </row>
    <row r="15" spans="1:21" s="112" customFormat="1" ht="45.75" customHeight="1" x14ac:dyDescent="0.2">
      <c r="A15" s="268" t="s">
        <v>470</v>
      </c>
      <c r="B15" s="268"/>
      <c r="C15" s="268"/>
      <c r="D15" s="64"/>
      <c r="E15" s="110"/>
      <c r="F15" s="70"/>
      <c r="G15" s="70"/>
      <c r="H15" s="70"/>
      <c r="I15" s="70"/>
      <c r="J15" s="70"/>
      <c r="K15" s="70"/>
      <c r="L15" s="70"/>
      <c r="M15" s="70"/>
      <c r="N15" s="70"/>
      <c r="O15" s="70"/>
      <c r="P15" s="70"/>
      <c r="Q15" s="70"/>
      <c r="R15" s="70"/>
      <c r="S15" s="70"/>
      <c r="T15" s="70"/>
      <c r="U15" s="70"/>
    </row>
    <row r="16" spans="1:21" s="112" customFormat="1" ht="15" customHeight="1" x14ac:dyDescent="0.2">
      <c r="A16" s="263" t="s">
        <v>6</v>
      </c>
      <c r="B16" s="263"/>
      <c r="C16" s="263"/>
      <c r="D16" s="64"/>
      <c r="E16" s="107"/>
      <c r="F16" s="108"/>
      <c r="G16" s="108"/>
      <c r="H16" s="108"/>
      <c r="I16" s="108"/>
      <c r="J16" s="108"/>
      <c r="K16" s="108"/>
      <c r="L16" s="108"/>
      <c r="M16" s="108"/>
      <c r="N16" s="108"/>
      <c r="O16" s="108"/>
      <c r="P16" s="108"/>
      <c r="Q16" s="108"/>
      <c r="R16" s="108"/>
      <c r="S16" s="108"/>
      <c r="T16" s="108"/>
      <c r="U16" s="108"/>
    </row>
    <row r="17" spans="1:21" s="112" customFormat="1" ht="15" customHeight="1" x14ac:dyDescent="0.2">
      <c r="A17" s="113"/>
      <c r="B17" s="113"/>
      <c r="C17" s="113"/>
      <c r="D17" s="114"/>
      <c r="E17" s="114"/>
      <c r="F17" s="113"/>
      <c r="G17" s="113"/>
      <c r="H17" s="113"/>
      <c r="I17" s="113"/>
      <c r="J17" s="113"/>
      <c r="K17" s="113"/>
      <c r="L17" s="113"/>
      <c r="M17" s="113"/>
      <c r="N17" s="113"/>
      <c r="O17" s="113"/>
      <c r="P17" s="113"/>
      <c r="Q17" s="113"/>
      <c r="R17" s="113"/>
    </row>
    <row r="18" spans="1:21" s="112" customFormat="1" ht="15" customHeight="1" x14ac:dyDescent="0.2">
      <c r="A18" s="264" t="s">
        <v>437</v>
      </c>
      <c r="B18" s="265"/>
      <c r="C18" s="265"/>
      <c r="D18" s="115"/>
      <c r="E18" s="115"/>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7"/>
      <c r="E19" s="107"/>
      <c r="F19" s="108"/>
      <c r="G19" s="108"/>
      <c r="H19" s="113"/>
      <c r="I19" s="113"/>
      <c r="J19" s="113"/>
      <c r="K19" s="113"/>
      <c r="L19" s="113"/>
      <c r="M19" s="113"/>
      <c r="N19" s="113"/>
      <c r="O19" s="113"/>
      <c r="P19" s="113"/>
      <c r="Q19" s="113"/>
      <c r="R19" s="113"/>
    </row>
    <row r="20" spans="1:21" s="112" customFormat="1" ht="39.75" customHeight="1" x14ac:dyDescent="0.2">
      <c r="A20" s="117" t="s">
        <v>5</v>
      </c>
      <c r="B20" s="118" t="s">
        <v>67</v>
      </c>
      <c r="C20" s="118" t="s">
        <v>66</v>
      </c>
      <c r="D20" s="64"/>
      <c r="E20" s="64"/>
      <c r="F20" s="119"/>
      <c r="G20" s="119"/>
      <c r="H20" s="78"/>
      <c r="I20" s="78"/>
      <c r="J20" s="78"/>
      <c r="K20" s="78"/>
      <c r="L20" s="78"/>
      <c r="M20" s="78"/>
      <c r="N20" s="78"/>
      <c r="O20" s="78"/>
      <c r="P20" s="78"/>
      <c r="Q20" s="78"/>
      <c r="R20" s="78"/>
      <c r="S20" s="120"/>
      <c r="T20" s="120"/>
      <c r="U20" s="120"/>
    </row>
    <row r="21" spans="1:21" s="112" customFormat="1" ht="16.5" customHeight="1" x14ac:dyDescent="0.2">
      <c r="A21" s="58">
        <v>1</v>
      </c>
      <c r="B21" s="118">
        <v>2</v>
      </c>
      <c r="C21" s="118">
        <v>3</v>
      </c>
      <c r="D21" s="64"/>
      <c r="E21" s="64"/>
      <c r="F21" s="119"/>
      <c r="G21" s="119"/>
      <c r="H21" s="78"/>
      <c r="I21" s="78"/>
      <c r="J21" s="78"/>
      <c r="K21" s="78"/>
      <c r="L21" s="78"/>
      <c r="M21" s="78"/>
      <c r="N21" s="78"/>
      <c r="O21" s="78"/>
      <c r="P21" s="78"/>
      <c r="Q21" s="78"/>
      <c r="R21" s="78"/>
      <c r="S21" s="120"/>
      <c r="T21" s="120"/>
      <c r="U21" s="120"/>
    </row>
    <row r="22" spans="1:21" s="112" customFormat="1" ht="46.5" customHeight="1" x14ac:dyDescent="0.2">
      <c r="A22" s="4" t="s">
        <v>65</v>
      </c>
      <c r="B22" s="121" t="s">
        <v>294</v>
      </c>
      <c r="C22" s="58" t="s">
        <v>468</v>
      </c>
      <c r="D22" s="64"/>
      <c r="E22" s="64"/>
      <c r="F22" s="119"/>
      <c r="G22" s="119"/>
      <c r="H22" s="78"/>
      <c r="I22" s="78"/>
      <c r="J22" s="78"/>
      <c r="K22" s="78"/>
      <c r="L22" s="78"/>
      <c r="M22" s="78"/>
      <c r="N22" s="78"/>
      <c r="O22" s="78"/>
      <c r="P22" s="78"/>
      <c r="Q22" s="78"/>
      <c r="R22" s="78"/>
      <c r="S22" s="120"/>
      <c r="T22" s="120"/>
      <c r="U22" s="120"/>
    </row>
    <row r="23" spans="1:21" s="112" customFormat="1" ht="53.25" customHeight="1" x14ac:dyDescent="0.2">
      <c r="A23" s="4" t="s">
        <v>63</v>
      </c>
      <c r="B23" s="6" t="s">
        <v>64</v>
      </c>
      <c r="C23" s="121" t="s">
        <v>571</v>
      </c>
      <c r="D23" s="64"/>
      <c r="E23" s="64"/>
      <c r="F23" s="119"/>
      <c r="G23" s="119"/>
      <c r="H23" s="78"/>
      <c r="I23" s="78"/>
      <c r="J23" s="78"/>
      <c r="K23" s="78"/>
      <c r="L23" s="78"/>
      <c r="M23" s="78"/>
      <c r="N23" s="78"/>
      <c r="O23" s="78"/>
      <c r="P23" s="78"/>
      <c r="Q23" s="78"/>
      <c r="R23" s="78"/>
      <c r="S23" s="120"/>
      <c r="T23" s="120"/>
      <c r="U23" s="120"/>
    </row>
    <row r="24" spans="1:21" s="112" customFormat="1" ht="22.5" customHeight="1" x14ac:dyDescent="0.2">
      <c r="A24" s="259"/>
      <c r="B24" s="260"/>
      <c r="C24" s="260"/>
      <c r="D24" s="64"/>
      <c r="E24" s="64"/>
      <c r="F24" s="119"/>
      <c r="G24" s="119"/>
      <c r="H24" s="78"/>
      <c r="I24" s="78"/>
      <c r="J24" s="78"/>
      <c r="K24" s="78"/>
      <c r="L24" s="78"/>
      <c r="M24" s="78"/>
      <c r="N24" s="78"/>
      <c r="O24" s="78"/>
      <c r="P24" s="78"/>
      <c r="Q24" s="78"/>
      <c r="R24" s="78"/>
      <c r="S24" s="120"/>
      <c r="T24" s="120"/>
      <c r="U24" s="120"/>
    </row>
    <row r="25" spans="1:21" s="112" customFormat="1" ht="58.5" customHeight="1" x14ac:dyDescent="0.2">
      <c r="A25" s="4" t="s">
        <v>62</v>
      </c>
      <c r="B25" s="50" t="s">
        <v>386</v>
      </c>
      <c r="C25" s="58" t="s">
        <v>469</v>
      </c>
      <c r="D25" s="64"/>
      <c r="E25" s="64"/>
      <c r="F25" s="119"/>
      <c r="G25" s="78"/>
      <c r="H25" s="78"/>
      <c r="I25" s="78"/>
      <c r="J25" s="78"/>
      <c r="K25" s="78"/>
      <c r="L25" s="78"/>
      <c r="M25" s="78"/>
      <c r="N25" s="78"/>
      <c r="O25" s="78"/>
      <c r="P25" s="78"/>
      <c r="Q25" s="78"/>
      <c r="R25" s="120"/>
      <c r="S25" s="120"/>
      <c r="T25" s="120"/>
      <c r="U25" s="120"/>
    </row>
    <row r="26" spans="1:21" s="112" customFormat="1" ht="42.75" customHeight="1" x14ac:dyDescent="0.2">
      <c r="A26" s="4" t="s">
        <v>61</v>
      </c>
      <c r="B26" s="50" t="s">
        <v>75</v>
      </c>
      <c r="C26" s="118" t="s">
        <v>462</v>
      </c>
      <c r="D26" s="64"/>
      <c r="E26" s="64"/>
      <c r="F26" s="119"/>
      <c r="G26" s="78"/>
      <c r="H26" s="78"/>
      <c r="I26" s="78"/>
      <c r="J26" s="78"/>
      <c r="K26" s="78"/>
      <c r="L26" s="78"/>
      <c r="M26" s="78"/>
      <c r="N26" s="78"/>
      <c r="O26" s="78"/>
      <c r="P26" s="78"/>
      <c r="Q26" s="78"/>
      <c r="R26" s="120"/>
      <c r="S26" s="120"/>
      <c r="T26" s="120"/>
      <c r="U26" s="120"/>
    </row>
    <row r="27" spans="1:21" s="112" customFormat="1" ht="51.75" customHeight="1" x14ac:dyDescent="0.2">
      <c r="A27" s="4" t="s">
        <v>59</v>
      </c>
      <c r="B27" s="50" t="s">
        <v>74</v>
      </c>
      <c r="C27" s="118" t="s">
        <v>540</v>
      </c>
      <c r="D27" s="64"/>
      <c r="E27" s="64"/>
      <c r="F27" s="119"/>
      <c r="G27" s="78"/>
      <c r="H27" s="78"/>
      <c r="I27" s="78"/>
      <c r="J27" s="78"/>
      <c r="K27" s="78"/>
      <c r="L27" s="78"/>
      <c r="M27" s="78"/>
      <c r="N27" s="78"/>
      <c r="O27" s="78"/>
      <c r="P27" s="78"/>
      <c r="Q27" s="78"/>
      <c r="R27" s="120"/>
      <c r="S27" s="120"/>
      <c r="T27" s="120"/>
      <c r="U27" s="120"/>
    </row>
    <row r="28" spans="1:21" s="112" customFormat="1" ht="42.75" customHeight="1" x14ac:dyDescent="0.2">
      <c r="A28" s="4" t="s">
        <v>58</v>
      </c>
      <c r="B28" s="50" t="s">
        <v>387</v>
      </c>
      <c r="C28" s="118" t="s">
        <v>457</v>
      </c>
      <c r="D28" s="64"/>
      <c r="E28" s="64"/>
      <c r="F28" s="119"/>
      <c r="G28" s="78"/>
      <c r="H28" s="78"/>
      <c r="I28" s="78"/>
      <c r="J28" s="78"/>
      <c r="K28" s="78"/>
      <c r="L28" s="78"/>
      <c r="M28" s="78"/>
      <c r="N28" s="78"/>
      <c r="O28" s="78"/>
      <c r="P28" s="78"/>
      <c r="Q28" s="78"/>
      <c r="R28" s="120"/>
      <c r="S28" s="120"/>
      <c r="T28" s="120"/>
      <c r="U28" s="120"/>
    </row>
    <row r="29" spans="1:21" s="112" customFormat="1" ht="51.75" customHeight="1" x14ac:dyDescent="0.2">
      <c r="A29" s="4" t="s">
        <v>56</v>
      </c>
      <c r="B29" s="50" t="s">
        <v>388</v>
      </c>
      <c r="C29" s="118" t="s">
        <v>457</v>
      </c>
      <c r="D29" s="64"/>
      <c r="E29" s="64"/>
      <c r="F29" s="119"/>
      <c r="G29" s="78"/>
      <c r="H29" s="78"/>
      <c r="I29" s="78"/>
      <c r="J29" s="78"/>
      <c r="K29" s="78"/>
      <c r="L29" s="78"/>
      <c r="M29" s="78"/>
      <c r="N29" s="78"/>
      <c r="O29" s="78"/>
      <c r="P29" s="78"/>
      <c r="Q29" s="78"/>
      <c r="R29" s="120"/>
      <c r="S29" s="120"/>
      <c r="T29" s="120"/>
      <c r="U29" s="120"/>
    </row>
    <row r="30" spans="1:21" s="112" customFormat="1" ht="51.75" customHeight="1" x14ac:dyDescent="0.2">
      <c r="A30" s="4" t="s">
        <v>54</v>
      </c>
      <c r="B30" s="50" t="s">
        <v>389</v>
      </c>
      <c r="C30" s="58" t="s">
        <v>457</v>
      </c>
      <c r="D30" s="64"/>
      <c r="E30" s="64"/>
      <c r="F30" s="119"/>
      <c r="G30" s="78"/>
      <c r="H30" s="78"/>
      <c r="I30" s="78"/>
      <c r="J30" s="78"/>
      <c r="K30" s="78"/>
      <c r="L30" s="78"/>
      <c r="M30" s="78"/>
      <c r="N30" s="78"/>
      <c r="O30" s="78"/>
      <c r="P30" s="78"/>
      <c r="Q30" s="78"/>
      <c r="R30" s="120"/>
      <c r="S30" s="120"/>
      <c r="T30" s="120"/>
      <c r="U30" s="120"/>
    </row>
    <row r="31" spans="1:21" s="112" customFormat="1" ht="51.75" customHeight="1" x14ac:dyDescent="0.2">
      <c r="A31" s="4" t="s">
        <v>73</v>
      </c>
      <c r="B31" s="50" t="s">
        <v>390</v>
      </c>
      <c r="C31" s="58" t="s">
        <v>457</v>
      </c>
      <c r="D31" s="64"/>
      <c r="E31" s="64"/>
      <c r="F31" s="119"/>
      <c r="G31" s="78"/>
      <c r="H31" s="78"/>
      <c r="I31" s="78"/>
      <c r="J31" s="78"/>
      <c r="K31" s="78"/>
      <c r="L31" s="78"/>
      <c r="M31" s="78"/>
      <c r="N31" s="78"/>
      <c r="O31" s="78"/>
      <c r="P31" s="78"/>
      <c r="Q31" s="78"/>
      <c r="R31" s="120"/>
      <c r="S31" s="120"/>
      <c r="T31" s="120"/>
      <c r="U31" s="120"/>
    </row>
    <row r="32" spans="1:21" s="112" customFormat="1" ht="51.75" customHeight="1" x14ac:dyDescent="0.2">
      <c r="A32" s="4" t="s">
        <v>71</v>
      </c>
      <c r="B32" s="50" t="s">
        <v>391</v>
      </c>
      <c r="C32" s="58" t="s">
        <v>457</v>
      </c>
      <c r="D32" s="64"/>
      <c r="E32" s="64"/>
      <c r="F32" s="119"/>
      <c r="G32" s="78"/>
      <c r="H32" s="78"/>
      <c r="I32" s="78"/>
      <c r="J32" s="78"/>
      <c r="K32" s="78"/>
      <c r="L32" s="78"/>
      <c r="M32" s="78"/>
      <c r="N32" s="78"/>
      <c r="O32" s="78"/>
      <c r="P32" s="78"/>
      <c r="Q32" s="78"/>
      <c r="R32" s="120"/>
      <c r="S32" s="120"/>
      <c r="T32" s="120"/>
      <c r="U32" s="120"/>
    </row>
    <row r="33" spans="1:21" s="112" customFormat="1" ht="101.25" customHeight="1" x14ac:dyDescent="0.2">
      <c r="A33" s="4" t="s">
        <v>70</v>
      </c>
      <c r="B33" s="50" t="s">
        <v>392</v>
      </c>
      <c r="C33" s="58" t="s">
        <v>463</v>
      </c>
      <c r="D33" s="64"/>
      <c r="E33" s="64"/>
      <c r="F33" s="119"/>
      <c r="G33" s="78"/>
      <c r="H33" s="78"/>
      <c r="I33" s="78"/>
      <c r="J33" s="78"/>
      <c r="K33" s="78"/>
      <c r="L33" s="78"/>
      <c r="M33" s="78"/>
      <c r="N33" s="78"/>
      <c r="O33" s="78"/>
      <c r="P33" s="78"/>
      <c r="Q33" s="78"/>
      <c r="R33" s="120"/>
      <c r="S33" s="120"/>
      <c r="T33" s="120"/>
      <c r="U33" s="120"/>
    </row>
    <row r="34" spans="1:21" ht="111" customHeight="1" x14ac:dyDescent="0.25">
      <c r="A34" s="4" t="s">
        <v>406</v>
      </c>
      <c r="B34" s="50" t="s">
        <v>393</v>
      </c>
      <c r="C34" s="58" t="s">
        <v>457</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396</v>
      </c>
      <c r="B35" s="50" t="s">
        <v>72</v>
      </c>
      <c r="C35" s="58" t="s">
        <v>457</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407</v>
      </c>
      <c r="B36" s="50" t="s">
        <v>394</v>
      </c>
      <c r="C36" s="58" t="s">
        <v>457</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397</v>
      </c>
      <c r="B37" s="50" t="s">
        <v>395</v>
      </c>
      <c r="C37" s="58" t="s">
        <v>570</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408</v>
      </c>
      <c r="B38" s="50" t="s">
        <v>230</v>
      </c>
      <c r="C38" s="58" t="s">
        <v>457</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59"/>
      <c r="B39" s="260"/>
      <c r="C39" s="261"/>
      <c r="D39" s="122"/>
      <c r="E39" s="122"/>
      <c r="F39" s="123"/>
      <c r="G39" s="123"/>
      <c r="H39" s="123"/>
      <c r="I39" s="123"/>
      <c r="J39" s="123"/>
      <c r="K39" s="123"/>
      <c r="L39" s="123"/>
      <c r="M39" s="123"/>
      <c r="N39" s="123"/>
      <c r="O39" s="123"/>
      <c r="P39" s="123"/>
      <c r="Q39" s="123"/>
      <c r="R39" s="123"/>
      <c r="S39" s="123"/>
      <c r="T39" s="123"/>
      <c r="U39" s="123"/>
    </row>
    <row r="40" spans="1:21" ht="63" x14ac:dyDescent="0.25">
      <c r="A40" s="4" t="s">
        <v>398</v>
      </c>
      <c r="B40" s="50" t="s">
        <v>450</v>
      </c>
      <c r="C40" s="59">
        <f>'6.2. Паспорт фин осв ввод'!D24</f>
        <v>127.70248916458344</v>
      </c>
      <c r="D40" s="63"/>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409</v>
      </c>
      <c r="B41" s="50" t="s">
        <v>432</v>
      </c>
      <c r="C41" s="125" t="s">
        <v>456</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399</v>
      </c>
      <c r="B42" s="50" t="s">
        <v>447</v>
      </c>
      <c r="C42" s="125" t="s">
        <v>456</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412</v>
      </c>
      <c r="B43" s="50" t="s">
        <v>413</v>
      </c>
      <c r="C43" s="125" t="s">
        <v>459</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400</v>
      </c>
      <c r="B44" s="50" t="s">
        <v>438</v>
      </c>
      <c r="C44" s="125" t="s">
        <v>459</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433</v>
      </c>
      <c r="B45" s="50" t="s">
        <v>439</v>
      </c>
      <c r="C45" s="125" t="s">
        <v>456</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401</v>
      </c>
      <c r="B46" s="50" t="s">
        <v>440</v>
      </c>
      <c r="C46" s="125" t="s">
        <v>456</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59"/>
      <c r="B47" s="260"/>
      <c r="C47" s="261"/>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434</v>
      </c>
      <c r="B48" s="50" t="s">
        <v>448</v>
      </c>
      <c r="C48" s="99">
        <v>123.69748916458344</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402</v>
      </c>
      <c r="B49" s="50" t="s">
        <v>449</v>
      </c>
      <c r="C49" s="99">
        <v>102.28444084635962</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4" sqref="G24:G25"/>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72"/>
      <c r="S1" s="100" t="s">
        <v>69</v>
      </c>
    </row>
    <row r="2" spans="1:28" s="2" customFormat="1" ht="18.75" customHeight="1" x14ac:dyDescent="0.3">
      <c r="A2" s="72"/>
      <c r="S2" s="103" t="s">
        <v>10</v>
      </c>
    </row>
    <row r="3" spans="1:28" s="2" customFormat="1" ht="18.75" x14ac:dyDescent="0.3">
      <c r="S3" s="103" t="s">
        <v>68</v>
      </c>
    </row>
    <row r="4" spans="1:28" s="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 customFormat="1" ht="15.75" x14ac:dyDescent="0.2">
      <c r="A5" s="104"/>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05"/>
      <c r="U6" s="105"/>
      <c r="V6" s="105"/>
      <c r="W6" s="105"/>
      <c r="X6" s="105"/>
      <c r="Y6" s="105"/>
      <c r="Z6" s="105"/>
      <c r="AA6" s="105"/>
      <c r="AB6" s="105"/>
    </row>
    <row r="7" spans="1:28" s="2" customFormat="1" ht="18.75" x14ac:dyDescent="0.2">
      <c r="A7" s="266"/>
      <c r="B7" s="266"/>
      <c r="C7" s="266"/>
      <c r="D7" s="266"/>
      <c r="E7" s="266"/>
      <c r="F7" s="266"/>
      <c r="G7" s="266"/>
      <c r="H7" s="266"/>
      <c r="I7" s="266"/>
      <c r="J7" s="266"/>
      <c r="K7" s="266"/>
      <c r="L7" s="266"/>
      <c r="M7" s="266"/>
      <c r="N7" s="266"/>
      <c r="O7" s="266"/>
      <c r="P7" s="266"/>
      <c r="Q7" s="266"/>
      <c r="R7" s="266"/>
      <c r="S7" s="266"/>
      <c r="T7" s="105"/>
      <c r="U7" s="105"/>
      <c r="V7" s="105"/>
      <c r="W7" s="105"/>
      <c r="X7" s="105"/>
      <c r="Y7" s="105"/>
      <c r="Z7" s="105"/>
      <c r="AA7" s="105"/>
      <c r="AB7" s="105"/>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05"/>
      <c r="U8" s="105"/>
      <c r="V8" s="105"/>
      <c r="W8" s="105"/>
      <c r="X8" s="105"/>
      <c r="Y8" s="105"/>
      <c r="Z8" s="105"/>
      <c r="AA8" s="105"/>
      <c r="AB8" s="105"/>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05"/>
      <c r="U9" s="105"/>
      <c r="V9" s="105"/>
      <c r="W9" s="105"/>
      <c r="X9" s="105"/>
      <c r="Y9" s="105"/>
      <c r="Z9" s="105"/>
      <c r="AA9" s="105"/>
      <c r="AB9" s="105"/>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05"/>
      <c r="U10" s="105"/>
      <c r="V10" s="105"/>
      <c r="W10" s="105"/>
      <c r="X10" s="105"/>
      <c r="Y10" s="105"/>
      <c r="Z10" s="105"/>
      <c r="AA10" s="105"/>
      <c r="AB10" s="105"/>
    </row>
    <row r="11" spans="1:28" s="2" customFormat="1" ht="18.75" x14ac:dyDescent="0.2">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105"/>
      <c r="U11" s="105"/>
      <c r="V11" s="105"/>
      <c r="W11" s="105"/>
      <c r="X11" s="105"/>
      <c r="Y11" s="105"/>
      <c r="Z11" s="105"/>
      <c r="AA11" s="105"/>
      <c r="AB11" s="105"/>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05"/>
      <c r="U12" s="105"/>
      <c r="V12" s="105"/>
      <c r="W12" s="105"/>
      <c r="X12" s="105"/>
      <c r="Y12" s="105"/>
      <c r="Z12" s="105"/>
      <c r="AA12" s="105"/>
      <c r="AB12" s="105"/>
    </row>
    <row r="13" spans="1:28" s="111"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78"/>
      <c r="U13" s="78"/>
      <c r="V13" s="78"/>
      <c r="W13" s="78"/>
      <c r="X13" s="78"/>
      <c r="Y13" s="78"/>
      <c r="Z13" s="78"/>
      <c r="AA13" s="78"/>
      <c r="AB13" s="78"/>
    </row>
    <row r="14" spans="1:28" s="112" customFormat="1" ht="74.25" customHeight="1" x14ac:dyDescent="0.2">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70"/>
      <c r="U14" s="70"/>
      <c r="V14" s="70"/>
      <c r="W14" s="70"/>
      <c r="X14" s="70"/>
      <c r="Y14" s="70"/>
      <c r="Z14" s="70"/>
      <c r="AA14" s="70"/>
      <c r="AB14" s="70"/>
    </row>
    <row r="15" spans="1:28" s="112"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08"/>
      <c r="U15" s="108"/>
      <c r="V15" s="108"/>
      <c r="W15" s="108"/>
      <c r="X15" s="108"/>
      <c r="Y15" s="108"/>
      <c r="Z15" s="108"/>
      <c r="AA15" s="108"/>
      <c r="AB15" s="108"/>
    </row>
    <row r="16" spans="1:28" s="11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3"/>
      <c r="U16" s="113"/>
      <c r="V16" s="113"/>
      <c r="W16" s="113"/>
      <c r="X16" s="113"/>
      <c r="Y16" s="113"/>
    </row>
    <row r="17" spans="1:28" s="112" customFormat="1" ht="45.75" customHeight="1" x14ac:dyDescent="0.2">
      <c r="A17" s="264" t="s">
        <v>411</v>
      </c>
      <c r="B17" s="264"/>
      <c r="C17" s="264"/>
      <c r="D17" s="264"/>
      <c r="E17" s="264"/>
      <c r="F17" s="264"/>
      <c r="G17" s="264"/>
      <c r="H17" s="264"/>
      <c r="I17" s="264"/>
      <c r="J17" s="264"/>
      <c r="K17" s="264"/>
      <c r="L17" s="264"/>
      <c r="M17" s="264"/>
      <c r="N17" s="264"/>
      <c r="O17" s="264"/>
      <c r="P17" s="264"/>
      <c r="Q17" s="264"/>
      <c r="R17" s="264"/>
      <c r="S17" s="264"/>
      <c r="T17" s="116"/>
      <c r="U17" s="116"/>
      <c r="V17" s="116"/>
      <c r="W17" s="116"/>
      <c r="X17" s="116"/>
      <c r="Y17" s="116"/>
      <c r="Z17" s="116"/>
      <c r="AA17" s="116"/>
      <c r="AB17" s="116"/>
    </row>
    <row r="18" spans="1:28" s="11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3"/>
      <c r="U18" s="113"/>
      <c r="V18" s="113"/>
      <c r="W18" s="113"/>
      <c r="X18" s="113"/>
      <c r="Y18" s="113"/>
    </row>
    <row r="19" spans="1:28" s="112" customFormat="1" ht="54" customHeight="1" x14ac:dyDescent="0.2">
      <c r="A19" s="274" t="s">
        <v>5</v>
      </c>
      <c r="B19" s="274" t="s">
        <v>100</v>
      </c>
      <c r="C19" s="275" t="s">
        <v>310</v>
      </c>
      <c r="D19" s="274" t="s">
        <v>309</v>
      </c>
      <c r="E19" s="274" t="s">
        <v>99</v>
      </c>
      <c r="F19" s="274" t="s">
        <v>98</v>
      </c>
      <c r="G19" s="274" t="s">
        <v>305</v>
      </c>
      <c r="H19" s="274" t="s">
        <v>97</v>
      </c>
      <c r="I19" s="274" t="s">
        <v>96</v>
      </c>
      <c r="J19" s="274" t="s">
        <v>95</v>
      </c>
      <c r="K19" s="274" t="s">
        <v>94</v>
      </c>
      <c r="L19" s="274" t="s">
        <v>93</v>
      </c>
      <c r="M19" s="274" t="s">
        <v>92</v>
      </c>
      <c r="N19" s="274" t="s">
        <v>91</v>
      </c>
      <c r="O19" s="274" t="s">
        <v>90</v>
      </c>
      <c r="P19" s="274" t="s">
        <v>89</v>
      </c>
      <c r="Q19" s="274" t="s">
        <v>308</v>
      </c>
      <c r="R19" s="274"/>
      <c r="S19" s="277" t="s">
        <v>405</v>
      </c>
      <c r="T19" s="113"/>
      <c r="U19" s="113"/>
      <c r="V19" s="113"/>
      <c r="W19" s="113"/>
      <c r="X19" s="113"/>
      <c r="Y19" s="113"/>
    </row>
    <row r="20" spans="1:28" s="112" customFormat="1" ht="180.75" customHeight="1" x14ac:dyDescent="0.2">
      <c r="A20" s="274"/>
      <c r="B20" s="274"/>
      <c r="C20" s="276"/>
      <c r="D20" s="274"/>
      <c r="E20" s="274"/>
      <c r="F20" s="274"/>
      <c r="G20" s="274"/>
      <c r="H20" s="274"/>
      <c r="I20" s="274"/>
      <c r="J20" s="274"/>
      <c r="K20" s="274"/>
      <c r="L20" s="274"/>
      <c r="M20" s="274"/>
      <c r="N20" s="274"/>
      <c r="O20" s="274"/>
      <c r="P20" s="274"/>
      <c r="Q20" s="127" t="s">
        <v>306</v>
      </c>
      <c r="R20" s="7" t="s">
        <v>307</v>
      </c>
      <c r="S20" s="277"/>
      <c r="T20" s="78"/>
      <c r="U20" s="78"/>
      <c r="V20" s="78"/>
      <c r="W20" s="78"/>
      <c r="X20" s="78"/>
      <c r="Y20" s="78"/>
      <c r="Z20" s="120"/>
      <c r="AA20" s="120"/>
      <c r="AB20" s="120"/>
    </row>
    <row r="21" spans="1:28" s="112"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78"/>
      <c r="U21" s="78"/>
      <c r="V21" s="78"/>
      <c r="W21" s="78"/>
      <c r="X21" s="78"/>
      <c r="Y21" s="78"/>
      <c r="Z21" s="120"/>
      <c r="AA21" s="120"/>
      <c r="AB21" s="120"/>
    </row>
    <row r="22" spans="1:28" s="112" customFormat="1" ht="32.25" customHeight="1" x14ac:dyDescent="0.2">
      <c r="A22" s="127"/>
      <c r="B22" s="128"/>
      <c r="C22" s="128"/>
      <c r="D22" s="128"/>
      <c r="E22" s="128"/>
      <c r="F22" s="128"/>
      <c r="G22" s="128"/>
      <c r="H22" s="128"/>
      <c r="I22" s="128"/>
      <c r="J22" s="128"/>
      <c r="K22" s="128"/>
      <c r="L22" s="128"/>
      <c r="M22" s="128"/>
      <c r="N22" s="128"/>
      <c r="O22" s="128"/>
      <c r="P22" s="128"/>
      <c r="Q22" s="118"/>
      <c r="R22" s="129"/>
      <c r="S22" s="129"/>
      <c r="T22" s="78"/>
      <c r="U22" s="78"/>
      <c r="V22" s="78"/>
      <c r="W22" s="78"/>
      <c r="X22" s="78"/>
      <c r="Y22" s="78"/>
      <c r="Z22" s="120"/>
      <c r="AA22" s="120"/>
      <c r="AB22" s="120"/>
    </row>
    <row r="23" spans="1:28" s="112" customFormat="1" ht="18.75" x14ac:dyDescent="0.2">
      <c r="A23" s="127"/>
      <c r="B23" s="128"/>
      <c r="C23" s="128"/>
      <c r="D23" s="128"/>
      <c r="E23" s="128"/>
      <c r="F23" s="128"/>
      <c r="G23" s="128"/>
      <c r="H23" s="5"/>
      <c r="I23" s="5"/>
      <c r="J23" s="5"/>
      <c r="K23" s="5"/>
      <c r="L23" s="5"/>
      <c r="M23" s="5"/>
      <c r="N23" s="5"/>
      <c r="O23" s="5"/>
      <c r="P23" s="5"/>
      <c r="Q23" s="5"/>
      <c r="R23" s="129"/>
      <c r="S23" s="129"/>
      <c r="T23" s="78"/>
      <c r="U23" s="78"/>
      <c r="V23" s="78"/>
      <c r="W23" s="78"/>
      <c r="X23" s="120"/>
      <c r="Y23" s="120"/>
      <c r="Z23" s="120"/>
      <c r="AA23" s="120"/>
      <c r="AB23" s="120"/>
    </row>
    <row r="24" spans="1:28" s="112" customFormat="1" ht="18.75" x14ac:dyDescent="0.2">
      <c r="A24" s="127"/>
      <c r="B24" s="128"/>
      <c r="C24" s="128"/>
      <c r="D24" s="128"/>
      <c r="E24" s="128"/>
      <c r="F24" s="128"/>
      <c r="G24" s="128"/>
      <c r="H24" s="5"/>
      <c r="I24" s="5"/>
      <c r="J24" s="5"/>
      <c r="K24" s="5"/>
      <c r="L24" s="5"/>
      <c r="M24" s="5"/>
      <c r="N24" s="5"/>
      <c r="O24" s="5"/>
      <c r="P24" s="5"/>
      <c r="Q24" s="5"/>
      <c r="R24" s="129"/>
      <c r="S24" s="129"/>
      <c r="T24" s="78"/>
      <c r="U24" s="78"/>
      <c r="V24" s="78"/>
      <c r="W24" s="78"/>
      <c r="X24" s="120"/>
      <c r="Y24" s="120"/>
      <c r="Z24" s="120"/>
      <c r="AA24" s="120"/>
      <c r="AB24" s="120"/>
    </row>
    <row r="25" spans="1:28" s="112" customFormat="1" ht="18.75" x14ac:dyDescent="0.2">
      <c r="A25" s="4"/>
      <c r="B25" s="128"/>
      <c r="C25" s="128"/>
      <c r="D25" s="128"/>
      <c r="E25" s="128"/>
      <c r="F25" s="128"/>
      <c r="G25" s="128"/>
      <c r="H25" s="5"/>
      <c r="I25" s="5"/>
      <c r="J25" s="5"/>
      <c r="K25" s="5"/>
      <c r="L25" s="5"/>
      <c r="M25" s="5"/>
      <c r="N25" s="5"/>
      <c r="O25" s="5"/>
      <c r="P25" s="5"/>
      <c r="Q25" s="5"/>
      <c r="R25" s="129"/>
      <c r="S25" s="129"/>
      <c r="T25" s="78"/>
      <c r="U25" s="78"/>
      <c r="V25" s="78"/>
      <c r="W25" s="78"/>
      <c r="X25" s="120"/>
      <c r="Y25" s="120"/>
      <c r="Z25" s="120"/>
      <c r="AA25" s="120"/>
      <c r="AB25" s="120"/>
    </row>
    <row r="26" spans="1:28" s="112" customFormat="1" ht="18.75" x14ac:dyDescent="0.2">
      <c r="A26" s="4"/>
      <c r="B26" s="128"/>
      <c r="C26" s="128"/>
      <c r="D26" s="128"/>
      <c r="E26" s="128"/>
      <c r="F26" s="128"/>
      <c r="G26" s="128"/>
      <c r="H26" s="5"/>
      <c r="I26" s="5"/>
      <c r="J26" s="5"/>
      <c r="K26" s="5"/>
      <c r="L26" s="5"/>
      <c r="M26" s="5"/>
      <c r="N26" s="5"/>
      <c r="O26" s="5"/>
      <c r="P26" s="5"/>
      <c r="Q26" s="5"/>
      <c r="R26" s="129"/>
      <c r="S26" s="129"/>
      <c r="T26" s="78"/>
      <c r="U26" s="78"/>
      <c r="V26" s="78"/>
      <c r="W26" s="78"/>
      <c r="X26" s="120"/>
      <c r="Y26" s="120"/>
      <c r="Z26" s="120"/>
      <c r="AA26" s="120"/>
      <c r="AB26" s="120"/>
    </row>
    <row r="27" spans="1:28" s="112" customFormat="1" ht="18.75" x14ac:dyDescent="0.2">
      <c r="A27" s="4"/>
      <c r="B27" s="128"/>
      <c r="C27" s="128"/>
      <c r="D27" s="128"/>
      <c r="E27" s="128"/>
      <c r="F27" s="128"/>
      <c r="G27" s="128"/>
      <c r="H27" s="5"/>
      <c r="I27" s="5"/>
      <c r="J27" s="5"/>
      <c r="K27" s="5"/>
      <c r="L27" s="5"/>
      <c r="M27" s="5"/>
      <c r="N27" s="5"/>
      <c r="O27" s="5"/>
      <c r="P27" s="5"/>
      <c r="Q27" s="5"/>
      <c r="R27" s="129"/>
      <c r="S27" s="129"/>
      <c r="T27" s="78"/>
      <c r="U27" s="78"/>
      <c r="V27" s="78"/>
      <c r="W27" s="78"/>
      <c r="X27" s="120"/>
      <c r="Y27" s="120"/>
      <c r="Z27" s="120"/>
      <c r="AA27" s="120"/>
      <c r="AB27" s="120"/>
    </row>
    <row r="28" spans="1:28" s="112" customFormat="1" ht="18.75" x14ac:dyDescent="0.2">
      <c r="A28" s="5"/>
      <c r="B28" s="5"/>
      <c r="C28" s="5"/>
      <c r="D28" s="5"/>
      <c r="E28" s="5"/>
      <c r="F28" s="5"/>
      <c r="G28" s="5"/>
      <c r="H28" s="5"/>
      <c r="I28" s="5"/>
      <c r="J28" s="5"/>
      <c r="K28" s="5"/>
      <c r="L28" s="5"/>
      <c r="M28" s="5"/>
      <c r="N28" s="5"/>
      <c r="O28" s="5"/>
      <c r="P28" s="5"/>
      <c r="Q28" s="5"/>
      <c r="R28" s="129"/>
      <c r="S28" s="129"/>
      <c r="T28" s="78"/>
      <c r="U28" s="78"/>
      <c r="V28" s="78"/>
      <c r="W28" s="78"/>
      <c r="X28" s="120"/>
      <c r="Y28" s="120"/>
      <c r="Z28" s="120"/>
      <c r="AA28" s="120"/>
      <c r="AB28" s="120"/>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31" sqref="Q31"/>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0" t="s">
        <v>69</v>
      </c>
    </row>
    <row r="3" spans="1:20" s="2" customFormat="1" ht="18.75" customHeight="1" x14ac:dyDescent="0.3">
      <c r="A3" s="72"/>
      <c r="T3" s="103" t="s">
        <v>10</v>
      </c>
    </row>
    <row r="4" spans="1:20" s="2" customFormat="1" ht="18.75" customHeight="1" x14ac:dyDescent="0.3">
      <c r="A4" s="72"/>
      <c r="T4" s="103" t="s">
        <v>68</v>
      </c>
    </row>
    <row r="5" spans="1:20" s="2" customFormat="1" ht="18.75" customHeight="1" x14ac:dyDescent="0.3">
      <c r="A5" s="72"/>
      <c r="T5" s="103"/>
    </row>
    <row r="6" spans="1:20" s="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04"/>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2" t="str">
        <f>'1. паспорт местоположение'!A12:C12</f>
        <v>M_TP1600.PR.0096</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11"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12" customFormat="1" x14ac:dyDescent="0.2">
      <c r="A16" s="272" t="str">
        <f>'1. паспорт местоположение'!A15:C15</f>
        <v>Модернизация системы телемеханики ПС 110 кВ Северо-Хохряковская</v>
      </c>
      <c r="B16" s="272"/>
      <c r="C16" s="272"/>
      <c r="D16" s="272"/>
      <c r="E16" s="272"/>
      <c r="F16" s="272"/>
      <c r="G16" s="272"/>
      <c r="H16" s="272"/>
      <c r="I16" s="272"/>
      <c r="J16" s="272"/>
      <c r="K16" s="272"/>
      <c r="L16" s="272"/>
      <c r="M16" s="272"/>
      <c r="N16" s="272"/>
      <c r="O16" s="272"/>
      <c r="P16" s="272"/>
      <c r="Q16" s="272"/>
      <c r="R16" s="272"/>
      <c r="S16" s="272"/>
      <c r="T16" s="272"/>
    </row>
    <row r="17" spans="1:20" s="112"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1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12" customFormat="1" ht="15" customHeight="1" x14ac:dyDescent="0.2">
      <c r="A19" s="265" t="s">
        <v>416</v>
      </c>
      <c r="B19" s="265"/>
      <c r="C19" s="265"/>
      <c r="D19" s="265"/>
      <c r="E19" s="265"/>
      <c r="F19" s="265"/>
      <c r="G19" s="265"/>
      <c r="H19" s="265"/>
      <c r="I19" s="265"/>
      <c r="J19" s="265"/>
      <c r="K19" s="265"/>
      <c r="L19" s="265"/>
      <c r="M19" s="265"/>
      <c r="N19" s="265"/>
      <c r="O19" s="265"/>
      <c r="P19" s="265"/>
      <c r="Q19" s="265"/>
      <c r="R19" s="265"/>
      <c r="S19" s="265"/>
      <c r="T19" s="265"/>
    </row>
    <row r="20" spans="1:20" s="13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5</v>
      </c>
      <c r="B21" s="285" t="s">
        <v>221</v>
      </c>
      <c r="C21" s="286"/>
      <c r="D21" s="289" t="s">
        <v>122</v>
      </c>
      <c r="E21" s="285" t="s">
        <v>445</v>
      </c>
      <c r="F21" s="286"/>
      <c r="G21" s="285" t="s">
        <v>240</v>
      </c>
      <c r="H21" s="286"/>
      <c r="I21" s="285" t="s">
        <v>121</v>
      </c>
      <c r="J21" s="286"/>
      <c r="K21" s="289" t="s">
        <v>120</v>
      </c>
      <c r="L21" s="285" t="s">
        <v>119</v>
      </c>
      <c r="M21" s="286"/>
      <c r="N21" s="285" t="s">
        <v>441</v>
      </c>
      <c r="O21" s="286"/>
      <c r="P21" s="289" t="s">
        <v>118</v>
      </c>
      <c r="Q21" s="278" t="s">
        <v>117</v>
      </c>
      <c r="R21" s="279"/>
      <c r="S21" s="278" t="s">
        <v>116</v>
      </c>
      <c r="T21" s="280"/>
    </row>
    <row r="22" spans="1:20" ht="204.75" customHeight="1" x14ac:dyDescent="0.25">
      <c r="A22" s="283"/>
      <c r="B22" s="287"/>
      <c r="C22" s="288"/>
      <c r="D22" s="292"/>
      <c r="E22" s="287"/>
      <c r="F22" s="288"/>
      <c r="G22" s="287"/>
      <c r="H22" s="288"/>
      <c r="I22" s="287"/>
      <c r="J22" s="288"/>
      <c r="K22" s="290"/>
      <c r="L22" s="287"/>
      <c r="M22" s="288"/>
      <c r="N22" s="287"/>
      <c r="O22" s="288"/>
      <c r="P22" s="290"/>
      <c r="Q22" s="51" t="s">
        <v>115</v>
      </c>
      <c r="R22" s="51" t="s">
        <v>415</v>
      </c>
      <c r="S22" s="51" t="s">
        <v>114</v>
      </c>
      <c r="T22" s="51" t="s">
        <v>113</v>
      </c>
    </row>
    <row r="23" spans="1:20" ht="51.75" customHeight="1" x14ac:dyDescent="0.25">
      <c r="A23" s="284"/>
      <c r="B23" s="51" t="s">
        <v>111</v>
      </c>
      <c r="C23" s="51" t="s">
        <v>112</v>
      </c>
      <c r="D23" s="290"/>
      <c r="E23" s="51" t="s">
        <v>111</v>
      </c>
      <c r="F23" s="51" t="s">
        <v>112</v>
      </c>
      <c r="G23" s="51" t="s">
        <v>111</v>
      </c>
      <c r="H23" s="51" t="s">
        <v>112</v>
      </c>
      <c r="I23" s="51" t="s">
        <v>111</v>
      </c>
      <c r="J23" s="51" t="s">
        <v>112</v>
      </c>
      <c r="K23" s="51" t="s">
        <v>111</v>
      </c>
      <c r="L23" s="51" t="s">
        <v>111</v>
      </c>
      <c r="M23" s="51" t="s">
        <v>112</v>
      </c>
      <c r="N23" s="51" t="s">
        <v>111</v>
      </c>
      <c r="O23" s="51" t="s">
        <v>112</v>
      </c>
      <c r="P23" s="79" t="s">
        <v>111</v>
      </c>
      <c r="Q23" s="51" t="s">
        <v>111</v>
      </c>
      <c r="R23" s="51" t="s">
        <v>111</v>
      </c>
      <c r="S23" s="51" t="s">
        <v>111</v>
      </c>
      <c r="T23" s="51"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91" t="s">
        <v>451</v>
      </c>
      <c r="C37" s="291"/>
      <c r="D37" s="291"/>
      <c r="E37" s="291"/>
      <c r="F37" s="291"/>
      <c r="G37" s="291"/>
      <c r="H37" s="291"/>
      <c r="I37" s="291"/>
      <c r="J37" s="291"/>
      <c r="K37" s="291"/>
      <c r="L37" s="291"/>
      <c r="M37" s="291"/>
      <c r="N37" s="291"/>
      <c r="O37" s="291"/>
      <c r="P37" s="291"/>
      <c r="Q37" s="291"/>
      <c r="R37" s="291"/>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414</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0" t="s">
        <v>69</v>
      </c>
    </row>
    <row r="2" spans="1:27" s="2" customFormat="1" ht="18.75" customHeight="1" x14ac:dyDescent="0.3">
      <c r="E2" s="72"/>
      <c r="AA2" s="103" t="s">
        <v>10</v>
      </c>
    </row>
    <row r="3" spans="1:27" s="2" customFormat="1" ht="18.75" customHeight="1" x14ac:dyDescent="0.3">
      <c r="E3" s="72"/>
      <c r="AA3" s="103" t="s">
        <v>68</v>
      </c>
    </row>
    <row r="4" spans="1:27" s="2" customFormat="1" x14ac:dyDescent="0.2">
      <c r="E4" s="104"/>
    </row>
    <row r="5" spans="1:27" s="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77"/>
      <c r="B6" s="77"/>
      <c r="C6" s="77"/>
      <c r="D6" s="77"/>
      <c r="E6" s="77"/>
      <c r="F6" s="77"/>
      <c r="G6" s="77"/>
      <c r="H6" s="77"/>
      <c r="I6" s="77"/>
      <c r="J6" s="77"/>
      <c r="K6" s="77"/>
      <c r="L6" s="77"/>
      <c r="M6" s="77"/>
      <c r="N6" s="77"/>
      <c r="O6" s="77"/>
      <c r="P6" s="77"/>
      <c r="Q6" s="77"/>
      <c r="R6" s="77"/>
      <c r="S6" s="77"/>
      <c r="T6" s="77"/>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06"/>
      <c r="F8" s="106"/>
      <c r="G8" s="106"/>
      <c r="H8" s="106"/>
      <c r="I8" s="106"/>
      <c r="J8" s="106"/>
      <c r="K8" s="106"/>
      <c r="L8" s="106"/>
      <c r="M8" s="106"/>
      <c r="N8" s="106"/>
      <c r="O8" s="106"/>
      <c r="P8" s="106"/>
      <c r="Q8" s="106"/>
      <c r="R8" s="106"/>
      <c r="S8" s="105"/>
      <c r="T8" s="105"/>
      <c r="U8" s="105"/>
      <c r="V8" s="105"/>
      <c r="W8" s="105"/>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06"/>
      <c r="F11" s="106"/>
      <c r="G11" s="106"/>
      <c r="H11" s="106"/>
      <c r="I11" s="106"/>
      <c r="J11" s="106"/>
      <c r="K11" s="106"/>
      <c r="L11" s="106"/>
      <c r="M11" s="106"/>
      <c r="N11" s="106"/>
      <c r="O11" s="106"/>
      <c r="P11" s="106"/>
      <c r="Q11" s="106"/>
      <c r="R11" s="106"/>
      <c r="S11" s="105"/>
      <c r="T11" s="105"/>
      <c r="U11" s="105"/>
      <c r="V11" s="105"/>
      <c r="W11" s="105"/>
    </row>
    <row r="12" spans="1:27" s="2" customFormat="1" ht="18.75" customHeight="1" x14ac:dyDescent="0.2">
      <c r="E12" s="272" t="str">
        <f>'1. паспорт местоположение'!A12</f>
        <v>M_TP1600.PR.0096</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11"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112" customFormat="1" x14ac:dyDescent="0.2">
      <c r="E15" s="272" t="str">
        <f>'1. паспорт местоположение'!A15</f>
        <v>Модернизация системы телемеханики ПС 110 кВ Северо-Хохряковская</v>
      </c>
      <c r="F15" s="272"/>
      <c r="G15" s="272"/>
      <c r="H15" s="272"/>
      <c r="I15" s="272"/>
      <c r="J15" s="272"/>
      <c r="K15" s="272"/>
      <c r="L15" s="272"/>
      <c r="M15" s="272"/>
      <c r="N15" s="272"/>
      <c r="O15" s="272"/>
      <c r="P15" s="272"/>
      <c r="Q15" s="272"/>
      <c r="R15" s="272"/>
      <c r="S15" s="272"/>
      <c r="T15" s="272"/>
      <c r="U15" s="272"/>
      <c r="V15" s="272"/>
      <c r="W15" s="272"/>
      <c r="X15" s="272"/>
      <c r="Y15" s="272"/>
    </row>
    <row r="16" spans="1:27" s="112"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418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34" customFormat="1" ht="21" customHeight="1" x14ac:dyDescent="0.25"/>
    <row r="21" spans="1:27" ht="15.75" customHeight="1" x14ac:dyDescent="0.25">
      <c r="A21" s="289" t="s">
        <v>5</v>
      </c>
      <c r="B21" s="285" t="s">
        <v>425</v>
      </c>
      <c r="C21" s="286"/>
      <c r="D21" s="285" t="s">
        <v>427</v>
      </c>
      <c r="E21" s="286"/>
      <c r="F21" s="278" t="s">
        <v>94</v>
      </c>
      <c r="G21" s="280"/>
      <c r="H21" s="280"/>
      <c r="I21" s="279"/>
      <c r="J21" s="289" t="s">
        <v>428</v>
      </c>
      <c r="K21" s="285" t="s">
        <v>429</v>
      </c>
      <c r="L21" s="286"/>
      <c r="M21" s="285" t="s">
        <v>430</v>
      </c>
      <c r="N21" s="286"/>
      <c r="O21" s="285" t="s">
        <v>417</v>
      </c>
      <c r="P21" s="286"/>
      <c r="Q21" s="285" t="s">
        <v>127</v>
      </c>
      <c r="R21" s="286"/>
      <c r="S21" s="289" t="s">
        <v>126</v>
      </c>
      <c r="T21" s="289" t="s">
        <v>431</v>
      </c>
      <c r="U21" s="289" t="s">
        <v>426</v>
      </c>
      <c r="V21" s="285" t="s">
        <v>125</v>
      </c>
      <c r="W21" s="286"/>
      <c r="X21" s="278" t="s">
        <v>117</v>
      </c>
      <c r="Y21" s="280"/>
      <c r="Z21" s="278" t="s">
        <v>116</v>
      </c>
      <c r="AA21" s="280"/>
    </row>
    <row r="22" spans="1:27" ht="216" customHeight="1" x14ac:dyDescent="0.25">
      <c r="A22" s="292"/>
      <c r="B22" s="287"/>
      <c r="C22" s="288"/>
      <c r="D22" s="287"/>
      <c r="E22" s="288"/>
      <c r="F22" s="278" t="s">
        <v>124</v>
      </c>
      <c r="G22" s="279"/>
      <c r="H22" s="278" t="s">
        <v>123</v>
      </c>
      <c r="I22" s="279"/>
      <c r="J22" s="290"/>
      <c r="K22" s="287"/>
      <c r="L22" s="288"/>
      <c r="M22" s="287"/>
      <c r="N22" s="288"/>
      <c r="O22" s="287"/>
      <c r="P22" s="288"/>
      <c r="Q22" s="287"/>
      <c r="R22" s="288"/>
      <c r="S22" s="290"/>
      <c r="T22" s="290"/>
      <c r="U22" s="290"/>
      <c r="V22" s="287"/>
      <c r="W22" s="288"/>
      <c r="X22" s="51" t="s">
        <v>115</v>
      </c>
      <c r="Y22" s="51" t="s">
        <v>415</v>
      </c>
      <c r="Z22" s="51" t="s">
        <v>114</v>
      </c>
      <c r="AA22" s="51" t="s">
        <v>113</v>
      </c>
    </row>
    <row r="23" spans="1:27" ht="60" customHeight="1" x14ac:dyDescent="0.25">
      <c r="A23" s="290"/>
      <c r="B23" s="79" t="s">
        <v>111</v>
      </c>
      <c r="C23" s="79"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51" t="s">
        <v>111</v>
      </c>
      <c r="AA23" s="51"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84" zoomScaleSheetLayoutView="84" workbookViewId="0">
      <selection activeCell="F27" sqref="F27"/>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72"/>
      <c r="C1" s="100" t="s">
        <v>69</v>
      </c>
    </row>
    <row r="2" spans="1:29" s="2" customFormat="1" ht="18.75" customHeight="1" x14ac:dyDescent="0.3">
      <c r="A2" s="72"/>
      <c r="C2" s="103" t="s">
        <v>10</v>
      </c>
    </row>
    <row r="3" spans="1:29" s="2" customFormat="1" ht="18.75" x14ac:dyDescent="0.3">
      <c r="A3" s="104"/>
      <c r="C3" s="103" t="s">
        <v>68</v>
      </c>
    </row>
    <row r="4" spans="1:29" s="2" customFormat="1" ht="18.75" x14ac:dyDescent="0.3">
      <c r="A4" s="104"/>
      <c r="C4" s="103"/>
    </row>
    <row r="5" spans="1:29" s="2" customFormat="1" ht="15.75" x14ac:dyDescent="0.2">
      <c r="A5" s="262" t="str">
        <f>'1. паспорт местоположение'!A5:C5</f>
        <v>Год раскрытия информации: 2026 год</v>
      </c>
      <c r="B5" s="262"/>
      <c r="C5" s="26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4"/>
      <c r="G6" s="103"/>
    </row>
    <row r="7" spans="1:29" s="2" customFormat="1" ht="18.75" x14ac:dyDescent="0.2">
      <c r="A7" s="266" t="s">
        <v>9</v>
      </c>
      <c r="B7" s="266"/>
      <c r="C7" s="266"/>
      <c r="D7" s="105"/>
      <c r="E7" s="105"/>
      <c r="F7" s="105"/>
      <c r="G7" s="105"/>
      <c r="H7" s="105"/>
      <c r="I7" s="105"/>
      <c r="J7" s="105"/>
      <c r="K7" s="105"/>
      <c r="L7" s="105"/>
      <c r="M7" s="105"/>
      <c r="N7" s="105"/>
      <c r="O7" s="105"/>
      <c r="P7" s="105"/>
      <c r="Q7" s="105"/>
      <c r="R7" s="105"/>
      <c r="S7" s="105"/>
      <c r="T7" s="105"/>
      <c r="U7" s="105"/>
    </row>
    <row r="8" spans="1:29" s="2" customFormat="1" ht="18.75" x14ac:dyDescent="0.2">
      <c r="A8" s="266"/>
      <c r="B8" s="266"/>
      <c r="C8" s="266"/>
      <c r="D8" s="106"/>
      <c r="E8" s="106"/>
      <c r="F8" s="106"/>
      <c r="G8" s="106"/>
      <c r="H8" s="105"/>
      <c r="I8" s="105"/>
      <c r="J8" s="105"/>
      <c r="K8" s="105"/>
      <c r="L8" s="105"/>
      <c r="M8" s="105"/>
      <c r="N8" s="105"/>
      <c r="O8" s="105"/>
      <c r="P8" s="105"/>
      <c r="Q8" s="105"/>
      <c r="R8" s="105"/>
      <c r="S8" s="105"/>
      <c r="T8" s="105"/>
      <c r="U8" s="105"/>
    </row>
    <row r="9" spans="1:29" s="2" customFormat="1" ht="18.75" x14ac:dyDescent="0.2">
      <c r="A9" s="272" t="str">
        <f>'1. паспорт местоположение'!A9:C9</f>
        <v>АО "Россети Тюмень"</v>
      </c>
      <c r="B9" s="272"/>
      <c r="C9" s="272"/>
      <c r="D9" s="70"/>
      <c r="E9" s="70"/>
      <c r="F9" s="70"/>
      <c r="G9" s="70"/>
      <c r="H9" s="105"/>
      <c r="I9" s="105"/>
      <c r="J9" s="105"/>
      <c r="K9" s="105"/>
      <c r="L9" s="105"/>
      <c r="M9" s="105"/>
      <c r="N9" s="105"/>
      <c r="O9" s="105"/>
      <c r="P9" s="105"/>
      <c r="Q9" s="105"/>
      <c r="R9" s="105"/>
      <c r="S9" s="105"/>
      <c r="T9" s="105"/>
      <c r="U9" s="105"/>
    </row>
    <row r="10" spans="1:29" s="2" customFormat="1" ht="18.75" x14ac:dyDescent="0.2">
      <c r="A10" s="263" t="s">
        <v>8</v>
      </c>
      <c r="B10" s="263"/>
      <c r="C10" s="263"/>
      <c r="D10" s="108"/>
      <c r="E10" s="108"/>
      <c r="F10" s="108"/>
      <c r="G10" s="108"/>
      <c r="H10" s="105"/>
      <c r="I10" s="105"/>
      <c r="J10" s="105"/>
      <c r="K10" s="105"/>
      <c r="L10" s="105"/>
      <c r="M10" s="105"/>
      <c r="N10" s="105"/>
      <c r="O10" s="105"/>
      <c r="P10" s="105"/>
      <c r="Q10" s="105"/>
      <c r="R10" s="105"/>
      <c r="S10" s="105"/>
      <c r="T10" s="105"/>
      <c r="U10" s="105"/>
    </row>
    <row r="11" spans="1:29" s="2" customFormat="1" ht="18.75" x14ac:dyDescent="0.2">
      <c r="A11" s="266"/>
      <c r="B11" s="266"/>
      <c r="C11" s="266"/>
      <c r="D11" s="106"/>
      <c r="E11" s="106"/>
      <c r="F11" s="106"/>
      <c r="G11" s="106"/>
      <c r="H11" s="105"/>
      <c r="I11" s="105"/>
      <c r="J11" s="105"/>
      <c r="K11" s="105"/>
      <c r="L11" s="105"/>
      <c r="M11" s="105"/>
      <c r="N11" s="105"/>
      <c r="O11" s="105"/>
      <c r="P11" s="105"/>
      <c r="Q11" s="105"/>
      <c r="R11" s="105"/>
      <c r="S11" s="105"/>
      <c r="T11" s="105"/>
      <c r="U11" s="105"/>
    </row>
    <row r="12" spans="1:29" s="2" customFormat="1" ht="18.75" x14ac:dyDescent="0.2">
      <c r="A12" s="272" t="str">
        <f>'1. паспорт местоположение'!A12:C12</f>
        <v>M_TP1600.PR.0096</v>
      </c>
      <c r="B12" s="272"/>
      <c r="C12" s="272"/>
      <c r="D12" s="70"/>
      <c r="E12" s="70"/>
      <c r="F12" s="70"/>
      <c r="G12" s="70"/>
      <c r="H12" s="105"/>
      <c r="I12" s="105"/>
      <c r="J12" s="105"/>
      <c r="K12" s="105"/>
      <c r="L12" s="105"/>
      <c r="M12" s="105"/>
      <c r="N12" s="105"/>
      <c r="O12" s="105"/>
      <c r="P12" s="105"/>
      <c r="Q12" s="105"/>
      <c r="R12" s="105"/>
      <c r="S12" s="105"/>
      <c r="T12" s="105"/>
      <c r="U12" s="105"/>
    </row>
    <row r="13" spans="1:29" s="2" customFormat="1" ht="18.75" x14ac:dyDescent="0.2">
      <c r="A13" s="263" t="s">
        <v>7</v>
      </c>
      <c r="B13" s="263"/>
      <c r="C13" s="263"/>
      <c r="D13" s="108"/>
      <c r="E13" s="108"/>
      <c r="F13" s="108"/>
      <c r="G13" s="108"/>
      <c r="H13" s="105"/>
      <c r="I13" s="105"/>
      <c r="J13" s="105"/>
      <c r="K13" s="105"/>
      <c r="L13" s="105"/>
      <c r="M13" s="105"/>
      <c r="N13" s="105"/>
      <c r="O13" s="105"/>
      <c r="P13" s="105"/>
      <c r="Q13" s="105"/>
      <c r="R13" s="105"/>
      <c r="S13" s="105"/>
      <c r="T13" s="105"/>
      <c r="U13" s="105"/>
    </row>
    <row r="14" spans="1:29" s="111" customFormat="1" ht="15.75" customHeight="1" x14ac:dyDescent="0.2">
      <c r="A14" s="273"/>
      <c r="B14" s="273"/>
      <c r="C14" s="273"/>
      <c r="D14" s="78"/>
      <c r="E14" s="78"/>
      <c r="F14" s="78"/>
      <c r="G14" s="78"/>
      <c r="H14" s="78"/>
      <c r="I14" s="78"/>
      <c r="J14" s="78"/>
      <c r="K14" s="78"/>
      <c r="L14" s="78"/>
      <c r="M14" s="78"/>
      <c r="N14" s="78"/>
      <c r="O14" s="78"/>
      <c r="P14" s="78"/>
      <c r="Q14" s="78"/>
      <c r="R14" s="78"/>
      <c r="S14" s="78"/>
      <c r="T14" s="78"/>
      <c r="U14" s="78"/>
    </row>
    <row r="15" spans="1:29" s="112" customFormat="1" ht="45.75" customHeight="1" x14ac:dyDescent="0.2">
      <c r="A15" s="269" t="str">
        <f>'1. паспорт местоположение'!A15:C15</f>
        <v>Модернизация системы телемеханики ПС 110 кВ Северо-Хохряковская</v>
      </c>
      <c r="B15" s="269"/>
      <c r="C15" s="269"/>
      <c r="D15" s="70"/>
      <c r="E15" s="70"/>
      <c r="F15" s="70"/>
      <c r="G15" s="70"/>
      <c r="H15" s="70"/>
      <c r="I15" s="70"/>
      <c r="J15" s="70"/>
      <c r="K15" s="70"/>
      <c r="L15" s="70"/>
      <c r="M15" s="70"/>
      <c r="N15" s="70"/>
      <c r="O15" s="70"/>
      <c r="P15" s="70"/>
      <c r="Q15" s="70"/>
      <c r="R15" s="70"/>
      <c r="S15" s="70"/>
      <c r="T15" s="70"/>
      <c r="U15" s="70"/>
    </row>
    <row r="16" spans="1:29" s="112" customFormat="1" ht="15" customHeight="1" x14ac:dyDescent="0.2">
      <c r="A16" s="263" t="s">
        <v>6</v>
      </c>
      <c r="B16" s="263"/>
      <c r="C16" s="263"/>
      <c r="D16" s="108"/>
      <c r="E16" s="108"/>
      <c r="F16" s="108"/>
      <c r="G16" s="108"/>
      <c r="H16" s="108"/>
      <c r="I16" s="108"/>
      <c r="J16" s="108"/>
      <c r="K16" s="108"/>
      <c r="L16" s="108"/>
      <c r="M16" s="108"/>
      <c r="N16" s="108"/>
      <c r="O16" s="108"/>
      <c r="P16" s="108"/>
      <c r="Q16" s="108"/>
      <c r="R16" s="108"/>
      <c r="S16" s="108"/>
      <c r="T16" s="108"/>
      <c r="U16" s="108"/>
    </row>
    <row r="17" spans="1:21" s="112" customFormat="1" ht="15" customHeight="1" x14ac:dyDescent="0.2">
      <c r="A17" s="270"/>
      <c r="B17" s="270"/>
      <c r="C17" s="270"/>
      <c r="D17" s="113"/>
      <c r="E17" s="113"/>
      <c r="F17" s="113"/>
      <c r="G17" s="113"/>
      <c r="H17" s="113"/>
      <c r="I17" s="113"/>
      <c r="J17" s="113"/>
      <c r="K17" s="113"/>
      <c r="L17" s="113"/>
      <c r="M17" s="113"/>
      <c r="N17" s="113"/>
      <c r="O17" s="113"/>
      <c r="P17" s="113"/>
      <c r="Q17" s="113"/>
      <c r="R17" s="113"/>
    </row>
    <row r="18" spans="1:21" s="112" customFormat="1" ht="27.75" customHeight="1" x14ac:dyDescent="0.2">
      <c r="A18" s="264" t="s">
        <v>410</v>
      </c>
      <c r="B18" s="264"/>
      <c r="C18" s="264"/>
      <c r="D18" s="116"/>
      <c r="E18" s="116"/>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8"/>
      <c r="E19" s="108"/>
      <c r="F19" s="108"/>
      <c r="G19" s="108"/>
      <c r="H19" s="113"/>
      <c r="I19" s="113"/>
      <c r="J19" s="113"/>
      <c r="K19" s="113"/>
      <c r="L19" s="113"/>
      <c r="M19" s="113"/>
      <c r="N19" s="113"/>
      <c r="O19" s="113"/>
      <c r="P19" s="113"/>
      <c r="Q19" s="113"/>
      <c r="R19" s="113"/>
    </row>
    <row r="20" spans="1:21" s="112" customFormat="1" ht="39.75" customHeight="1" x14ac:dyDescent="0.2">
      <c r="A20" s="117" t="s">
        <v>5</v>
      </c>
      <c r="B20" s="118" t="s">
        <v>67</v>
      </c>
      <c r="C20" s="58" t="s">
        <v>66</v>
      </c>
      <c r="D20" s="119"/>
      <c r="E20" s="119"/>
      <c r="F20" s="119"/>
      <c r="G20" s="119"/>
      <c r="H20" s="78"/>
      <c r="I20" s="78"/>
      <c r="J20" s="78"/>
      <c r="K20" s="78"/>
      <c r="L20" s="78"/>
      <c r="M20" s="78"/>
      <c r="N20" s="78"/>
      <c r="O20" s="78"/>
      <c r="P20" s="78"/>
      <c r="Q20" s="78"/>
      <c r="R20" s="78"/>
      <c r="S20" s="120"/>
      <c r="T20" s="120"/>
      <c r="U20" s="120"/>
    </row>
    <row r="21" spans="1:21" s="112" customFormat="1" ht="16.5" customHeight="1" x14ac:dyDescent="0.2">
      <c r="A21" s="58">
        <v>1</v>
      </c>
      <c r="B21" s="118">
        <v>2</v>
      </c>
      <c r="C21" s="58">
        <v>3</v>
      </c>
      <c r="D21" s="119"/>
      <c r="E21" s="119"/>
      <c r="F21" s="119"/>
      <c r="G21" s="119"/>
      <c r="H21" s="78"/>
      <c r="I21" s="78"/>
      <c r="J21" s="78"/>
      <c r="K21" s="78"/>
      <c r="L21" s="78"/>
      <c r="M21" s="78"/>
      <c r="N21" s="78"/>
      <c r="O21" s="78"/>
      <c r="P21" s="78"/>
      <c r="Q21" s="78"/>
      <c r="R21" s="78"/>
      <c r="S21" s="120"/>
      <c r="T21" s="120"/>
      <c r="U21" s="120"/>
    </row>
    <row r="22" spans="1:21" s="112" customFormat="1" ht="117.75" customHeight="1" x14ac:dyDescent="0.2">
      <c r="A22" s="4" t="s">
        <v>65</v>
      </c>
      <c r="B22" s="5" t="s">
        <v>423</v>
      </c>
      <c r="C22" s="117" t="s">
        <v>581</v>
      </c>
      <c r="D22" s="119"/>
      <c r="E22" s="119"/>
      <c r="F22" s="78"/>
      <c r="G22" s="78"/>
      <c r="H22" s="78"/>
      <c r="I22" s="78"/>
      <c r="J22" s="78"/>
      <c r="K22" s="78"/>
      <c r="L22" s="78"/>
      <c r="M22" s="78"/>
      <c r="N22" s="78"/>
      <c r="O22" s="78"/>
      <c r="P22" s="78"/>
      <c r="Q22" s="120"/>
      <c r="R22" s="120"/>
      <c r="S22" s="120"/>
      <c r="T22" s="120"/>
      <c r="U22" s="120"/>
    </row>
    <row r="23" spans="1:21" ht="54" customHeight="1" x14ac:dyDescent="0.25">
      <c r="A23" s="4" t="s">
        <v>63</v>
      </c>
      <c r="B23" s="6" t="s">
        <v>60</v>
      </c>
      <c r="C23" s="50" t="s">
        <v>543</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62</v>
      </c>
      <c r="B24" s="6" t="s">
        <v>443</v>
      </c>
      <c r="C24" s="159" t="s">
        <v>471</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444</v>
      </c>
      <c r="C25" s="58" t="s">
        <v>566</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228</v>
      </c>
      <c r="C26" s="50" t="s">
        <v>458</v>
      </c>
      <c r="D26" s="123"/>
      <c r="E26" s="123"/>
      <c r="F26" s="123"/>
      <c r="G26" s="123"/>
      <c r="H26" s="123"/>
      <c r="I26" s="123"/>
      <c r="J26" s="123"/>
      <c r="K26" s="123"/>
      <c r="L26" s="123"/>
      <c r="M26" s="123"/>
      <c r="N26" s="123"/>
      <c r="O26" s="123"/>
      <c r="P26" s="123"/>
      <c r="Q26" s="123"/>
      <c r="R26" s="123"/>
      <c r="S26" s="123"/>
      <c r="T26" s="123"/>
      <c r="U26" s="123"/>
    </row>
    <row r="27" spans="1:21" ht="254.25" customHeight="1" x14ac:dyDescent="0.25">
      <c r="A27" s="4" t="s">
        <v>58</v>
      </c>
      <c r="B27" s="6" t="s">
        <v>424</v>
      </c>
      <c r="C27" s="117" t="s">
        <v>582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58">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117" t="s">
        <v>55</v>
      </c>
      <c r="C29" s="58">
        <v>2027</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117" t="s">
        <v>53</v>
      </c>
      <c r="C30" s="58" t="s">
        <v>568</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100" t="s">
        <v>69</v>
      </c>
    </row>
    <row r="2" spans="1:28" ht="18.75" x14ac:dyDescent="0.3">
      <c r="Z2" s="103" t="s">
        <v>10</v>
      </c>
    </row>
    <row r="3" spans="1:28" ht="18.75" x14ac:dyDescent="0.3">
      <c r="Z3" s="103" t="s">
        <v>68</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5"/>
      <c r="AB6" s="10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5"/>
      <c r="AB7" s="10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70"/>
      <c r="AB8" s="70"/>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8"/>
      <c r="AB9" s="10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5"/>
      <c r="AB10" s="105"/>
    </row>
    <row r="11" spans="1:28" ht="15.75" x14ac:dyDescent="0.25">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70"/>
      <c r="AB11" s="70"/>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8"/>
      <c r="AB12" s="10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0"/>
      <c r="AB14" s="70"/>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8"/>
      <c r="AB15" s="10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4"/>
      <c r="AB16" s="5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4"/>
      <c r="AB17" s="5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4"/>
      <c r="AB18" s="5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4"/>
      <c r="AB19" s="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4"/>
      <c r="AB20" s="5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4"/>
      <c r="AB21" s="54"/>
    </row>
    <row r="22" spans="1:28" x14ac:dyDescent="0.25">
      <c r="A22" s="294" t="s">
        <v>442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5"/>
      <c r="AB22" s="55"/>
    </row>
    <row r="23" spans="1:28" ht="32.25" customHeight="1" x14ac:dyDescent="0.25">
      <c r="A23" s="296" t="s">
        <v>302</v>
      </c>
      <c r="B23" s="297"/>
      <c r="C23" s="297"/>
      <c r="D23" s="297"/>
      <c r="E23" s="297"/>
      <c r="F23" s="297"/>
      <c r="G23" s="297"/>
      <c r="H23" s="297"/>
      <c r="I23" s="297"/>
      <c r="J23" s="297"/>
      <c r="K23" s="297"/>
      <c r="L23" s="298"/>
      <c r="M23" s="295" t="s">
        <v>303</v>
      </c>
      <c r="N23" s="295"/>
      <c r="O23" s="295"/>
      <c r="P23" s="295"/>
      <c r="Q23" s="295"/>
      <c r="R23" s="295"/>
      <c r="S23" s="295"/>
      <c r="T23" s="295"/>
      <c r="U23" s="295"/>
      <c r="V23" s="295"/>
      <c r="W23" s="295"/>
      <c r="X23" s="295"/>
      <c r="Y23" s="295"/>
      <c r="Z23" s="295"/>
    </row>
    <row r="24" spans="1:28" ht="151.5" customHeight="1" x14ac:dyDescent="0.25">
      <c r="A24" s="161" t="s">
        <v>231</v>
      </c>
      <c r="B24" s="162" t="s">
        <v>238</v>
      </c>
      <c r="C24" s="161" t="s">
        <v>296</v>
      </c>
      <c r="D24" s="161" t="s">
        <v>232</v>
      </c>
      <c r="E24" s="161" t="s">
        <v>297</v>
      </c>
      <c r="F24" s="161" t="s">
        <v>299</v>
      </c>
      <c r="G24" s="161" t="s">
        <v>298</v>
      </c>
      <c r="H24" s="161" t="s">
        <v>233</v>
      </c>
      <c r="I24" s="161" t="s">
        <v>300</v>
      </c>
      <c r="J24" s="161" t="s">
        <v>239</v>
      </c>
      <c r="K24" s="162" t="s">
        <v>237</v>
      </c>
      <c r="L24" s="162" t="s">
        <v>234</v>
      </c>
      <c r="M24" s="163" t="s">
        <v>246</v>
      </c>
      <c r="N24" s="162" t="s">
        <v>453</v>
      </c>
      <c r="O24" s="161" t="s">
        <v>244</v>
      </c>
      <c r="P24" s="161" t="s">
        <v>245</v>
      </c>
      <c r="Q24" s="161" t="s">
        <v>243</v>
      </c>
      <c r="R24" s="161" t="s">
        <v>233</v>
      </c>
      <c r="S24" s="161" t="s">
        <v>242</v>
      </c>
      <c r="T24" s="161" t="s">
        <v>241</v>
      </c>
      <c r="U24" s="161" t="s">
        <v>295</v>
      </c>
      <c r="V24" s="161" t="s">
        <v>243</v>
      </c>
      <c r="W24" s="164" t="s">
        <v>236</v>
      </c>
      <c r="X24" s="164" t="s">
        <v>248</v>
      </c>
      <c r="Y24" s="164" t="s">
        <v>249</v>
      </c>
      <c r="Z24" s="22"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21"/>
      <c r="B26" s="21"/>
      <c r="C26" s="18"/>
      <c r="D26" s="18"/>
      <c r="E26" s="18"/>
      <c r="F26" s="18"/>
      <c r="G26" s="18"/>
      <c r="H26" s="18"/>
      <c r="I26" s="18"/>
      <c r="J26" s="18"/>
      <c r="K26" s="165"/>
      <c r="L26" s="18"/>
      <c r="M26" s="20"/>
      <c r="N26" s="165"/>
      <c r="O26" s="165"/>
      <c r="P26" s="165"/>
      <c r="Q26" s="165"/>
      <c r="R26" s="165"/>
      <c r="S26" s="165"/>
      <c r="T26" s="165"/>
      <c r="U26" s="165"/>
      <c r="V26" s="165"/>
      <c r="W26" s="165"/>
      <c r="X26" s="165"/>
      <c r="Y26" s="165"/>
      <c r="Z26" s="166"/>
    </row>
    <row r="27" spans="1:28" x14ac:dyDescent="0.25">
      <c r="A27" s="165"/>
      <c r="B27" s="165"/>
      <c r="C27" s="165"/>
      <c r="D27" s="165"/>
      <c r="E27" s="165"/>
      <c r="F27" s="18"/>
      <c r="G27" s="18"/>
      <c r="H27" s="165"/>
      <c r="I27" s="18"/>
      <c r="J27" s="18"/>
      <c r="K27" s="18"/>
      <c r="L27" s="165"/>
      <c r="M27" s="18"/>
      <c r="N27" s="165"/>
      <c r="O27" s="165"/>
      <c r="P27" s="165"/>
      <c r="Q27" s="165"/>
      <c r="R27" s="165"/>
      <c r="S27" s="165"/>
      <c r="T27" s="165"/>
      <c r="U27" s="165"/>
      <c r="V27" s="165"/>
      <c r="W27" s="165"/>
      <c r="X27" s="165"/>
      <c r="Y27" s="165"/>
      <c r="Z27" s="165"/>
    </row>
    <row r="28" spans="1:28" x14ac:dyDescent="0.25">
      <c r="A28" s="165"/>
      <c r="B28" s="165"/>
      <c r="C28" s="165"/>
      <c r="D28" s="165"/>
      <c r="E28" s="165"/>
      <c r="F28" s="18"/>
      <c r="G28" s="18"/>
      <c r="H28" s="165"/>
      <c r="I28" s="18"/>
      <c r="J28" s="18"/>
      <c r="K28" s="18"/>
      <c r="L28" s="19"/>
      <c r="M28" s="18"/>
      <c r="N28" s="18"/>
      <c r="O28" s="18"/>
      <c r="P28" s="18"/>
      <c r="Q28" s="18"/>
      <c r="R28" s="18"/>
      <c r="S28" s="18"/>
      <c r="T28" s="18"/>
      <c r="U28" s="18"/>
      <c r="V28" s="18"/>
      <c r="W28" s="18"/>
      <c r="X28" s="18"/>
      <c r="Y28" s="18"/>
      <c r="Z28" s="18"/>
    </row>
    <row r="29" spans="1:28" x14ac:dyDescent="0.25">
      <c r="A29" s="165"/>
      <c r="B29" s="165"/>
      <c r="C29" s="165"/>
      <c r="D29" s="165"/>
      <c r="E29" s="165"/>
      <c r="F29" s="18"/>
      <c r="G29" s="18"/>
      <c r="H29" s="165"/>
      <c r="I29" s="18"/>
      <c r="J29" s="18"/>
      <c r="K29" s="18"/>
      <c r="L29" s="19"/>
      <c r="M29" s="165"/>
      <c r="N29" s="165"/>
      <c r="O29" s="165"/>
      <c r="P29" s="165"/>
      <c r="Q29" s="165"/>
      <c r="R29" s="165"/>
      <c r="S29" s="165"/>
      <c r="T29" s="165"/>
      <c r="U29" s="165"/>
      <c r="V29" s="165"/>
      <c r="W29" s="165"/>
      <c r="X29" s="165"/>
      <c r="Y29" s="165"/>
      <c r="Z29" s="165"/>
    </row>
    <row r="30" spans="1:28" x14ac:dyDescent="0.25">
      <c r="A30" s="165"/>
      <c r="B30" s="165"/>
      <c r="C30" s="165"/>
      <c r="D30" s="165"/>
      <c r="E30" s="165"/>
      <c r="F30" s="18"/>
      <c r="G30" s="18"/>
      <c r="H30" s="165"/>
      <c r="I30" s="18"/>
      <c r="J30" s="18"/>
      <c r="K30" s="18"/>
      <c r="L30" s="19"/>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9"/>
      <c r="M31" s="165"/>
      <c r="N31" s="165"/>
      <c r="O31" s="165"/>
      <c r="P31" s="165"/>
      <c r="Q31" s="165"/>
      <c r="R31" s="165"/>
      <c r="S31" s="165"/>
      <c r="T31" s="165"/>
      <c r="U31" s="165"/>
      <c r="V31" s="165"/>
      <c r="W31" s="165"/>
      <c r="X31" s="165"/>
      <c r="Y31" s="165"/>
      <c r="Z31" s="165"/>
    </row>
    <row r="32" spans="1:28" x14ac:dyDescent="0.25">
      <c r="A32" s="21"/>
      <c r="B32" s="21"/>
      <c r="C32" s="18"/>
      <c r="D32" s="18"/>
      <c r="E32" s="18"/>
      <c r="F32" s="18"/>
      <c r="G32" s="18"/>
      <c r="H32" s="18"/>
      <c r="I32" s="18"/>
      <c r="J32" s="18"/>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C19" sqref="C19:C20"/>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72"/>
      <c r="B1" s="72"/>
      <c r="O1" s="100" t="s">
        <v>69</v>
      </c>
    </row>
    <row r="2" spans="1:28" s="2" customFormat="1" ht="18.75" customHeight="1" x14ac:dyDescent="0.3">
      <c r="A2" s="72"/>
      <c r="B2" s="72"/>
      <c r="O2" s="103" t="s">
        <v>10</v>
      </c>
    </row>
    <row r="3" spans="1:28" s="2" customFormat="1" ht="18.75" x14ac:dyDescent="0.3">
      <c r="A3" s="104"/>
      <c r="B3" s="104"/>
      <c r="O3" s="103" t="s">
        <v>68</v>
      </c>
    </row>
    <row r="4" spans="1:28" s="2" customFormat="1" ht="18.75" x14ac:dyDescent="0.3">
      <c r="A4" s="104"/>
      <c r="B4" s="104"/>
      <c r="L4" s="103"/>
    </row>
    <row r="5" spans="1:28" s="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53"/>
      <c r="Q5" s="53"/>
      <c r="R5" s="53"/>
      <c r="S5" s="53"/>
      <c r="T5" s="53"/>
      <c r="U5" s="53"/>
      <c r="V5" s="53"/>
      <c r="W5" s="53"/>
      <c r="X5" s="53"/>
      <c r="Y5" s="53"/>
      <c r="Z5" s="53"/>
      <c r="AA5" s="53"/>
      <c r="AB5" s="53"/>
    </row>
    <row r="6" spans="1:28" s="2" customFormat="1" ht="18.75" x14ac:dyDescent="0.3">
      <c r="A6" s="104"/>
      <c r="B6" s="104"/>
      <c r="L6" s="103"/>
    </row>
    <row r="7" spans="1:28" s="2" customFormat="1" ht="18.75" x14ac:dyDescent="0.2">
      <c r="A7" s="266" t="s">
        <v>9</v>
      </c>
      <c r="B7" s="266"/>
      <c r="C7" s="266"/>
      <c r="D7" s="266"/>
      <c r="E7" s="266"/>
      <c r="F7" s="266"/>
      <c r="G7" s="266"/>
      <c r="H7" s="266"/>
      <c r="I7" s="266"/>
      <c r="J7" s="266"/>
      <c r="K7" s="266"/>
      <c r="L7" s="266"/>
      <c r="M7" s="266"/>
      <c r="N7" s="266"/>
      <c r="O7" s="266"/>
      <c r="P7" s="105"/>
      <c r="Q7" s="105"/>
      <c r="R7" s="105"/>
      <c r="S7" s="105"/>
      <c r="T7" s="105"/>
      <c r="U7" s="105"/>
      <c r="V7" s="105"/>
      <c r="W7" s="105"/>
      <c r="X7" s="105"/>
      <c r="Y7" s="105"/>
      <c r="Z7" s="105"/>
    </row>
    <row r="8" spans="1:28" s="2" customFormat="1" ht="18.75" x14ac:dyDescent="0.2">
      <c r="A8" s="266"/>
      <c r="B8" s="266"/>
      <c r="C8" s="266"/>
      <c r="D8" s="266"/>
      <c r="E8" s="266"/>
      <c r="F8" s="266"/>
      <c r="G8" s="266"/>
      <c r="H8" s="266"/>
      <c r="I8" s="266"/>
      <c r="J8" s="266"/>
      <c r="K8" s="266"/>
      <c r="L8" s="266"/>
      <c r="M8" s="266"/>
      <c r="N8" s="266"/>
      <c r="O8" s="266"/>
      <c r="P8" s="105"/>
      <c r="Q8" s="105"/>
      <c r="R8" s="105"/>
      <c r="S8" s="105"/>
      <c r="T8" s="105"/>
      <c r="U8" s="105"/>
      <c r="V8" s="105"/>
      <c r="W8" s="105"/>
      <c r="X8" s="105"/>
      <c r="Y8" s="105"/>
      <c r="Z8" s="105"/>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05"/>
      <c r="Q9" s="105"/>
      <c r="R9" s="105"/>
      <c r="S9" s="105"/>
      <c r="T9" s="105"/>
      <c r="U9" s="105"/>
      <c r="V9" s="105"/>
      <c r="W9" s="105"/>
      <c r="X9" s="105"/>
      <c r="Y9" s="105"/>
      <c r="Z9" s="105"/>
    </row>
    <row r="10" spans="1:28" s="2" customFormat="1" ht="18.75" x14ac:dyDescent="0.2">
      <c r="A10" s="263" t="s">
        <v>8</v>
      </c>
      <c r="B10" s="263"/>
      <c r="C10" s="263"/>
      <c r="D10" s="263"/>
      <c r="E10" s="263"/>
      <c r="F10" s="263"/>
      <c r="G10" s="263"/>
      <c r="H10" s="263"/>
      <c r="I10" s="263"/>
      <c r="J10" s="263"/>
      <c r="K10" s="263"/>
      <c r="L10" s="263"/>
      <c r="M10" s="263"/>
      <c r="N10" s="263"/>
      <c r="O10" s="263"/>
      <c r="P10" s="105"/>
      <c r="Q10" s="105"/>
      <c r="R10" s="105"/>
      <c r="S10" s="105"/>
      <c r="T10" s="105"/>
      <c r="U10" s="105"/>
      <c r="V10" s="105"/>
      <c r="W10" s="105"/>
      <c r="X10" s="105"/>
      <c r="Y10" s="105"/>
      <c r="Z10" s="105"/>
    </row>
    <row r="11" spans="1:28" s="2" customFormat="1" ht="18.75" x14ac:dyDescent="0.2">
      <c r="A11" s="266"/>
      <c r="B11" s="266"/>
      <c r="C11" s="266"/>
      <c r="D11" s="266"/>
      <c r="E11" s="266"/>
      <c r="F11" s="266"/>
      <c r="G11" s="266"/>
      <c r="H11" s="266"/>
      <c r="I11" s="266"/>
      <c r="J11" s="266"/>
      <c r="K11" s="266"/>
      <c r="L11" s="266"/>
      <c r="M11" s="266"/>
      <c r="N11" s="266"/>
      <c r="O11" s="266"/>
      <c r="P11" s="105"/>
      <c r="Q11" s="105"/>
      <c r="R11" s="105"/>
      <c r="S11" s="105"/>
      <c r="T11" s="105"/>
      <c r="U11" s="105"/>
      <c r="V11" s="105"/>
      <c r="W11" s="105"/>
      <c r="X11" s="105"/>
      <c r="Y11" s="105"/>
      <c r="Z11" s="105"/>
    </row>
    <row r="12" spans="1:28" s="2" customFormat="1" ht="18.75" x14ac:dyDescent="0.2">
      <c r="A12" s="272" t="str">
        <f>'1. паспорт местоположение'!A12:C12</f>
        <v>M_TP1600.PR.0096</v>
      </c>
      <c r="B12" s="272"/>
      <c r="C12" s="272"/>
      <c r="D12" s="272"/>
      <c r="E12" s="272"/>
      <c r="F12" s="272"/>
      <c r="G12" s="272"/>
      <c r="H12" s="272"/>
      <c r="I12" s="272"/>
      <c r="J12" s="272"/>
      <c r="K12" s="272"/>
      <c r="L12" s="272"/>
      <c r="M12" s="272"/>
      <c r="N12" s="272"/>
      <c r="O12" s="272"/>
      <c r="P12" s="105"/>
      <c r="Q12" s="105"/>
      <c r="R12" s="105"/>
      <c r="S12" s="105"/>
      <c r="T12" s="105"/>
      <c r="U12" s="105"/>
      <c r="V12" s="105"/>
      <c r="W12" s="105"/>
      <c r="X12" s="105"/>
      <c r="Y12" s="105"/>
      <c r="Z12" s="105"/>
    </row>
    <row r="13" spans="1:28" s="2" customFormat="1" ht="18.75" x14ac:dyDescent="0.2">
      <c r="A13" s="263" t="s">
        <v>7</v>
      </c>
      <c r="B13" s="263"/>
      <c r="C13" s="263"/>
      <c r="D13" s="263"/>
      <c r="E13" s="263"/>
      <c r="F13" s="263"/>
      <c r="G13" s="263"/>
      <c r="H13" s="263"/>
      <c r="I13" s="263"/>
      <c r="J13" s="263"/>
      <c r="K13" s="263"/>
      <c r="L13" s="263"/>
      <c r="M13" s="263"/>
      <c r="N13" s="263"/>
      <c r="O13" s="263"/>
      <c r="P13" s="105"/>
      <c r="Q13" s="105"/>
      <c r="R13" s="105"/>
      <c r="S13" s="105"/>
      <c r="T13" s="105"/>
      <c r="U13" s="105"/>
      <c r="V13" s="105"/>
      <c r="W13" s="105"/>
      <c r="X13" s="105"/>
      <c r="Y13" s="105"/>
      <c r="Z13" s="105"/>
    </row>
    <row r="14" spans="1:28" s="111" customFormat="1" ht="15.75" customHeight="1" x14ac:dyDescent="0.2">
      <c r="A14" s="273"/>
      <c r="B14" s="273"/>
      <c r="C14" s="273"/>
      <c r="D14" s="273"/>
      <c r="E14" s="273"/>
      <c r="F14" s="273"/>
      <c r="G14" s="273"/>
      <c r="H14" s="273"/>
      <c r="I14" s="273"/>
      <c r="J14" s="273"/>
      <c r="K14" s="273"/>
      <c r="L14" s="273"/>
      <c r="M14" s="273"/>
      <c r="N14" s="273"/>
      <c r="O14" s="273"/>
      <c r="P14" s="78"/>
      <c r="Q14" s="78"/>
      <c r="R14" s="78"/>
      <c r="S14" s="78"/>
      <c r="T14" s="78"/>
      <c r="U14" s="78"/>
      <c r="V14" s="78"/>
      <c r="W14" s="78"/>
      <c r="X14" s="78"/>
      <c r="Y14" s="78"/>
      <c r="Z14" s="78"/>
    </row>
    <row r="15" spans="1:28" s="112" customFormat="1" ht="119.25" customHeight="1" x14ac:dyDescent="0.2">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c r="M15" s="269"/>
      <c r="N15" s="269"/>
      <c r="O15" s="269"/>
      <c r="P15" s="70"/>
      <c r="Q15" s="70"/>
      <c r="R15" s="70"/>
      <c r="S15" s="70"/>
      <c r="T15" s="70"/>
      <c r="U15" s="70"/>
      <c r="V15" s="70"/>
      <c r="W15" s="70"/>
      <c r="X15" s="70"/>
      <c r="Y15" s="70"/>
      <c r="Z15" s="70"/>
    </row>
    <row r="16" spans="1:28" s="112" customFormat="1" ht="15" customHeight="1" x14ac:dyDescent="0.2">
      <c r="A16" s="263" t="s">
        <v>6</v>
      </c>
      <c r="B16" s="263"/>
      <c r="C16" s="263"/>
      <c r="D16" s="263"/>
      <c r="E16" s="263"/>
      <c r="F16" s="263"/>
      <c r="G16" s="263"/>
      <c r="H16" s="263"/>
      <c r="I16" s="263"/>
      <c r="J16" s="263"/>
      <c r="K16" s="263"/>
      <c r="L16" s="263"/>
      <c r="M16" s="263"/>
      <c r="N16" s="263"/>
      <c r="O16" s="263"/>
      <c r="P16" s="108"/>
      <c r="Q16" s="108"/>
      <c r="R16" s="108"/>
      <c r="S16" s="108"/>
      <c r="T16" s="108"/>
      <c r="U16" s="108"/>
      <c r="V16" s="108"/>
      <c r="W16" s="108"/>
      <c r="X16" s="108"/>
      <c r="Y16" s="108"/>
      <c r="Z16" s="108"/>
    </row>
    <row r="17" spans="1:26" s="112" customFormat="1" ht="15" customHeight="1" x14ac:dyDescent="0.2">
      <c r="A17" s="270"/>
      <c r="B17" s="270"/>
      <c r="C17" s="270"/>
      <c r="D17" s="270"/>
      <c r="E17" s="270"/>
      <c r="F17" s="270"/>
      <c r="G17" s="270"/>
      <c r="H17" s="270"/>
      <c r="I17" s="270"/>
      <c r="J17" s="270"/>
      <c r="K17" s="270"/>
      <c r="L17" s="270"/>
      <c r="M17" s="270"/>
      <c r="N17" s="270"/>
      <c r="O17" s="270"/>
      <c r="P17" s="113"/>
      <c r="Q17" s="113"/>
      <c r="R17" s="113"/>
      <c r="S17" s="113"/>
      <c r="T17" s="113"/>
      <c r="U17" s="113"/>
      <c r="V17" s="113"/>
      <c r="W17" s="113"/>
    </row>
    <row r="18" spans="1:26" s="112" customFormat="1" ht="91.5" customHeight="1" x14ac:dyDescent="0.2">
      <c r="A18" s="302" t="s">
        <v>419</v>
      </c>
      <c r="B18" s="302"/>
      <c r="C18" s="302"/>
      <c r="D18" s="302"/>
      <c r="E18" s="302"/>
      <c r="F18" s="302"/>
      <c r="G18" s="302"/>
      <c r="H18" s="302"/>
      <c r="I18" s="302"/>
      <c r="J18" s="302"/>
      <c r="K18" s="302"/>
      <c r="L18" s="302"/>
      <c r="M18" s="302"/>
      <c r="N18" s="302"/>
      <c r="O18" s="302"/>
      <c r="P18" s="116"/>
      <c r="Q18" s="116"/>
      <c r="R18" s="116"/>
      <c r="S18" s="116"/>
      <c r="T18" s="116"/>
      <c r="U18" s="116"/>
      <c r="V18" s="116"/>
      <c r="W18" s="116"/>
      <c r="X18" s="116"/>
      <c r="Y18" s="116"/>
      <c r="Z18" s="116"/>
    </row>
    <row r="19" spans="1:26" s="112" customFormat="1" ht="78" customHeight="1" x14ac:dyDescent="0.2">
      <c r="A19" s="274" t="s">
        <v>5</v>
      </c>
      <c r="B19" s="274" t="s">
        <v>88</v>
      </c>
      <c r="C19" s="274" t="s">
        <v>87</v>
      </c>
      <c r="D19" s="274" t="s">
        <v>76</v>
      </c>
      <c r="E19" s="299" t="s">
        <v>86</v>
      </c>
      <c r="F19" s="300"/>
      <c r="G19" s="300"/>
      <c r="H19" s="300"/>
      <c r="I19" s="301"/>
      <c r="J19" s="274" t="s">
        <v>85</v>
      </c>
      <c r="K19" s="274"/>
      <c r="L19" s="274"/>
      <c r="M19" s="274"/>
      <c r="N19" s="274"/>
      <c r="O19" s="274"/>
      <c r="P19" s="113"/>
      <c r="Q19" s="113"/>
      <c r="R19" s="113"/>
      <c r="S19" s="113"/>
      <c r="T19" s="113"/>
      <c r="U19" s="113"/>
      <c r="V19" s="113"/>
      <c r="W19" s="113"/>
    </row>
    <row r="20" spans="1:26" s="112" customFormat="1" ht="51" customHeight="1" x14ac:dyDescent="0.2">
      <c r="A20" s="274"/>
      <c r="B20" s="274"/>
      <c r="C20" s="274"/>
      <c r="D20" s="274"/>
      <c r="E20" s="127" t="s">
        <v>84</v>
      </c>
      <c r="F20" s="127" t="s">
        <v>83</v>
      </c>
      <c r="G20" s="127" t="s">
        <v>82</v>
      </c>
      <c r="H20" s="127" t="s">
        <v>81</v>
      </c>
      <c r="I20" s="127" t="s">
        <v>80</v>
      </c>
      <c r="J20" s="127" t="s">
        <v>79</v>
      </c>
      <c r="K20" s="127" t="s">
        <v>4</v>
      </c>
      <c r="L20" s="168" t="s">
        <v>3</v>
      </c>
      <c r="M20" s="169" t="s">
        <v>229</v>
      </c>
      <c r="N20" s="169" t="s">
        <v>78</v>
      </c>
      <c r="O20" s="169" t="s">
        <v>77</v>
      </c>
      <c r="P20" s="78"/>
      <c r="Q20" s="78"/>
      <c r="R20" s="78"/>
      <c r="S20" s="78"/>
      <c r="T20" s="78"/>
      <c r="U20" s="78"/>
      <c r="V20" s="78"/>
      <c r="W20" s="78"/>
      <c r="X20" s="120"/>
      <c r="Y20" s="120"/>
      <c r="Z20" s="120"/>
    </row>
    <row r="21" spans="1:26" s="112" customFormat="1" ht="16.5" customHeight="1" x14ac:dyDescent="0.2">
      <c r="A21" s="58">
        <v>1</v>
      </c>
      <c r="B21" s="118">
        <v>2</v>
      </c>
      <c r="C21" s="58">
        <v>3</v>
      </c>
      <c r="D21" s="118">
        <v>4</v>
      </c>
      <c r="E21" s="58">
        <v>5</v>
      </c>
      <c r="F21" s="118">
        <v>6</v>
      </c>
      <c r="G21" s="58">
        <v>7</v>
      </c>
      <c r="H21" s="118">
        <v>8</v>
      </c>
      <c r="I21" s="58">
        <v>9</v>
      </c>
      <c r="J21" s="118">
        <v>10</v>
      </c>
      <c r="K21" s="58">
        <v>11</v>
      </c>
      <c r="L21" s="118">
        <v>12</v>
      </c>
      <c r="M21" s="58">
        <v>13</v>
      </c>
      <c r="N21" s="118">
        <v>14</v>
      </c>
      <c r="O21" s="58">
        <v>15</v>
      </c>
      <c r="P21" s="78"/>
      <c r="Q21" s="78"/>
      <c r="R21" s="78"/>
      <c r="S21" s="78"/>
      <c r="T21" s="78"/>
      <c r="U21" s="78"/>
      <c r="V21" s="78"/>
      <c r="W21" s="78"/>
      <c r="X21" s="120"/>
      <c r="Y21" s="120"/>
      <c r="Z21" s="120"/>
    </row>
    <row r="22" spans="1:26" s="112" customFormat="1" ht="33" customHeight="1" x14ac:dyDescent="0.2">
      <c r="A22" s="4"/>
      <c r="B22" s="170"/>
      <c r="C22" s="5" t="s">
        <v>454</v>
      </c>
      <c r="D22" s="5"/>
      <c r="E22" s="5"/>
      <c r="F22" s="5"/>
      <c r="G22" s="5"/>
      <c r="H22" s="5"/>
      <c r="I22" s="5"/>
      <c r="J22" s="171"/>
      <c r="K22" s="171"/>
      <c r="L22" s="129"/>
      <c r="M22" s="129"/>
      <c r="N22" s="129"/>
      <c r="O22" s="129"/>
      <c r="P22" s="78"/>
      <c r="Q22" s="78"/>
      <c r="R22" s="78"/>
      <c r="S22" s="78"/>
      <c r="T22" s="78"/>
      <c r="U22" s="78"/>
      <c r="V22" s="120"/>
      <c r="W22" s="120"/>
      <c r="X22" s="120"/>
      <c r="Y22" s="120"/>
      <c r="Z22" s="120"/>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zoomScale="70" zoomScaleSheetLayoutView="70" workbookViewId="0">
      <selection activeCell="A15" sqref="A15:AR1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2" customFormat="1" ht="18.75" customHeight="1" x14ac:dyDescent="0.2">
      <c r="A1" s="72"/>
      <c r="K1" s="100" t="s">
        <v>69</v>
      </c>
      <c r="AR1" s="100" t="s">
        <v>69</v>
      </c>
    </row>
    <row r="2" spans="1:44" s="2" customFormat="1" ht="18.75" customHeight="1" x14ac:dyDescent="0.3">
      <c r="A2" s="72"/>
      <c r="K2" s="103" t="s">
        <v>10</v>
      </c>
      <c r="AR2" s="103" t="s">
        <v>10</v>
      </c>
    </row>
    <row r="3" spans="1:44" s="2" customFormat="1" ht="18.75" x14ac:dyDescent="0.3">
      <c r="A3" s="104"/>
      <c r="K3" s="103" t="s">
        <v>68</v>
      </c>
      <c r="AR3" s="103" t="s">
        <v>476</v>
      </c>
    </row>
    <row r="4" spans="1:44" s="2" customFormat="1" ht="18.75" x14ac:dyDescent="0.3">
      <c r="A4" s="104"/>
      <c r="K4" s="103"/>
    </row>
    <row r="5" spans="1:44" s="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5.75" x14ac:dyDescent="0.25">
      <c r="A6" s="172"/>
      <c r="B6" s="72"/>
      <c r="C6" s="72"/>
      <c r="D6" s="72"/>
      <c r="E6" s="72"/>
      <c r="F6" s="72"/>
      <c r="G6" s="72"/>
      <c r="H6" s="72"/>
      <c r="I6" s="72"/>
      <c r="J6" s="72"/>
      <c r="K6" s="8"/>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row>
    <row r="7" spans="1:44" s="2" customFormat="1" ht="15.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2" customFormat="1" ht="15.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72"/>
      <c r="AA8" s="72"/>
      <c r="AB8" s="72"/>
      <c r="AC8" s="72"/>
      <c r="AD8" s="72"/>
      <c r="AE8" s="72"/>
      <c r="AF8" s="72"/>
      <c r="AG8" s="72"/>
      <c r="AH8" s="72"/>
      <c r="AI8" s="72"/>
      <c r="AJ8" s="72"/>
      <c r="AK8" s="72"/>
      <c r="AL8" s="72"/>
      <c r="AM8" s="72"/>
      <c r="AN8" s="72"/>
      <c r="AO8" s="72"/>
      <c r="AP8" s="72"/>
      <c r="AQ8" s="72"/>
      <c r="AR8" s="72"/>
    </row>
    <row r="9" spans="1:44" s="2" customFormat="1" ht="18.75" customHeight="1" x14ac:dyDescent="0.2">
      <c r="A9" s="368" t="s">
        <v>472</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2"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2" customFormat="1" ht="15.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72"/>
      <c r="AA11" s="72"/>
      <c r="AB11" s="72"/>
      <c r="AC11" s="72"/>
      <c r="AD11" s="72"/>
      <c r="AE11" s="72"/>
      <c r="AF11" s="72"/>
      <c r="AG11" s="72"/>
      <c r="AH11" s="72"/>
      <c r="AI11" s="72"/>
      <c r="AJ11" s="72"/>
      <c r="AK11" s="72"/>
      <c r="AL11" s="72"/>
      <c r="AM11" s="72"/>
      <c r="AN11" s="72"/>
      <c r="AO11" s="72"/>
      <c r="AP11" s="72"/>
      <c r="AQ11" s="72"/>
      <c r="AR11" s="72"/>
    </row>
    <row r="12" spans="1:44" s="2" customFormat="1" ht="18.75" customHeight="1" x14ac:dyDescent="0.2">
      <c r="A12" s="368" t="str">
        <f>'1. паспорт местоположение'!A12:C12</f>
        <v>M_TP1600.PR.0096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2"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111"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c r="Z14" s="175"/>
      <c r="AA14" s="175"/>
      <c r="AB14" s="175"/>
      <c r="AC14" s="175"/>
      <c r="AD14" s="175"/>
      <c r="AE14" s="175"/>
      <c r="AF14" s="175"/>
      <c r="AG14" s="175"/>
      <c r="AH14" s="175"/>
      <c r="AI14" s="175"/>
      <c r="AJ14" s="175"/>
      <c r="AK14" s="175"/>
      <c r="AL14" s="175"/>
      <c r="AM14" s="175"/>
      <c r="AN14" s="175"/>
      <c r="AO14" s="175"/>
      <c r="AP14" s="175"/>
      <c r="AQ14" s="175"/>
      <c r="AR14" s="175"/>
    </row>
    <row r="15" spans="1:44" s="112" customFormat="1" ht="45.75" customHeight="1" x14ac:dyDescent="0.2">
      <c r="A15" s="370" t="str">
        <f>'1. паспорт местоположение'!A15:C15</f>
        <v>Модернизация системы телемеханики ПС 110 кВ Северо-Хохряковская</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12"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45" s="112" customFormat="1" ht="15" customHeight="1" x14ac:dyDescent="0.2">
      <c r="A18" s="265" t="s">
        <v>420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7"/>
      <c r="AP19" s="177"/>
      <c r="AQ19" s="177"/>
      <c r="AR19" s="100"/>
    </row>
    <row r="20" spans="1:45" ht="18.75" x14ac:dyDescent="0.3">
      <c r="AO20" s="177"/>
      <c r="AP20" s="177"/>
      <c r="AQ20" s="177"/>
      <c r="AR20" s="103"/>
    </row>
    <row r="21" spans="1:45" ht="20.25" customHeight="1" x14ac:dyDescent="0.3">
      <c r="AO21" s="177"/>
      <c r="AP21" s="177"/>
      <c r="AQ21" s="177"/>
      <c r="AR21" s="103"/>
    </row>
    <row r="22" spans="1:45" s="11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64" t="s">
        <v>292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79"/>
      <c r="AN24" s="179"/>
      <c r="AO24" s="180"/>
      <c r="AP24" s="180"/>
      <c r="AQ24" s="180"/>
      <c r="AR24" s="180"/>
      <c r="AS24" s="181"/>
    </row>
    <row r="25" spans="1:45" ht="12.75" customHeight="1" x14ac:dyDescent="0.25">
      <c r="A25" s="347" t="s">
        <v>477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82"/>
      <c r="AN25" s="365" t="s">
        <v>291</v>
      </c>
      <c r="AO25" s="365"/>
      <c r="AP25" s="365"/>
      <c r="AQ25" s="366"/>
      <c r="AR25" s="366"/>
      <c r="AS25" s="181"/>
    </row>
    <row r="26" spans="1:45" ht="17.25" customHeight="1" x14ac:dyDescent="0.25">
      <c r="A26" s="319" t="s">
        <v>290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82"/>
      <c r="AN26" s="353" t="s">
        <v>289</v>
      </c>
      <c r="AO26" s="355"/>
      <c r="AP26" s="356"/>
      <c r="AQ26" s="353"/>
      <c r="AR26" s="357"/>
      <c r="AS26" s="181"/>
    </row>
    <row r="27" spans="1:45" ht="17.25" customHeight="1" x14ac:dyDescent="0.25">
      <c r="A27" s="319" t="s">
        <v>288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82"/>
      <c r="AN27" s="353" t="s">
        <v>287</v>
      </c>
      <c r="AO27" s="355"/>
      <c r="AP27" s="356"/>
      <c r="AQ27" s="353"/>
      <c r="AR27" s="357"/>
      <c r="AS27" s="181"/>
    </row>
    <row r="28" spans="1:45" ht="27.75" customHeight="1" thickBot="1" x14ac:dyDescent="0.3">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7"/>
      <c r="AL28" s="337"/>
      <c r="AM28" s="182"/>
      <c r="AN28" s="361" t="s">
        <v>478</v>
      </c>
      <c r="AO28" s="362"/>
      <c r="AP28" s="363"/>
      <c r="AQ28" s="353"/>
      <c r="AR28" s="357"/>
      <c r="AS28" s="181"/>
    </row>
    <row r="29" spans="1:45" ht="17.25" customHeight="1" x14ac:dyDescent="0.25">
      <c r="A29" s="349" t="s">
        <v>285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1"/>
      <c r="AL29" s="331"/>
      <c r="AM29" s="182"/>
      <c r="AN29" s="321"/>
      <c r="AO29" s="352"/>
      <c r="AP29" s="352"/>
      <c r="AQ29" s="353"/>
      <c r="AR29" s="354"/>
      <c r="AS29" s="181"/>
    </row>
    <row r="30" spans="1:45" ht="17.25" customHeight="1" x14ac:dyDescent="0.25">
      <c r="A30" s="319" t="s">
        <v>479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82"/>
      <c r="AS30" s="181"/>
    </row>
    <row r="31" spans="1:45" ht="17.25" customHeight="1" x14ac:dyDescent="0.25">
      <c r="A31" s="319" t="s">
        <v>284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82"/>
      <c r="AN31" s="182"/>
      <c r="AO31" s="74"/>
      <c r="AP31" s="74"/>
      <c r="AQ31" s="74"/>
      <c r="AR31" s="74"/>
      <c r="AS31" s="181"/>
    </row>
    <row r="32" spans="1:45" ht="17.25" customHeight="1" x14ac:dyDescent="0.25">
      <c r="A32" s="319" t="s">
        <v>263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82"/>
      <c r="AN32" s="182"/>
      <c r="AO32" s="182"/>
      <c r="AP32" s="182"/>
      <c r="AQ32" s="182"/>
      <c r="AR32" s="182"/>
      <c r="AS32" s="181"/>
    </row>
    <row r="33" spans="1:45" ht="17.25" customHeight="1" x14ac:dyDescent="0.25">
      <c r="A33" s="319" t="s">
        <v>283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182"/>
      <c r="AN33" s="182"/>
      <c r="AO33" s="182"/>
      <c r="AP33" s="182"/>
      <c r="AQ33" s="182"/>
      <c r="AR33" s="182"/>
      <c r="AS33" s="181"/>
    </row>
    <row r="34" spans="1:45" ht="17.25" customHeight="1" x14ac:dyDescent="0.25">
      <c r="A34" s="319" t="s">
        <v>282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82"/>
      <c r="AN34" s="182"/>
      <c r="AO34" s="182"/>
      <c r="AP34" s="182"/>
      <c r="AQ34" s="182"/>
      <c r="AR34" s="182"/>
      <c r="AS34" s="18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82"/>
      <c r="AN35" s="182"/>
      <c r="AO35" s="182"/>
      <c r="AP35" s="182"/>
      <c r="AQ35" s="182"/>
      <c r="AR35" s="182"/>
      <c r="AS35" s="181"/>
    </row>
    <row r="36" spans="1:45" ht="17.25" customHeight="1" thickBot="1" x14ac:dyDescent="0.3">
      <c r="A36" s="335" t="s">
        <v>256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82"/>
      <c r="AN36" s="182"/>
      <c r="AO36" s="182"/>
      <c r="AP36" s="182"/>
      <c r="AQ36" s="182"/>
      <c r="AR36" s="182"/>
      <c r="AS36" s="18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82"/>
      <c r="AN37" s="182"/>
      <c r="AO37" s="182"/>
      <c r="AP37" s="182"/>
      <c r="AQ37" s="182"/>
      <c r="AR37" s="182"/>
      <c r="AS37" s="181"/>
    </row>
    <row r="38" spans="1:45" ht="17.25" customHeight="1" x14ac:dyDescent="0.25">
      <c r="A38" s="319" t="s">
        <v>281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82"/>
      <c r="AN38" s="182"/>
      <c r="AO38" s="182"/>
      <c r="AP38" s="182"/>
      <c r="AQ38" s="182"/>
      <c r="AR38" s="182"/>
      <c r="AS38" s="181"/>
    </row>
    <row r="39" spans="1:45" ht="17.25" customHeight="1" thickBot="1" x14ac:dyDescent="0.3">
      <c r="A39" s="335" t="s">
        <v>280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82"/>
      <c r="AN39" s="182"/>
      <c r="AO39" s="182"/>
      <c r="AP39" s="182"/>
      <c r="AQ39" s="182"/>
      <c r="AR39" s="182"/>
      <c r="AS39" s="181"/>
    </row>
    <row r="40" spans="1:45" ht="17.25" customHeight="1" x14ac:dyDescent="0.25">
      <c r="A40" s="347" t="s">
        <v>480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82"/>
      <c r="AN40" s="182"/>
      <c r="AO40" s="182"/>
      <c r="AP40" s="182"/>
      <c r="AQ40" s="182"/>
      <c r="AR40" s="182"/>
      <c r="AS40" s="181"/>
    </row>
    <row r="41" spans="1:45" ht="17.25" customHeight="1" x14ac:dyDescent="0.25">
      <c r="A41" s="319" t="s">
        <v>279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82"/>
      <c r="AN41" s="182"/>
      <c r="AO41" s="182"/>
      <c r="AP41" s="182"/>
      <c r="AQ41" s="182"/>
      <c r="AR41" s="182"/>
      <c r="AS41" s="181"/>
    </row>
    <row r="42" spans="1:45" ht="17.25" customHeight="1" x14ac:dyDescent="0.25">
      <c r="A42" s="319" t="s">
        <v>278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82"/>
      <c r="AN42" s="182"/>
      <c r="AO42" s="182"/>
      <c r="AP42" s="182"/>
      <c r="AQ42" s="182"/>
      <c r="AR42" s="182"/>
      <c r="AS42" s="181"/>
    </row>
    <row r="43" spans="1:45" ht="17.25" customHeight="1" x14ac:dyDescent="0.25">
      <c r="A43" s="319" t="s">
        <v>277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82"/>
      <c r="AN43" s="182"/>
      <c r="AO43" s="182"/>
      <c r="AP43" s="182"/>
      <c r="AQ43" s="182"/>
      <c r="AR43" s="182"/>
      <c r="AS43" s="181"/>
    </row>
    <row r="44" spans="1:45" ht="17.25" customHeight="1" x14ac:dyDescent="0.25">
      <c r="A44" s="319" t="s">
        <v>276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82"/>
      <c r="AN44" s="182"/>
      <c r="AO44" s="182"/>
      <c r="AP44" s="182"/>
      <c r="AQ44" s="182"/>
      <c r="AR44" s="182"/>
      <c r="AS44" s="181"/>
    </row>
    <row r="45" spans="1:45" ht="17.25" customHeight="1" x14ac:dyDescent="0.25">
      <c r="A45" s="319" t="s">
        <v>275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82"/>
      <c r="AN45" s="182"/>
      <c r="AO45" s="182"/>
      <c r="AP45" s="182"/>
      <c r="AQ45" s="182"/>
      <c r="AR45" s="182"/>
      <c r="AS45" s="181"/>
    </row>
    <row r="46" spans="1:45" ht="17.25" customHeight="1" thickBot="1" x14ac:dyDescent="0.3">
      <c r="A46" s="341" t="s">
        <v>481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82"/>
      <c r="AN46" s="182"/>
      <c r="AO46" s="182"/>
      <c r="AP46" s="182"/>
      <c r="AQ46" s="182"/>
      <c r="AR46" s="182"/>
      <c r="AS46" s="181"/>
    </row>
    <row r="47" spans="1:45" x14ac:dyDescent="0.25">
      <c r="A47" s="344" t="s">
        <v>274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482</v>
      </c>
      <c r="AN47" s="331"/>
      <c r="AO47" s="88" t="s">
        <v>483</v>
      </c>
      <c r="AP47" s="88" t="s">
        <v>484</v>
      </c>
      <c r="AQ47" s="181"/>
    </row>
    <row r="48" spans="1:45" x14ac:dyDescent="0.25">
      <c r="A48" s="319" t="s">
        <v>273</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82"/>
      <c r="AP48" s="82"/>
      <c r="AQ48" s="181"/>
    </row>
    <row r="49" spans="1:43" x14ac:dyDescent="0.25">
      <c r="A49" s="319" t="s">
        <v>272</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82"/>
      <c r="AP49" s="82"/>
      <c r="AQ49" s="181"/>
    </row>
    <row r="50" spans="1:43" ht="15.75" thickBot="1" x14ac:dyDescent="0.3">
      <c r="A50" s="335" t="s">
        <v>485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86"/>
      <c r="AP50" s="86"/>
      <c r="AQ50" s="181"/>
    </row>
    <row r="51" spans="1:43" ht="15.75"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x14ac:dyDescent="0.25">
      <c r="A52" s="329" t="s">
        <v>271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482</v>
      </c>
      <c r="AN52" s="331"/>
      <c r="AO52" s="88" t="s">
        <v>483</v>
      </c>
      <c r="AP52" s="88" t="s">
        <v>484</v>
      </c>
      <c r="AQ52" s="181"/>
    </row>
    <row r="53" spans="1:43" x14ac:dyDescent="0.25">
      <c r="A53" s="338" t="s">
        <v>270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87"/>
      <c r="AP53" s="87"/>
      <c r="AQ53" s="181"/>
    </row>
    <row r="54" spans="1:43" x14ac:dyDescent="0.25">
      <c r="A54" s="319" t="s">
        <v>269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82"/>
      <c r="AP54" s="82"/>
      <c r="AQ54" s="181"/>
    </row>
    <row r="55" spans="1:43" ht="13.5" customHeight="1" x14ac:dyDescent="0.25">
      <c r="A55" s="319" t="s">
        <v>268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82"/>
      <c r="AP55" s="82"/>
      <c r="AQ55" s="181"/>
    </row>
    <row r="56" spans="1:43" ht="15.75" thickBot="1" x14ac:dyDescent="0.3">
      <c r="A56" s="335" t="s">
        <v>267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86"/>
      <c r="AP56" s="86"/>
      <c r="AQ56" s="181"/>
    </row>
    <row r="57" spans="1:43" ht="15.7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89"/>
      <c r="AP57" s="89"/>
      <c r="AQ57" s="179"/>
    </row>
    <row r="58" spans="1:43" x14ac:dyDescent="0.25">
      <c r="A58" s="329" t="s">
        <v>486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482</v>
      </c>
      <c r="AN58" s="331"/>
      <c r="AO58" s="88" t="s">
        <v>483</v>
      </c>
      <c r="AP58" s="88" t="s">
        <v>484</v>
      </c>
      <c r="AQ58" s="181"/>
    </row>
    <row r="59" spans="1:43" x14ac:dyDescent="0.25">
      <c r="A59" s="332" t="s">
        <v>266</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85"/>
      <c r="AP59" s="85"/>
      <c r="AQ59" s="188"/>
    </row>
    <row r="60" spans="1:43" x14ac:dyDescent="0.25">
      <c r="A60" s="319" t="s">
        <v>265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82"/>
      <c r="AP60" s="82"/>
      <c r="AQ60" s="181"/>
    </row>
    <row r="61" spans="1:43" x14ac:dyDescent="0.25">
      <c r="A61" s="319" t="s">
        <v>264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82"/>
      <c r="AP61" s="82"/>
      <c r="AQ61" s="181"/>
    </row>
    <row r="62" spans="1:43" x14ac:dyDescent="0.25">
      <c r="A62" s="319" t="s">
        <v>263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82"/>
      <c r="AP62" s="82"/>
      <c r="AQ62" s="181"/>
    </row>
    <row r="63" spans="1:43"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82"/>
      <c r="AP63" s="82"/>
      <c r="AQ63" s="181"/>
    </row>
    <row r="64" spans="1:43"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82"/>
      <c r="AP64" s="82"/>
      <c r="AQ64" s="181"/>
    </row>
    <row r="65" spans="1:43" x14ac:dyDescent="0.25">
      <c r="A65" s="319" t="s">
        <v>262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82"/>
      <c r="AP65" s="82"/>
      <c r="AQ65" s="181"/>
    </row>
    <row r="66" spans="1:43" x14ac:dyDescent="0.25">
      <c r="A66" s="314" t="s">
        <v>487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80"/>
      <c r="AP66" s="80"/>
      <c r="AQ66" s="188"/>
    </row>
    <row r="67" spans="1:43" x14ac:dyDescent="0.25">
      <c r="A67" s="319" t="s">
        <v>258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82"/>
      <c r="AP67" s="82"/>
      <c r="AQ67" s="181"/>
    </row>
    <row r="68" spans="1:43" x14ac:dyDescent="0.25">
      <c r="A68" s="314" t="s">
        <v>488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80"/>
      <c r="AP68" s="80"/>
      <c r="AQ68" s="188"/>
    </row>
    <row r="69" spans="1:43" x14ac:dyDescent="0.25">
      <c r="A69" s="319" t="s">
        <v>257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82"/>
      <c r="AP69" s="82"/>
      <c r="AQ69" s="181"/>
    </row>
    <row r="70" spans="1:43" x14ac:dyDescent="0.25">
      <c r="A70" s="323" t="s">
        <v>261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80"/>
      <c r="AP70" s="80"/>
      <c r="AQ70" s="188"/>
    </row>
    <row r="71" spans="1:43" x14ac:dyDescent="0.25">
      <c r="A71" s="319" t="s">
        <v>256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82"/>
      <c r="AP71" s="82"/>
      <c r="AQ71" s="181"/>
    </row>
    <row r="72" spans="1:43" ht="15.75" thickBot="1" x14ac:dyDescent="0.3">
      <c r="A72" s="325" t="s">
        <v>260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84"/>
      <c r="AP72" s="84"/>
      <c r="AQ72" s="188"/>
    </row>
    <row r="73" spans="1:43" ht="15.7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89"/>
      <c r="AP73" s="89"/>
      <c r="AQ73" s="179"/>
    </row>
    <row r="74" spans="1:43" x14ac:dyDescent="0.25">
      <c r="A74" s="329" t="s">
        <v>259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482</v>
      </c>
      <c r="AN74" s="331"/>
      <c r="AO74" s="88" t="s">
        <v>483</v>
      </c>
      <c r="AP74" s="88" t="s">
        <v>484</v>
      </c>
      <c r="AQ74" s="181"/>
    </row>
    <row r="75" spans="1:43" x14ac:dyDescent="0.25">
      <c r="A75" s="314" t="s">
        <v>488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81"/>
      <c r="AP75" s="81"/>
      <c r="AQ75" s="188"/>
    </row>
    <row r="76" spans="1:43" x14ac:dyDescent="0.25">
      <c r="A76" s="319" t="s">
        <v>258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83"/>
      <c r="AP76" s="83"/>
      <c r="AQ76" s="181"/>
    </row>
    <row r="77" spans="1:43" x14ac:dyDescent="0.25">
      <c r="A77" s="319" t="s">
        <v>257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83"/>
      <c r="AP77" s="83"/>
      <c r="AQ77" s="181"/>
    </row>
    <row r="78" spans="1:43" x14ac:dyDescent="0.25">
      <c r="A78" s="319" t="s">
        <v>256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83"/>
      <c r="AP78" s="83"/>
      <c r="AQ78" s="181"/>
    </row>
    <row r="79" spans="1:43" x14ac:dyDescent="0.25">
      <c r="A79" s="319" t="s">
        <v>255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83"/>
      <c r="AP79" s="83"/>
      <c r="AQ79" s="181"/>
    </row>
    <row r="80" spans="1:43" x14ac:dyDescent="0.25">
      <c r="A80" s="319" t="s">
        <v>254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83"/>
      <c r="AP80" s="83"/>
      <c r="AQ80" s="181"/>
    </row>
    <row r="81" spans="1:45" x14ac:dyDescent="0.25">
      <c r="A81" s="319" t="s">
        <v>253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83"/>
      <c r="AP81" s="83"/>
      <c r="AQ81" s="181"/>
    </row>
    <row r="82" spans="1:45" x14ac:dyDescent="0.25">
      <c r="A82" s="319" t="s">
        <v>252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83"/>
      <c r="AP82" s="83"/>
      <c r="AQ82" s="181"/>
    </row>
    <row r="83" spans="1:45" x14ac:dyDescent="0.25">
      <c r="A83" s="323" t="s">
        <v>251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81"/>
      <c r="AP83" s="81"/>
      <c r="AQ83" s="188"/>
    </row>
    <row r="84" spans="1:45" x14ac:dyDescent="0.25">
      <c r="A84" s="323" t="s">
        <v>489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81"/>
      <c r="AP84" s="81"/>
      <c r="AQ84" s="188"/>
    </row>
    <row r="85" spans="1:45" x14ac:dyDescent="0.25">
      <c r="A85" s="319" t="s">
        <v>250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83"/>
      <c r="AP85" s="83"/>
      <c r="AQ85" s="179"/>
    </row>
    <row r="86" spans="1:45" x14ac:dyDescent="0.25">
      <c r="A86" s="314" t="s">
        <v>490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81"/>
      <c r="AP86" s="81"/>
      <c r="AQ86" s="188"/>
    </row>
    <row r="87" spans="1:45" x14ac:dyDescent="0.25">
      <c r="A87" s="314" t="s">
        <v>491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81"/>
      <c r="AP87" s="81"/>
      <c r="AQ87" s="188"/>
    </row>
    <row r="88" spans="1:45" x14ac:dyDescent="0.25">
      <c r="A88" s="303" t="s">
        <v>492</v>
      </c>
      <c r="B88" s="304"/>
      <c r="C88" s="304"/>
      <c r="D88" s="30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06"/>
      <c r="AL88" s="307"/>
      <c r="AM88" s="308"/>
      <c r="AN88" s="309"/>
      <c r="AO88" s="81"/>
      <c r="AP88" s="81"/>
      <c r="AQ88" s="188"/>
    </row>
    <row r="89" spans="1:45" x14ac:dyDescent="0.25">
      <c r="A89" s="303" t="s">
        <v>493</v>
      </c>
      <c r="B89" s="304"/>
      <c r="C89" s="304"/>
      <c r="D89" s="30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06"/>
      <c r="AL89" s="307"/>
      <c r="AM89" s="308"/>
      <c r="AN89" s="309"/>
      <c r="AO89" s="81"/>
      <c r="AP89" s="81"/>
      <c r="AQ89" s="179"/>
    </row>
    <row r="90" spans="1:45" ht="15.75" thickBot="1" x14ac:dyDescent="0.3">
      <c r="A90" s="190" t="s">
        <v>494</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10"/>
      <c r="AL90" s="311"/>
      <c r="AM90" s="312"/>
      <c r="AN90" s="313"/>
      <c r="AO90" s="75"/>
      <c r="AP90" s="75"/>
      <c r="AQ90" s="181"/>
    </row>
    <row r="91" spans="1:45"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x14ac:dyDescent="0.25">
      <c r="A92" s="182" t="s">
        <v>495</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x14ac:dyDescent="0.25">
      <c r="A93" s="193" t="s">
        <v>496</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x14ac:dyDescent="0.25">
      <c r="A94" s="193" t="s">
        <v>497</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498</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499</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row r="100" ht="64.5" customHeight="1" x14ac:dyDescent="0.25"/>
  </sheetData>
  <mergeCells count="18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M52" zoomScale="70" zoomScaleNormal="70" zoomScaleSheetLayoutView="100" workbookViewId="0">
      <selection activeCell="O77" sqref="O77:AO7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0" t="s">
        <v>69</v>
      </c>
    </row>
    <row r="2" spans="1:44" ht="18.75" x14ac:dyDescent="0.3">
      <c r="L2" s="103" t="s">
        <v>10</v>
      </c>
    </row>
    <row r="3" spans="1:44" ht="18.75" x14ac:dyDescent="0.3">
      <c r="L3" s="103" t="s">
        <v>68</v>
      </c>
    </row>
    <row r="4" spans="1:44" ht="18.75" x14ac:dyDescent="0.3">
      <c r="K4" s="103"/>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3"/>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tr">
        <f>'5. анализ эконом эфф'!A9:AR9</f>
        <v>АО "Россети Тюмень"</v>
      </c>
      <c r="B9" s="272"/>
      <c r="C9" s="272"/>
      <c r="D9" s="272"/>
      <c r="E9" s="272"/>
      <c r="F9" s="272"/>
      <c r="G9" s="272"/>
      <c r="H9" s="272"/>
      <c r="I9" s="272"/>
      <c r="J9" s="272"/>
      <c r="K9" s="272"/>
      <c r="L9" s="272"/>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tr">
        <f>'1. паспорт местоположение'!A12:C12</f>
        <v>M_TP1600.PR.0096</v>
      </c>
      <c r="B12" s="272"/>
      <c r="C12" s="272"/>
      <c r="D12" s="272"/>
      <c r="E12" s="272"/>
      <c r="F12" s="272"/>
      <c r="G12" s="272"/>
      <c r="H12" s="272"/>
      <c r="I12" s="272"/>
      <c r="J12" s="272"/>
      <c r="K12" s="272"/>
      <c r="L12" s="272"/>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48.75" customHeight="1" x14ac:dyDescent="0.25">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90"/>
    </row>
    <row r="18" spans="1:12" x14ac:dyDescent="0.25">
      <c r="K18" s="8"/>
    </row>
    <row r="19" spans="1:12" ht="15.75" customHeight="1" x14ac:dyDescent="0.25">
      <c r="A19" s="371" t="s">
        <v>421</v>
      </c>
      <c r="B19" s="371"/>
      <c r="C19" s="371"/>
      <c r="D19" s="371"/>
      <c r="E19" s="371"/>
      <c r="F19" s="371"/>
      <c r="G19" s="371"/>
      <c r="H19" s="371"/>
      <c r="I19" s="371"/>
      <c r="J19" s="371"/>
      <c r="K19" s="371"/>
      <c r="L19" s="371"/>
    </row>
    <row r="20" spans="1:12" x14ac:dyDescent="0.25">
      <c r="A20" s="94"/>
      <c r="B20" s="94"/>
      <c r="C20" s="10"/>
      <c r="D20" s="10"/>
      <c r="E20" s="10"/>
      <c r="F20" s="10"/>
      <c r="G20" s="10"/>
      <c r="H20" s="10"/>
      <c r="I20" s="10"/>
      <c r="J20" s="10"/>
      <c r="K20" s="10"/>
      <c r="L20" s="10"/>
    </row>
    <row r="21" spans="1:12" ht="28.5" customHeight="1" x14ac:dyDescent="0.25">
      <c r="A21" s="372" t="s">
        <v>220</v>
      </c>
      <c r="B21" s="372" t="s">
        <v>219</v>
      </c>
      <c r="C21" s="378" t="s">
        <v>355</v>
      </c>
      <c r="D21" s="378"/>
      <c r="E21" s="378"/>
      <c r="F21" s="378"/>
      <c r="G21" s="378"/>
      <c r="H21" s="378"/>
      <c r="I21" s="373" t="s">
        <v>218</v>
      </c>
      <c r="J21" s="375" t="s">
        <v>357</v>
      </c>
      <c r="K21" s="372" t="s">
        <v>217</v>
      </c>
      <c r="L21" s="374" t="s">
        <v>356</v>
      </c>
    </row>
    <row r="22" spans="1:12" ht="58.5" customHeight="1" x14ac:dyDescent="0.25">
      <c r="A22" s="372"/>
      <c r="B22" s="372"/>
      <c r="C22" s="379" t="s">
        <v>2</v>
      </c>
      <c r="D22" s="379"/>
      <c r="E22" s="46"/>
      <c r="F22" s="47"/>
      <c r="G22" s="380" t="s">
        <v>1</v>
      </c>
      <c r="H22" s="381"/>
      <c r="I22" s="373"/>
      <c r="J22" s="376"/>
      <c r="K22" s="372"/>
      <c r="L22" s="374"/>
    </row>
    <row r="23" spans="1:12" ht="47.25" x14ac:dyDescent="0.25">
      <c r="A23" s="372"/>
      <c r="B23" s="372"/>
      <c r="C23" s="17" t="s">
        <v>216</v>
      </c>
      <c r="D23" s="17" t="s">
        <v>215</v>
      </c>
      <c r="E23" s="17" t="s">
        <v>216</v>
      </c>
      <c r="F23" s="17" t="s">
        <v>215</v>
      </c>
      <c r="G23" s="17" t="s">
        <v>216</v>
      </c>
      <c r="H23" s="17" t="s">
        <v>215</v>
      </c>
      <c r="I23" s="373"/>
      <c r="J23" s="377"/>
      <c r="K23" s="372"/>
      <c r="L23" s="374"/>
    </row>
    <row r="24" spans="1:12" x14ac:dyDescent="0.25">
      <c r="A24" s="91">
        <v>1</v>
      </c>
      <c r="B24" s="91">
        <v>2</v>
      </c>
      <c r="C24" s="17">
        <v>3</v>
      </c>
      <c r="D24" s="17">
        <v>4</v>
      </c>
      <c r="E24" s="17">
        <v>5</v>
      </c>
      <c r="F24" s="17">
        <v>6</v>
      </c>
      <c r="G24" s="17">
        <v>7</v>
      </c>
      <c r="H24" s="17">
        <v>8</v>
      </c>
      <c r="I24" s="17">
        <v>9</v>
      </c>
      <c r="J24" s="17">
        <v>10</v>
      </c>
      <c r="K24" s="17">
        <v>11</v>
      </c>
      <c r="L24" s="17">
        <v>12</v>
      </c>
    </row>
    <row r="25" spans="1:12" x14ac:dyDescent="0.25">
      <c r="A25" s="17">
        <v>1</v>
      </c>
      <c r="B25" s="196" t="s">
        <v>214</v>
      </c>
      <c r="C25" s="243"/>
      <c r="D25" s="243"/>
      <c r="E25" s="243"/>
      <c r="F25" s="243"/>
      <c r="G25" s="243"/>
      <c r="H25" s="243"/>
      <c r="I25" s="243"/>
      <c r="J25" s="243"/>
      <c r="K25" s="244"/>
      <c r="L25" s="21"/>
    </row>
    <row r="26" spans="1:12" ht="21.75" customHeight="1" x14ac:dyDescent="0.25">
      <c r="A26" s="17" t="s">
        <v>213</v>
      </c>
      <c r="B26" s="197" t="s">
        <v>362</v>
      </c>
      <c r="C26" s="243" t="s">
        <v>457</v>
      </c>
      <c r="D26" s="243" t="s">
        <v>457</v>
      </c>
      <c r="E26" s="243" t="s">
        <v>459</v>
      </c>
      <c r="F26" s="243" t="s">
        <v>459</v>
      </c>
      <c r="G26" s="243" t="s">
        <v>457</v>
      </c>
      <c r="H26" s="243" t="s">
        <v>457</v>
      </c>
      <c r="I26" s="243"/>
      <c r="J26" s="243"/>
      <c r="K26" s="244"/>
      <c r="L26" s="16"/>
    </row>
    <row r="27" spans="1:12" s="12" customFormat="1" ht="39" customHeight="1" x14ac:dyDescent="0.25">
      <c r="A27" s="17" t="s">
        <v>212</v>
      </c>
      <c r="B27" s="197" t="s">
        <v>364</v>
      </c>
      <c r="C27" s="243" t="s">
        <v>457</v>
      </c>
      <c r="D27" s="243" t="s">
        <v>457</v>
      </c>
      <c r="E27" s="243" t="s">
        <v>459</v>
      </c>
      <c r="F27" s="243" t="s">
        <v>459</v>
      </c>
      <c r="G27" s="243" t="s">
        <v>457</v>
      </c>
      <c r="H27" s="243" t="s">
        <v>457</v>
      </c>
      <c r="I27" s="243"/>
      <c r="J27" s="243"/>
      <c r="K27" s="244"/>
      <c r="L27" s="16"/>
    </row>
    <row r="28" spans="1:12" s="12" customFormat="1" ht="70.5" customHeight="1" x14ac:dyDescent="0.25">
      <c r="A28" s="17" t="s">
        <v>363</v>
      </c>
      <c r="B28" s="197" t="s">
        <v>368</v>
      </c>
      <c r="C28" s="243" t="s">
        <v>457</v>
      </c>
      <c r="D28" s="243" t="s">
        <v>457</v>
      </c>
      <c r="E28" s="243"/>
      <c r="F28" s="243"/>
      <c r="G28" s="243" t="s">
        <v>457</v>
      </c>
      <c r="H28" s="243" t="s">
        <v>457</v>
      </c>
      <c r="I28" s="243"/>
      <c r="J28" s="243"/>
      <c r="K28" s="244"/>
      <c r="L28" s="16"/>
    </row>
    <row r="29" spans="1:12" s="12" customFormat="1" ht="54" customHeight="1" x14ac:dyDescent="0.25">
      <c r="A29" s="17" t="s">
        <v>211</v>
      </c>
      <c r="B29" s="197" t="s">
        <v>367</v>
      </c>
      <c r="C29" s="243" t="s">
        <v>457</v>
      </c>
      <c r="D29" s="243" t="s">
        <v>457</v>
      </c>
      <c r="E29" s="243"/>
      <c r="F29" s="243"/>
      <c r="G29" s="243" t="s">
        <v>457</v>
      </c>
      <c r="H29" s="243" t="s">
        <v>457</v>
      </c>
      <c r="I29" s="243"/>
      <c r="J29" s="243"/>
      <c r="K29" s="244"/>
      <c r="L29" s="16"/>
    </row>
    <row r="30" spans="1:12" s="12" customFormat="1" ht="42" customHeight="1" x14ac:dyDescent="0.25">
      <c r="A30" s="17" t="s">
        <v>210</v>
      </c>
      <c r="B30" s="197" t="s">
        <v>369</v>
      </c>
      <c r="C30" s="243" t="s">
        <v>457</v>
      </c>
      <c r="D30" s="243" t="s">
        <v>457</v>
      </c>
      <c r="E30" s="243"/>
      <c r="F30" s="243"/>
      <c r="G30" s="243" t="s">
        <v>457</v>
      </c>
      <c r="H30" s="243" t="s">
        <v>457</v>
      </c>
      <c r="I30" s="243"/>
      <c r="J30" s="243"/>
      <c r="K30" s="244"/>
      <c r="L30" s="16"/>
    </row>
    <row r="31" spans="1:12" s="12" customFormat="1" ht="37.5" customHeight="1" x14ac:dyDescent="0.25">
      <c r="A31" s="17" t="s">
        <v>209</v>
      </c>
      <c r="B31" s="198" t="s">
        <v>365</v>
      </c>
      <c r="C31" s="245">
        <v>45061</v>
      </c>
      <c r="D31" s="245">
        <v>45093</v>
      </c>
      <c r="E31" s="243"/>
      <c r="F31" s="243"/>
      <c r="G31" s="245">
        <v>45061</v>
      </c>
      <c r="H31" s="245">
        <v>45093</v>
      </c>
      <c r="I31" s="246">
        <v>1</v>
      </c>
      <c r="J31" s="246">
        <v>1</v>
      </c>
      <c r="K31" s="244"/>
      <c r="L31" s="16"/>
    </row>
    <row r="32" spans="1:12" s="12" customFormat="1" ht="31.5" x14ac:dyDescent="0.25">
      <c r="A32" s="17" t="s">
        <v>207</v>
      </c>
      <c r="B32" s="198" t="s">
        <v>370</v>
      </c>
      <c r="C32" s="245">
        <v>45289</v>
      </c>
      <c r="D32" s="245">
        <v>45366</v>
      </c>
      <c r="E32" s="243"/>
      <c r="F32" s="243"/>
      <c r="G32" s="245">
        <v>45289</v>
      </c>
      <c r="H32" s="245">
        <v>45366</v>
      </c>
      <c r="I32" s="246">
        <v>1</v>
      </c>
      <c r="J32" s="246">
        <v>1</v>
      </c>
      <c r="K32" s="244"/>
      <c r="L32" s="16"/>
    </row>
    <row r="33" spans="1:12" s="12" customFormat="1" ht="37.5" customHeight="1" x14ac:dyDescent="0.25">
      <c r="A33" s="17" t="s">
        <v>381</v>
      </c>
      <c r="B33" s="198" t="s">
        <v>301</v>
      </c>
      <c r="C33" s="243" t="s">
        <v>457</v>
      </c>
      <c r="D33" s="243" t="s">
        <v>457</v>
      </c>
      <c r="E33" s="243" t="s">
        <v>457</v>
      </c>
      <c r="F33" s="243" t="s">
        <v>457</v>
      </c>
      <c r="G33" s="243" t="s">
        <v>457</v>
      </c>
      <c r="H33" s="243" t="s">
        <v>457</v>
      </c>
      <c r="I33" s="246"/>
      <c r="J33" s="246"/>
      <c r="K33" s="244"/>
      <c r="L33" s="16"/>
    </row>
    <row r="34" spans="1:12" s="12" customFormat="1" ht="47.25" customHeight="1" x14ac:dyDescent="0.25">
      <c r="A34" s="17" t="s">
        <v>382</v>
      </c>
      <c r="B34" s="198" t="s">
        <v>374</v>
      </c>
      <c r="C34" s="243" t="s">
        <v>457</v>
      </c>
      <c r="D34" s="243" t="s">
        <v>457</v>
      </c>
      <c r="E34" s="243" t="s">
        <v>457</v>
      </c>
      <c r="F34" s="243" t="s">
        <v>457</v>
      </c>
      <c r="G34" s="243" t="s">
        <v>457</v>
      </c>
      <c r="H34" s="243" t="s">
        <v>457</v>
      </c>
      <c r="I34" s="246"/>
      <c r="J34" s="246"/>
      <c r="K34" s="247"/>
      <c r="L34" s="16"/>
    </row>
    <row r="35" spans="1:12" s="12" customFormat="1" ht="49.5" customHeight="1" x14ac:dyDescent="0.25">
      <c r="A35" s="17" t="s">
        <v>383</v>
      </c>
      <c r="B35" s="198" t="s">
        <v>208</v>
      </c>
      <c r="C35" s="245">
        <v>45597</v>
      </c>
      <c r="D35" s="245">
        <v>45674</v>
      </c>
      <c r="E35" s="247"/>
      <c r="F35" s="247"/>
      <c r="G35" s="245">
        <v>45597</v>
      </c>
      <c r="H35" s="245">
        <v>45674</v>
      </c>
      <c r="I35" s="246">
        <v>1</v>
      </c>
      <c r="J35" s="246">
        <v>1</v>
      </c>
      <c r="K35" s="247"/>
      <c r="L35" s="16"/>
    </row>
    <row r="36" spans="1:12" ht="37.5" customHeight="1" x14ac:dyDescent="0.25">
      <c r="A36" s="17" t="s">
        <v>384</v>
      </c>
      <c r="B36" s="198" t="s">
        <v>366</v>
      </c>
      <c r="C36" s="243" t="s">
        <v>457</v>
      </c>
      <c r="D36" s="243" t="s">
        <v>457</v>
      </c>
      <c r="E36" s="243" t="s">
        <v>457</v>
      </c>
      <c r="F36" s="243" t="s">
        <v>457</v>
      </c>
      <c r="G36" s="243" t="s">
        <v>457</v>
      </c>
      <c r="H36" s="243" t="s">
        <v>457</v>
      </c>
      <c r="I36" s="246"/>
      <c r="J36" s="246"/>
      <c r="K36" s="244"/>
      <c r="L36" s="16"/>
    </row>
    <row r="37" spans="1:12" x14ac:dyDescent="0.25">
      <c r="A37" s="17" t="s">
        <v>385</v>
      </c>
      <c r="B37" s="198" t="s">
        <v>206</v>
      </c>
      <c r="C37" s="245">
        <v>45350</v>
      </c>
      <c r="D37" s="245">
        <v>45597</v>
      </c>
      <c r="E37" s="248"/>
      <c r="F37" s="249"/>
      <c r="G37" s="245">
        <v>45350</v>
      </c>
      <c r="H37" s="245">
        <v>45597</v>
      </c>
      <c r="I37" s="246">
        <v>1</v>
      </c>
      <c r="J37" s="246">
        <v>1</v>
      </c>
      <c r="K37" s="244"/>
      <c r="L37" s="16"/>
    </row>
    <row r="38" spans="1:12" x14ac:dyDescent="0.25">
      <c r="A38" s="17" t="s">
        <v>535</v>
      </c>
      <c r="B38" s="196" t="s">
        <v>205</v>
      </c>
      <c r="C38" s="244"/>
      <c r="D38" s="244"/>
      <c r="E38" s="244"/>
      <c r="F38" s="244"/>
      <c r="G38" s="244"/>
      <c r="H38" s="244"/>
      <c r="I38" s="250"/>
      <c r="J38" s="250"/>
      <c r="K38" s="244"/>
      <c r="L38" s="16"/>
    </row>
    <row r="39" spans="1:12" ht="63" x14ac:dyDescent="0.25">
      <c r="A39" s="17">
        <v>2</v>
      </c>
      <c r="B39" s="198" t="s">
        <v>371</v>
      </c>
      <c r="C39" s="251">
        <v>46447</v>
      </c>
      <c r="D39" s="251">
        <v>46478</v>
      </c>
      <c r="E39" s="252"/>
      <c r="F39" s="252"/>
      <c r="G39" s="251">
        <v>46447</v>
      </c>
      <c r="H39" s="251">
        <v>46478</v>
      </c>
      <c r="I39" s="246"/>
      <c r="J39" s="250"/>
      <c r="K39" s="244"/>
      <c r="L39" s="16"/>
    </row>
    <row r="40" spans="1:12" ht="33.75" customHeight="1" x14ac:dyDescent="0.25">
      <c r="A40" s="17" t="s">
        <v>204</v>
      </c>
      <c r="B40" s="198" t="s">
        <v>373</v>
      </c>
      <c r="C40" s="251">
        <v>46478</v>
      </c>
      <c r="D40" s="253">
        <v>46508</v>
      </c>
      <c r="E40" s="252"/>
      <c r="F40" s="252"/>
      <c r="G40" s="251">
        <v>46478</v>
      </c>
      <c r="H40" s="253">
        <v>46508</v>
      </c>
      <c r="I40" s="246"/>
      <c r="J40" s="250"/>
      <c r="K40" s="244"/>
      <c r="L40" s="16"/>
    </row>
    <row r="41" spans="1:12" ht="63" customHeight="1" x14ac:dyDescent="0.25">
      <c r="A41" s="17" t="s">
        <v>203</v>
      </c>
      <c r="B41" s="196" t="s">
        <v>452</v>
      </c>
      <c r="C41" s="252"/>
      <c r="D41" s="252"/>
      <c r="E41" s="252"/>
      <c r="F41" s="252"/>
      <c r="G41" s="252"/>
      <c r="H41" s="252"/>
      <c r="I41" s="246"/>
      <c r="J41" s="250"/>
      <c r="K41" s="244"/>
      <c r="L41" s="16"/>
    </row>
    <row r="42" spans="1:12" ht="58.5" customHeight="1" x14ac:dyDescent="0.25">
      <c r="A42" s="17">
        <v>3</v>
      </c>
      <c r="B42" s="198" t="s">
        <v>372</v>
      </c>
      <c r="C42" s="243" t="s">
        <v>457</v>
      </c>
      <c r="D42" s="243" t="s">
        <v>457</v>
      </c>
      <c r="E42" s="243" t="s">
        <v>457</v>
      </c>
      <c r="F42" s="243" t="s">
        <v>457</v>
      </c>
      <c r="G42" s="243" t="s">
        <v>457</v>
      </c>
      <c r="H42" s="243" t="s">
        <v>457</v>
      </c>
      <c r="I42" s="252"/>
      <c r="J42" s="244"/>
      <c r="K42" s="244"/>
      <c r="L42" s="16"/>
    </row>
    <row r="43" spans="1:12" ht="34.5" customHeight="1" x14ac:dyDescent="0.25">
      <c r="A43" s="17" t="s">
        <v>202</v>
      </c>
      <c r="B43" s="198" t="s">
        <v>200</v>
      </c>
      <c r="C43" s="253">
        <v>46508</v>
      </c>
      <c r="D43" s="251">
        <v>46537</v>
      </c>
      <c r="E43" s="252"/>
      <c r="F43" s="252"/>
      <c r="G43" s="253">
        <v>46508</v>
      </c>
      <c r="H43" s="251">
        <v>46537</v>
      </c>
      <c r="I43" s="246"/>
      <c r="J43" s="244"/>
      <c r="K43" s="244"/>
      <c r="L43" s="16"/>
    </row>
    <row r="44" spans="1:12" ht="24.75" customHeight="1" x14ac:dyDescent="0.25">
      <c r="A44" s="17" t="s">
        <v>201</v>
      </c>
      <c r="B44" s="198" t="s">
        <v>198</v>
      </c>
      <c r="C44" s="251">
        <v>46539</v>
      </c>
      <c r="D44" s="251">
        <v>46660</v>
      </c>
      <c r="E44" s="252"/>
      <c r="F44" s="252"/>
      <c r="G44" s="251">
        <v>46539</v>
      </c>
      <c r="H44" s="251">
        <v>46660</v>
      </c>
      <c r="I44" s="246"/>
      <c r="J44" s="244"/>
      <c r="K44" s="244"/>
      <c r="L44" s="16"/>
    </row>
    <row r="45" spans="1:12" ht="90.75" customHeight="1" x14ac:dyDescent="0.25">
      <c r="A45" s="17" t="s">
        <v>199</v>
      </c>
      <c r="B45" s="198" t="s">
        <v>377</v>
      </c>
      <c r="C45" s="243" t="s">
        <v>457</v>
      </c>
      <c r="D45" s="243" t="s">
        <v>457</v>
      </c>
      <c r="E45" s="243" t="s">
        <v>457</v>
      </c>
      <c r="F45" s="243" t="s">
        <v>457</v>
      </c>
      <c r="G45" s="243" t="s">
        <v>457</v>
      </c>
      <c r="H45" s="243" t="s">
        <v>457</v>
      </c>
      <c r="I45" s="244"/>
      <c r="J45" s="244"/>
      <c r="K45" s="244"/>
      <c r="L45" s="16"/>
    </row>
    <row r="46" spans="1:12" ht="167.25" customHeight="1" x14ac:dyDescent="0.25">
      <c r="A46" s="17" t="s">
        <v>197</v>
      </c>
      <c r="B46" s="198" t="s">
        <v>375</v>
      </c>
      <c r="C46" s="243" t="s">
        <v>457</v>
      </c>
      <c r="D46" s="243" t="s">
        <v>457</v>
      </c>
      <c r="E46" s="243" t="s">
        <v>457</v>
      </c>
      <c r="F46" s="243" t="s">
        <v>457</v>
      </c>
      <c r="G46" s="243" t="s">
        <v>457</v>
      </c>
      <c r="H46" s="243" t="s">
        <v>457</v>
      </c>
      <c r="I46" s="244"/>
      <c r="J46" s="244"/>
      <c r="K46" s="244"/>
      <c r="L46" s="16"/>
    </row>
    <row r="47" spans="1:12" ht="30.75" customHeight="1" x14ac:dyDescent="0.25">
      <c r="A47" s="17" t="s">
        <v>195</v>
      </c>
      <c r="B47" s="198" t="s">
        <v>196</v>
      </c>
      <c r="C47" s="251">
        <v>46631</v>
      </c>
      <c r="D47" s="251">
        <v>46665</v>
      </c>
      <c r="E47" s="252"/>
      <c r="F47" s="252"/>
      <c r="G47" s="251">
        <v>46631</v>
      </c>
      <c r="H47" s="251">
        <v>46665</v>
      </c>
      <c r="I47" s="244"/>
      <c r="J47" s="244"/>
      <c r="K47" s="244"/>
      <c r="L47" s="16"/>
    </row>
    <row r="48" spans="1:12" ht="37.5" customHeight="1" x14ac:dyDescent="0.25">
      <c r="A48" s="17" t="s">
        <v>536</v>
      </c>
      <c r="B48" s="196" t="s">
        <v>194</v>
      </c>
      <c r="C48" s="252"/>
      <c r="D48" s="252"/>
      <c r="E48" s="252"/>
      <c r="F48" s="252"/>
      <c r="G48" s="252"/>
      <c r="H48" s="252"/>
      <c r="I48" s="244"/>
      <c r="J48" s="244"/>
      <c r="K48" s="244"/>
      <c r="L48" s="16"/>
    </row>
    <row r="49" spans="1:12" ht="35.25" customHeight="1" x14ac:dyDescent="0.25">
      <c r="A49" s="17">
        <v>4</v>
      </c>
      <c r="B49" s="198" t="s">
        <v>192</v>
      </c>
      <c r="C49" s="253">
        <v>46665</v>
      </c>
      <c r="D49" s="253">
        <v>46675</v>
      </c>
      <c r="E49" s="252"/>
      <c r="F49" s="252"/>
      <c r="G49" s="253">
        <v>46665</v>
      </c>
      <c r="H49" s="253">
        <v>46675</v>
      </c>
      <c r="I49" s="244"/>
      <c r="J49" s="244"/>
      <c r="K49" s="244"/>
      <c r="L49" s="16"/>
    </row>
    <row r="50" spans="1:12" ht="86.25" customHeight="1" x14ac:dyDescent="0.25">
      <c r="A50" s="17" t="s">
        <v>193</v>
      </c>
      <c r="B50" s="198" t="s">
        <v>376</v>
      </c>
      <c r="C50" s="251">
        <v>46675</v>
      </c>
      <c r="D50" s="251">
        <v>46696</v>
      </c>
      <c r="E50" s="252"/>
      <c r="F50" s="252"/>
      <c r="G50" s="251">
        <v>46675</v>
      </c>
      <c r="H50" s="251">
        <v>46696</v>
      </c>
      <c r="I50" s="244"/>
      <c r="J50" s="244"/>
      <c r="K50" s="244"/>
      <c r="L50" s="16"/>
    </row>
    <row r="51" spans="1:12" ht="77.25" customHeight="1" x14ac:dyDescent="0.25">
      <c r="A51" s="17" t="s">
        <v>191</v>
      </c>
      <c r="B51" s="198" t="s">
        <v>378</v>
      </c>
      <c r="C51" s="243" t="s">
        <v>457</v>
      </c>
      <c r="D51" s="243" t="s">
        <v>457</v>
      </c>
      <c r="E51" s="243" t="s">
        <v>457</v>
      </c>
      <c r="F51" s="243" t="s">
        <v>457</v>
      </c>
      <c r="G51" s="243" t="s">
        <v>457</v>
      </c>
      <c r="H51" s="243" t="s">
        <v>457</v>
      </c>
      <c r="I51" s="244"/>
      <c r="J51" s="244"/>
      <c r="K51" s="244"/>
      <c r="L51" s="16"/>
    </row>
    <row r="52" spans="1:12" ht="71.25" customHeight="1" x14ac:dyDescent="0.25">
      <c r="A52" s="17" t="s">
        <v>189</v>
      </c>
      <c r="B52" s="198" t="s">
        <v>190</v>
      </c>
      <c r="C52" s="243" t="s">
        <v>457</v>
      </c>
      <c r="D52" s="243" t="s">
        <v>457</v>
      </c>
      <c r="E52" s="243" t="s">
        <v>457</v>
      </c>
      <c r="F52" s="243" t="s">
        <v>457</v>
      </c>
      <c r="G52" s="243" t="s">
        <v>457</v>
      </c>
      <c r="H52" s="243" t="s">
        <v>457</v>
      </c>
      <c r="I52" s="244"/>
      <c r="J52" s="244"/>
      <c r="K52" s="244"/>
      <c r="L52" s="16"/>
    </row>
    <row r="53" spans="1:12" ht="48" customHeight="1" x14ac:dyDescent="0.25">
      <c r="A53" s="17" t="s">
        <v>187</v>
      </c>
      <c r="B53" s="49" t="s">
        <v>379</v>
      </c>
      <c r="C53" s="251">
        <v>46701</v>
      </c>
      <c r="D53" s="251">
        <v>46731</v>
      </c>
      <c r="E53" s="252"/>
      <c r="F53" s="252"/>
      <c r="G53" s="251">
        <v>46701</v>
      </c>
      <c r="H53" s="251">
        <v>46731</v>
      </c>
      <c r="I53" s="254"/>
      <c r="J53" s="254"/>
      <c r="K53" s="244"/>
      <c r="L53" s="16"/>
    </row>
    <row r="54" spans="1:12" ht="46.5" customHeight="1" x14ac:dyDescent="0.25">
      <c r="A54" s="17" t="s">
        <v>380</v>
      </c>
      <c r="B54" s="198" t="s">
        <v>188</v>
      </c>
      <c r="C54" s="243" t="s">
        <v>457</v>
      </c>
      <c r="D54" s="243" t="s">
        <v>457</v>
      </c>
      <c r="E54" s="243" t="s">
        <v>457</v>
      </c>
      <c r="F54" s="243" t="s">
        <v>457</v>
      </c>
      <c r="G54" s="243" t="s">
        <v>457</v>
      </c>
      <c r="H54" s="243" t="s">
        <v>457</v>
      </c>
      <c r="I54" s="244"/>
      <c r="J54" s="244"/>
      <c r="K54" s="244"/>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E9" zoomScale="55" zoomScaleNormal="55"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00" t="s">
        <v>69</v>
      </c>
    </row>
    <row r="2" spans="1:29" ht="18.75" x14ac:dyDescent="0.3">
      <c r="AC2" s="103" t="s">
        <v>10</v>
      </c>
    </row>
    <row r="3" spans="1:29" ht="18.75" x14ac:dyDescent="0.3">
      <c r="AC3" s="103" t="s">
        <v>68</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03"/>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05"/>
      <c r="B7" s="105"/>
      <c r="C7" s="105"/>
      <c r="D7" s="105"/>
      <c r="E7" s="105"/>
      <c r="F7" s="105"/>
      <c r="G7" s="105"/>
      <c r="H7" s="105"/>
      <c r="I7" s="105"/>
      <c r="J7" s="14"/>
      <c r="K7" s="14"/>
      <c r="L7" s="14"/>
      <c r="M7" s="14"/>
      <c r="N7" s="14"/>
      <c r="O7" s="14"/>
      <c r="P7" s="14"/>
      <c r="Q7" s="14"/>
      <c r="R7" s="14"/>
      <c r="S7" s="14"/>
      <c r="T7" s="14"/>
      <c r="U7" s="14"/>
      <c r="V7" s="14"/>
      <c r="W7" s="14"/>
      <c r="X7" s="14"/>
      <c r="Y7" s="14"/>
      <c r="Z7" s="14"/>
      <c r="AA7" s="14"/>
      <c r="AB7" s="14"/>
      <c r="AC7" s="1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05"/>
      <c r="B10" s="105"/>
      <c r="C10" s="105"/>
      <c r="D10" s="105"/>
      <c r="E10" s="105"/>
      <c r="F10" s="105"/>
      <c r="G10" s="105"/>
      <c r="H10" s="105"/>
      <c r="I10" s="105"/>
      <c r="J10" s="14"/>
      <c r="K10" s="14"/>
      <c r="L10" s="14"/>
      <c r="M10" s="14"/>
      <c r="N10" s="14"/>
      <c r="O10" s="14"/>
      <c r="P10" s="14"/>
      <c r="Q10" s="14"/>
      <c r="R10" s="14"/>
      <c r="S10" s="14"/>
      <c r="T10" s="14"/>
      <c r="U10" s="14"/>
      <c r="V10" s="14"/>
      <c r="W10" s="14"/>
      <c r="X10" s="14"/>
      <c r="Y10" s="14"/>
      <c r="Z10" s="14"/>
      <c r="AA10" s="14"/>
      <c r="AB10" s="14"/>
      <c r="AC10" s="14"/>
    </row>
    <row r="11" spans="1:29" x14ac:dyDescent="0.25">
      <c r="A11" s="272" t="str">
        <f>'1. паспорт местоположение'!A12:C12</f>
        <v>M_TP1600.PR.0096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69" t="str">
        <f>'1. паспорт местоположение'!A15:C15</f>
        <v>Модернизация системы телемеханики ПС 110 кВ Северо-Хохряковская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9"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9" s="256" customFormat="1" ht="33" customHeight="1" x14ac:dyDescent="0.25">
      <c r="A20" s="390" t="s">
        <v>186</v>
      </c>
      <c r="B20" s="390" t="s">
        <v>185</v>
      </c>
      <c r="C20" s="388" t="s">
        <v>184</v>
      </c>
      <c r="D20" s="388"/>
      <c r="E20" s="393" t="s">
        <v>183</v>
      </c>
      <c r="F20" s="393"/>
      <c r="G20" s="382" t="s">
        <v>577</v>
      </c>
      <c r="H20" s="386" t="s">
        <v>500</v>
      </c>
      <c r="I20" s="387"/>
      <c r="J20" s="387"/>
      <c r="K20" s="387"/>
      <c r="L20" s="386" t="s">
        <v>501</v>
      </c>
      <c r="M20" s="387"/>
      <c r="N20" s="387"/>
      <c r="O20" s="387"/>
      <c r="P20" s="386" t="s">
        <v>567</v>
      </c>
      <c r="Q20" s="387"/>
      <c r="R20" s="387"/>
      <c r="S20" s="387"/>
      <c r="T20" s="386" t="s">
        <v>569</v>
      </c>
      <c r="U20" s="387"/>
      <c r="V20" s="387"/>
      <c r="W20" s="387"/>
      <c r="X20" s="386" t="s">
        <v>578</v>
      </c>
      <c r="Y20" s="387"/>
      <c r="Z20" s="387"/>
      <c r="AA20" s="387"/>
      <c r="AB20" s="395" t="s">
        <v>182</v>
      </c>
      <c r="AC20" s="395"/>
      <c r="AD20" s="255"/>
      <c r="AE20" s="255"/>
      <c r="AF20" s="255"/>
    </row>
    <row r="21" spans="1:39" s="256" customFormat="1" ht="99.75" customHeight="1" x14ac:dyDescent="0.25">
      <c r="A21" s="391"/>
      <c r="B21" s="391"/>
      <c r="C21" s="388"/>
      <c r="D21" s="388"/>
      <c r="E21" s="393"/>
      <c r="F21" s="393"/>
      <c r="G21" s="383"/>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5"/>
      <c r="AC21" s="395"/>
    </row>
    <row r="22" spans="1:39" s="256" customFormat="1" ht="89.25" customHeight="1" x14ac:dyDescent="0.3">
      <c r="A22" s="392"/>
      <c r="B22" s="392"/>
      <c r="C22" s="257" t="s">
        <v>2</v>
      </c>
      <c r="D22" s="257" t="s">
        <v>180</v>
      </c>
      <c r="E22" s="241" t="s">
        <v>579</v>
      </c>
      <c r="F22" s="241" t="s">
        <v>580</v>
      </c>
      <c r="G22" s="384"/>
      <c r="H22" s="242" t="s">
        <v>403</v>
      </c>
      <c r="I22" s="242" t="s">
        <v>404</v>
      </c>
      <c r="J22" s="242" t="s">
        <v>403</v>
      </c>
      <c r="K22" s="242" t="s">
        <v>404</v>
      </c>
      <c r="L22" s="242" t="s">
        <v>403</v>
      </c>
      <c r="M22" s="242" t="s">
        <v>404</v>
      </c>
      <c r="N22" s="242" t="s">
        <v>403</v>
      </c>
      <c r="O22" s="242" t="s">
        <v>404</v>
      </c>
      <c r="P22" s="242" t="s">
        <v>403</v>
      </c>
      <c r="Q22" s="242" t="s">
        <v>404</v>
      </c>
      <c r="R22" s="242" t="s">
        <v>403</v>
      </c>
      <c r="S22" s="242" t="s">
        <v>404</v>
      </c>
      <c r="T22" s="242" t="s">
        <v>403</v>
      </c>
      <c r="U22" s="242" t="s">
        <v>404</v>
      </c>
      <c r="V22" s="242" t="s">
        <v>403</v>
      </c>
      <c r="W22" s="242" t="s">
        <v>404</v>
      </c>
      <c r="X22" s="242" t="s">
        <v>403</v>
      </c>
      <c r="Y22" s="242" t="s">
        <v>404</v>
      </c>
      <c r="Z22" s="242" t="s">
        <v>403</v>
      </c>
      <c r="AA22" s="242" t="s">
        <v>404</v>
      </c>
      <c r="AB22" s="257" t="s">
        <v>181</v>
      </c>
      <c r="AC22" s="257" t="s">
        <v>180</v>
      </c>
      <c r="AI22" s="258"/>
      <c r="AJ22" s="258"/>
      <c r="AK22" s="258"/>
      <c r="AL22" s="258"/>
      <c r="AM22" s="9"/>
    </row>
    <row r="23" spans="1:39" s="66"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9" ht="47.25" customHeight="1" x14ac:dyDescent="0.25">
      <c r="A24" s="230">
        <v>1</v>
      </c>
      <c r="B24" s="231" t="s">
        <v>179</v>
      </c>
      <c r="C24" s="232">
        <v>119.51012541176283</v>
      </c>
      <c r="D24" s="232">
        <v>127.70248916458344</v>
      </c>
      <c r="E24" s="232">
        <v>119.51012541176283</v>
      </c>
      <c r="F24" s="232">
        <v>115.50512541176283</v>
      </c>
      <c r="G24" s="232">
        <v>4.0049999999999999</v>
      </c>
      <c r="H24" s="232">
        <v>0</v>
      </c>
      <c r="I24" s="232"/>
      <c r="J24" s="232">
        <v>0</v>
      </c>
      <c r="K24" s="232"/>
      <c r="L24" s="232">
        <v>115.50512541176283</v>
      </c>
      <c r="M24" s="232"/>
      <c r="N24" s="232">
        <v>123.69748916458344</v>
      </c>
      <c r="O24" s="232"/>
      <c r="P24" s="232">
        <v>0</v>
      </c>
      <c r="Q24" s="232"/>
      <c r="R24" s="232">
        <v>0</v>
      </c>
      <c r="S24" s="232"/>
      <c r="T24" s="232">
        <v>0</v>
      </c>
      <c r="U24" s="232"/>
      <c r="V24" s="232">
        <v>0</v>
      </c>
      <c r="W24" s="232"/>
      <c r="X24" s="232">
        <v>0</v>
      </c>
      <c r="Y24" s="232"/>
      <c r="Z24" s="232" t="s">
        <v>459</v>
      </c>
      <c r="AA24" s="232"/>
      <c r="AB24" s="232">
        <v>115.50512541176283</v>
      </c>
      <c r="AC24" s="232">
        <v>123.69748916458344</v>
      </c>
    </row>
    <row r="25" spans="1:39" ht="24" customHeight="1" x14ac:dyDescent="0.25">
      <c r="A25" s="233" t="s">
        <v>178</v>
      </c>
      <c r="B25" s="234" t="s">
        <v>177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459</v>
      </c>
      <c r="AA25" s="232"/>
      <c r="AB25" s="232">
        <v>0</v>
      </c>
      <c r="AC25" s="232">
        <v>0</v>
      </c>
    </row>
    <row r="26" spans="1:39" x14ac:dyDescent="0.25">
      <c r="A26" s="233" t="s">
        <v>176</v>
      </c>
      <c r="B26" s="234" t="s">
        <v>175</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459</v>
      </c>
      <c r="AA26" s="232"/>
      <c r="AB26" s="232">
        <v>0</v>
      </c>
      <c r="AC26" s="232">
        <v>0</v>
      </c>
    </row>
    <row r="27" spans="1:39" ht="31.5" x14ac:dyDescent="0.25">
      <c r="A27" s="233" t="s">
        <v>174</v>
      </c>
      <c r="B27" s="234" t="s">
        <v>361</v>
      </c>
      <c r="C27" s="232"/>
      <c r="D27" s="232"/>
      <c r="E27" s="232"/>
      <c r="F27" s="232"/>
      <c r="G27" s="232">
        <v>3.3374999999999999</v>
      </c>
      <c r="H27" s="232">
        <v>0</v>
      </c>
      <c r="I27" s="232"/>
      <c r="J27" s="232">
        <v>0</v>
      </c>
      <c r="K27" s="232"/>
      <c r="L27" s="232">
        <v>97.019571500325043</v>
      </c>
      <c r="M27" s="232"/>
      <c r="N27" s="232">
        <v>102.28444084635963</v>
      </c>
      <c r="O27" s="232"/>
      <c r="P27" s="232">
        <v>0</v>
      </c>
      <c r="Q27" s="232"/>
      <c r="R27" s="232">
        <v>0</v>
      </c>
      <c r="S27" s="232"/>
      <c r="T27" s="232">
        <v>0</v>
      </c>
      <c r="U27" s="232"/>
      <c r="V27" s="232">
        <v>0</v>
      </c>
      <c r="W27" s="232"/>
      <c r="X27" s="232">
        <v>0</v>
      </c>
      <c r="Y27" s="232"/>
      <c r="Z27" s="232" t="s">
        <v>459</v>
      </c>
      <c r="AA27" s="232"/>
      <c r="AB27" s="232">
        <v>97.019571500325043</v>
      </c>
      <c r="AC27" s="232">
        <v>102.28444084635963</v>
      </c>
    </row>
    <row r="28" spans="1:39" x14ac:dyDescent="0.25">
      <c r="A28" s="233" t="s">
        <v>173</v>
      </c>
      <c r="B28" s="234" t="s">
        <v>172</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9" x14ac:dyDescent="0.25">
      <c r="A29" s="233" t="s">
        <v>171</v>
      </c>
      <c r="B29" s="235" t="s">
        <v>170</v>
      </c>
      <c r="C29" s="232"/>
      <c r="D29" s="232"/>
      <c r="E29" s="232"/>
      <c r="F29" s="232"/>
      <c r="G29" s="232">
        <v>0.66749999999999998</v>
      </c>
      <c r="H29" s="232">
        <v>0</v>
      </c>
      <c r="I29" s="232"/>
      <c r="J29" s="232">
        <v>0</v>
      </c>
      <c r="K29" s="232"/>
      <c r="L29" s="232">
        <v>18.48555391143779</v>
      </c>
      <c r="M29" s="232"/>
      <c r="N29" s="232">
        <v>21.413048318223815</v>
      </c>
      <c r="O29" s="232"/>
      <c r="P29" s="232">
        <v>0</v>
      </c>
      <c r="Q29" s="232"/>
      <c r="R29" s="232">
        <v>0</v>
      </c>
      <c r="S29" s="232"/>
      <c r="T29" s="232">
        <v>0</v>
      </c>
      <c r="U29" s="232"/>
      <c r="V29" s="232">
        <v>0</v>
      </c>
      <c r="W29" s="232"/>
      <c r="X29" s="232">
        <v>0</v>
      </c>
      <c r="Y29" s="232"/>
      <c r="Z29" s="232" t="s">
        <v>459</v>
      </c>
      <c r="AA29" s="232"/>
      <c r="AB29" s="232">
        <v>18.48555391143779</v>
      </c>
      <c r="AC29" s="232">
        <v>21.413048318223815</v>
      </c>
    </row>
    <row r="30" spans="1:39" ht="47.25" x14ac:dyDescent="0.25">
      <c r="A30" s="230" t="s">
        <v>63</v>
      </c>
      <c r="B30" s="231" t="s">
        <v>169</v>
      </c>
      <c r="C30" s="232">
        <v>100.35707150032503</v>
      </c>
      <c r="D30" s="232">
        <v>105.62194084635962</v>
      </c>
      <c r="E30" s="232">
        <v>97.019571500325029</v>
      </c>
      <c r="F30" s="232">
        <v>97.019571500325029</v>
      </c>
      <c r="G30" s="232">
        <v>0</v>
      </c>
      <c r="H30" s="232">
        <v>0</v>
      </c>
      <c r="I30" s="232"/>
      <c r="J30" s="232">
        <v>0</v>
      </c>
      <c r="K30" s="232"/>
      <c r="L30" s="232">
        <v>97.019571500325043</v>
      </c>
      <c r="M30" s="232"/>
      <c r="N30" s="232">
        <v>102.28444084635962</v>
      </c>
      <c r="O30" s="232"/>
      <c r="P30" s="232">
        <v>0</v>
      </c>
      <c r="Q30" s="232"/>
      <c r="R30" s="232">
        <v>0</v>
      </c>
      <c r="S30" s="232"/>
      <c r="T30" s="232">
        <v>0</v>
      </c>
      <c r="U30" s="232"/>
      <c r="V30" s="232">
        <v>0</v>
      </c>
      <c r="W30" s="232"/>
      <c r="X30" s="232">
        <v>0</v>
      </c>
      <c r="Y30" s="232"/>
      <c r="Z30" s="232" t="s">
        <v>459</v>
      </c>
      <c r="AA30" s="232"/>
      <c r="AB30" s="232">
        <v>97.019571500325043</v>
      </c>
      <c r="AC30" s="232">
        <v>102.28444084635962</v>
      </c>
    </row>
    <row r="31" spans="1:39" x14ac:dyDescent="0.25">
      <c r="A31" s="230" t="s">
        <v>168</v>
      </c>
      <c r="B31" s="234" t="s">
        <v>167</v>
      </c>
      <c r="C31" s="232">
        <v>3.5287072356562499</v>
      </c>
      <c r="D31" s="232">
        <v>3.3374999999999999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9" ht="31.5" x14ac:dyDescent="0.25">
      <c r="A32" s="230" t="s">
        <v>166</v>
      </c>
      <c r="B32" s="234" t="s">
        <v>165</v>
      </c>
      <c r="C32" s="232">
        <v>11.045524949251233</v>
      </c>
      <c r="D32" s="232">
        <v>11.717652382583431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164</v>
      </c>
      <c r="B33" s="234" t="s">
        <v>163</v>
      </c>
      <c r="C33" s="232">
        <v>60.80447261916926</v>
      </c>
      <c r="D33" s="232">
        <v>63.987284846108786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162</v>
      </c>
      <c r="B34" s="234" t="s">
        <v>161</v>
      </c>
      <c r="C34" s="232">
        <v>24.978366696248294</v>
      </c>
      <c r="D34" s="232">
        <v>26.57950361766741</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159</v>
      </c>
      <c r="B36" s="234" t="s">
        <v>504</v>
      </c>
      <c r="C36" s="232"/>
      <c r="D36" s="232"/>
      <c r="E36" s="232"/>
      <c r="F36" s="232"/>
      <c r="G36" s="232">
        <v>0</v>
      </c>
      <c r="H36" s="232">
        <v>0</v>
      </c>
      <c r="I36" s="236" t="s">
        <v>467</v>
      </c>
      <c r="J36" s="232">
        <v>0</v>
      </c>
      <c r="K36" s="236" t="s">
        <v>467</v>
      </c>
      <c r="L36" s="232">
        <v>0</v>
      </c>
      <c r="M36" s="236" t="s">
        <v>467</v>
      </c>
      <c r="N36" s="232">
        <v>0</v>
      </c>
      <c r="O36" s="236" t="s">
        <v>467</v>
      </c>
      <c r="P36" s="232">
        <v>0</v>
      </c>
      <c r="Q36" s="236" t="s">
        <v>467</v>
      </c>
      <c r="R36" s="232">
        <v>0</v>
      </c>
      <c r="S36" s="236" t="s">
        <v>467</v>
      </c>
      <c r="T36" s="232">
        <v>0</v>
      </c>
      <c r="U36" s="236" t="s">
        <v>467</v>
      </c>
      <c r="V36" s="232">
        <v>0</v>
      </c>
      <c r="W36" s="236" t="s">
        <v>467</v>
      </c>
      <c r="X36" s="232">
        <v>0</v>
      </c>
      <c r="Y36" s="236" t="s">
        <v>467</v>
      </c>
      <c r="Z36" s="232" t="s">
        <v>459</v>
      </c>
      <c r="AA36" s="236" t="s">
        <v>459</v>
      </c>
      <c r="AB36" s="232">
        <v>0</v>
      </c>
      <c r="AC36" s="232">
        <v>0</v>
      </c>
    </row>
    <row r="37" spans="1:29" ht="31.5" x14ac:dyDescent="0.25">
      <c r="A37" s="233" t="s">
        <v>158</v>
      </c>
      <c r="B37" s="237" t="s">
        <v>502</v>
      </c>
      <c r="C37" s="232"/>
      <c r="D37" s="232"/>
      <c r="E37" s="232"/>
      <c r="F37" s="232"/>
      <c r="G37" s="232">
        <v>0</v>
      </c>
      <c r="H37" s="232">
        <v>0</v>
      </c>
      <c r="I37" s="236" t="s">
        <v>467</v>
      </c>
      <c r="J37" s="232">
        <v>0</v>
      </c>
      <c r="K37" s="236" t="s">
        <v>467</v>
      </c>
      <c r="L37" s="232">
        <v>0</v>
      </c>
      <c r="M37" s="236" t="s">
        <v>467</v>
      </c>
      <c r="N37" s="232">
        <v>0</v>
      </c>
      <c r="O37" s="236" t="s">
        <v>467</v>
      </c>
      <c r="P37" s="232">
        <v>0</v>
      </c>
      <c r="Q37" s="236" t="s">
        <v>467</v>
      </c>
      <c r="R37" s="232">
        <v>0</v>
      </c>
      <c r="S37" s="236" t="s">
        <v>467</v>
      </c>
      <c r="T37" s="232">
        <v>0</v>
      </c>
      <c r="U37" s="236" t="s">
        <v>467</v>
      </c>
      <c r="V37" s="232">
        <v>0</v>
      </c>
      <c r="W37" s="236" t="s">
        <v>467</v>
      </c>
      <c r="X37" s="232">
        <v>0</v>
      </c>
      <c r="Y37" s="236" t="s">
        <v>467</v>
      </c>
      <c r="Z37" s="232" t="s">
        <v>459</v>
      </c>
      <c r="AA37" s="236" t="s">
        <v>459</v>
      </c>
      <c r="AB37" s="232">
        <v>0</v>
      </c>
      <c r="AC37" s="232">
        <v>0</v>
      </c>
    </row>
    <row r="38" spans="1:29" x14ac:dyDescent="0.25">
      <c r="A38" s="233" t="s">
        <v>157</v>
      </c>
      <c r="B38" s="237" t="s">
        <v>148</v>
      </c>
      <c r="C38" s="232"/>
      <c r="D38" s="232"/>
      <c r="E38" s="232"/>
      <c r="F38" s="232"/>
      <c r="G38" s="232">
        <v>0</v>
      </c>
      <c r="H38" s="232">
        <v>0</v>
      </c>
      <c r="I38" s="236" t="s">
        <v>467</v>
      </c>
      <c r="J38" s="232">
        <v>0</v>
      </c>
      <c r="K38" s="236" t="s">
        <v>467</v>
      </c>
      <c r="L38" s="232">
        <v>0</v>
      </c>
      <c r="M38" s="236" t="s">
        <v>467</v>
      </c>
      <c r="N38" s="232">
        <v>0</v>
      </c>
      <c r="O38" s="236" t="s">
        <v>467</v>
      </c>
      <c r="P38" s="232">
        <v>0</v>
      </c>
      <c r="Q38" s="236" t="s">
        <v>467</v>
      </c>
      <c r="R38" s="232">
        <v>0</v>
      </c>
      <c r="S38" s="236" t="s">
        <v>467</v>
      </c>
      <c r="T38" s="232">
        <v>0</v>
      </c>
      <c r="U38" s="236" t="s">
        <v>467</v>
      </c>
      <c r="V38" s="232">
        <v>0</v>
      </c>
      <c r="W38" s="236" t="s">
        <v>467</v>
      </c>
      <c r="X38" s="232">
        <v>0</v>
      </c>
      <c r="Y38" s="236" t="s">
        <v>467</v>
      </c>
      <c r="Z38" s="232" t="s">
        <v>459</v>
      </c>
      <c r="AA38" s="236" t="s">
        <v>459</v>
      </c>
      <c r="AB38" s="232">
        <v>0</v>
      </c>
      <c r="AC38" s="232">
        <v>0</v>
      </c>
    </row>
    <row r="39" spans="1:29" x14ac:dyDescent="0.25">
      <c r="A39" s="233" t="s">
        <v>156</v>
      </c>
      <c r="B39" s="234" t="s">
        <v>503</v>
      </c>
      <c r="C39" s="232"/>
      <c r="D39" s="232"/>
      <c r="E39" s="232"/>
      <c r="F39" s="232"/>
      <c r="G39" s="232">
        <v>0</v>
      </c>
      <c r="H39" s="232">
        <v>0</v>
      </c>
      <c r="I39" s="236" t="s">
        <v>467</v>
      </c>
      <c r="J39" s="232">
        <v>0</v>
      </c>
      <c r="K39" s="236" t="s">
        <v>467</v>
      </c>
      <c r="L39" s="232">
        <v>0</v>
      </c>
      <c r="M39" s="236" t="s">
        <v>467</v>
      </c>
      <c r="N39" s="232">
        <v>0</v>
      </c>
      <c r="O39" s="236" t="s">
        <v>467</v>
      </c>
      <c r="P39" s="232">
        <v>0</v>
      </c>
      <c r="Q39" s="236" t="s">
        <v>467</v>
      </c>
      <c r="R39" s="232">
        <v>0</v>
      </c>
      <c r="S39" s="236" t="s">
        <v>467</v>
      </c>
      <c r="T39" s="232">
        <v>0</v>
      </c>
      <c r="U39" s="236" t="s">
        <v>467</v>
      </c>
      <c r="V39" s="232">
        <v>0</v>
      </c>
      <c r="W39" s="236" t="s">
        <v>467</v>
      </c>
      <c r="X39" s="232">
        <v>0</v>
      </c>
      <c r="Y39" s="236" t="s">
        <v>467</v>
      </c>
      <c r="Z39" s="232" t="s">
        <v>459</v>
      </c>
      <c r="AA39" s="236" t="s">
        <v>459</v>
      </c>
      <c r="AB39" s="232">
        <v>0</v>
      </c>
      <c r="AC39" s="232">
        <v>0</v>
      </c>
    </row>
    <row r="40" spans="1:29" x14ac:dyDescent="0.25">
      <c r="A40" s="233" t="s">
        <v>155</v>
      </c>
      <c r="B40" s="234" t="s">
        <v>505</v>
      </c>
      <c r="C40" s="232"/>
      <c r="D40" s="232"/>
      <c r="E40" s="232"/>
      <c r="F40" s="232"/>
      <c r="G40" s="232">
        <v>0</v>
      </c>
      <c r="H40" s="232">
        <v>0</v>
      </c>
      <c r="I40" s="236" t="s">
        <v>467</v>
      </c>
      <c r="J40" s="232">
        <v>0</v>
      </c>
      <c r="K40" s="236" t="s">
        <v>467</v>
      </c>
      <c r="L40" s="232">
        <v>0</v>
      </c>
      <c r="M40" s="236" t="s">
        <v>467</v>
      </c>
      <c r="N40" s="232">
        <v>0</v>
      </c>
      <c r="O40" s="236" t="s">
        <v>467</v>
      </c>
      <c r="P40" s="232">
        <v>0</v>
      </c>
      <c r="Q40" s="236" t="s">
        <v>467</v>
      </c>
      <c r="R40" s="232">
        <v>0</v>
      </c>
      <c r="S40" s="236" t="s">
        <v>467</v>
      </c>
      <c r="T40" s="232">
        <v>0</v>
      </c>
      <c r="U40" s="236" t="s">
        <v>467</v>
      </c>
      <c r="V40" s="232">
        <v>0</v>
      </c>
      <c r="W40" s="236" t="s">
        <v>467</v>
      </c>
      <c r="X40" s="232">
        <v>0</v>
      </c>
      <c r="Y40" s="236" t="s">
        <v>467</v>
      </c>
      <c r="Z40" s="232" t="s">
        <v>459</v>
      </c>
      <c r="AA40" s="236" t="s">
        <v>459</v>
      </c>
      <c r="AB40" s="232">
        <v>0</v>
      </c>
      <c r="AC40" s="232">
        <v>0</v>
      </c>
    </row>
    <row r="41" spans="1:29" x14ac:dyDescent="0.25">
      <c r="A41" s="233" t="s">
        <v>154</v>
      </c>
      <c r="B41" s="234" t="s">
        <v>506</v>
      </c>
      <c r="C41" s="232"/>
      <c r="D41" s="232"/>
      <c r="E41" s="232"/>
      <c r="F41" s="232"/>
      <c r="G41" s="232">
        <v>0</v>
      </c>
      <c r="H41" s="232">
        <v>0</v>
      </c>
      <c r="I41" s="236" t="s">
        <v>467</v>
      </c>
      <c r="J41" s="232">
        <v>0</v>
      </c>
      <c r="K41" s="236" t="s">
        <v>467</v>
      </c>
      <c r="L41" s="232">
        <v>0</v>
      </c>
      <c r="M41" s="236" t="s">
        <v>467</v>
      </c>
      <c r="N41" s="232">
        <v>0</v>
      </c>
      <c r="O41" s="236" t="s">
        <v>467</v>
      </c>
      <c r="P41" s="232">
        <v>0</v>
      </c>
      <c r="Q41" s="236" t="s">
        <v>467</v>
      </c>
      <c r="R41" s="232">
        <v>0</v>
      </c>
      <c r="S41" s="236" t="s">
        <v>467</v>
      </c>
      <c r="T41" s="232">
        <v>0</v>
      </c>
      <c r="U41" s="236" t="s">
        <v>467</v>
      </c>
      <c r="V41" s="232">
        <v>0</v>
      </c>
      <c r="W41" s="236" t="s">
        <v>467</v>
      </c>
      <c r="X41" s="232">
        <v>0</v>
      </c>
      <c r="Y41" s="236" t="s">
        <v>467</v>
      </c>
      <c r="Z41" s="232" t="s">
        <v>459</v>
      </c>
      <c r="AA41" s="236" t="s">
        <v>459</v>
      </c>
      <c r="AB41" s="232">
        <v>0</v>
      </c>
      <c r="AC41" s="232">
        <v>0</v>
      </c>
    </row>
    <row r="42" spans="1:29" x14ac:dyDescent="0.25">
      <c r="A42" s="233" t="s">
        <v>153</v>
      </c>
      <c r="B42" s="234" t="s">
        <v>507</v>
      </c>
      <c r="C42" s="232"/>
      <c r="D42" s="232"/>
      <c r="E42" s="232"/>
      <c r="F42" s="232"/>
      <c r="G42" s="232">
        <v>0</v>
      </c>
      <c r="H42" s="232">
        <v>0</v>
      </c>
      <c r="I42" s="236" t="s">
        <v>467</v>
      </c>
      <c r="J42" s="232">
        <v>0</v>
      </c>
      <c r="K42" s="236" t="s">
        <v>467</v>
      </c>
      <c r="L42" s="232">
        <v>0</v>
      </c>
      <c r="M42" s="236" t="s">
        <v>467</v>
      </c>
      <c r="N42" s="232">
        <v>0</v>
      </c>
      <c r="O42" s="236" t="s">
        <v>467</v>
      </c>
      <c r="P42" s="232">
        <v>0</v>
      </c>
      <c r="Q42" s="236" t="s">
        <v>467</v>
      </c>
      <c r="R42" s="232">
        <v>0</v>
      </c>
      <c r="S42" s="236" t="s">
        <v>467</v>
      </c>
      <c r="T42" s="232">
        <v>0</v>
      </c>
      <c r="U42" s="236" t="s">
        <v>467</v>
      </c>
      <c r="V42" s="232">
        <v>0</v>
      </c>
      <c r="W42" s="236" t="s">
        <v>467</v>
      </c>
      <c r="X42" s="232">
        <v>0</v>
      </c>
      <c r="Y42" s="236" t="s">
        <v>467</v>
      </c>
      <c r="Z42" s="232" t="s">
        <v>459</v>
      </c>
      <c r="AA42" s="236" t="s">
        <v>459</v>
      </c>
      <c r="AB42" s="232">
        <v>0</v>
      </c>
      <c r="AC42" s="232">
        <v>0</v>
      </c>
    </row>
    <row r="43" spans="1:29" x14ac:dyDescent="0.25">
      <c r="A43" s="233" t="s">
        <v>508</v>
      </c>
      <c r="B43" s="234" t="s">
        <v>509</v>
      </c>
      <c r="C43" s="232"/>
      <c r="D43" s="232"/>
      <c r="E43" s="232"/>
      <c r="F43" s="232"/>
      <c r="G43" s="232">
        <v>0</v>
      </c>
      <c r="H43" s="232">
        <v>0</v>
      </c>
      <c r="I43" s="236" t="s">
        <v>467</v>
      </c>
      <c r="J43" s="232">
        <v>0</v>
      </c>
      <c r="K43" s="236" t="s">
        <v>467</v>
      </c>
      <c r="L43" s="232">
        <v>0</v>
      </c>
      <c r="M43" s="236" t="s">
        <v>467</v>
      </c>
      <c r="N43" s="232">
        <v>0</v>
      </c>
      <c r="O43" s="236" t="s">
        <v>467</v>
      </c>
      <c r="P43" s="232">
        <v>0</v>
      </c>
      <c r="Q43" s="236" t="s">
        <v>467</v>
      </c>
      <c r="R43" s="232">
        <v>0</v>
      </c>
      <c r="S43" s="236" t="s">
        <v>467</v>
      </c>
      <c r="T43" s="232">
        <v>0</v>
      </c>
      <c r="U43" s="236" t="s">
        <v>467</v>
      </c>
      <c r="V43" s="232">
        <v>0</v>
      </c>
      <c r="W43" s="236" t="s">
        <v>467</v>
      </c>
      <c r="X43" s="232">
        <v>0</v>
      </c>
      <c r="Y43" s="236" t="s">
        <v>467</v>
      </c>
      <c r="Z43" s="232" t="s">
        <v>459</v>
      </c>
      <c r="AA43" s="236" t="s">
        <v>459</v>
      </c>
      <c r="AB43" s="232">
        <v>0</v>
      </c>
      <c r="AC43" s="232">
        <v>0</v>
      </c>
    </row>
    <row r="44" spans="1:29" x14ac:dyDescent="0.25">
      <c r="A44" s="233" t="s">
        <v>510</v>
      </c>
      <c r="B44" s="234" t="s">
        <v>511</v>
      </c>
      <c r="C44" s="232"/>
      <c r="D44" s="232"/>
      <c r="E44" s="232"/>
      <c r="F44" s="232"/>
      <c r="G44" s="232">
        <v>0</v>
      </c>
      <c r="H44" s="232">
        <v>0</v>
      </c>
      <c r="I44" s="236" t="s">
        <v>467</v>
      </c>
      <c r="J44" s="232">
        <v>0</v>
      </c>
      <c r="K44" s="236" t="s">
        <v>467</v>
      </c>
      <c r="L44" s="232">
        <v>0</v>
      </c>
      <c r="M44" s="236" t="s">
        <v>467</v>
      </c>
      <c r="N44" s="232">
        <v>0</v>
      </c>
      <c r="O44" s="236" t="s">
        <v>467</v>
      </c>
      <c r="P44" s="232">
        <v>0</v>
      </c>
      <c r="Q44" s="236" t="s">
        <v>467</v>
      </c>
      <c r="R44" s="232">
        <v>0</v>
      </c>
      <c r="S44" s="236" t="s">
        <v>467</v>
      </c>
      <c r="T44" s="232">
        <v>0</v>
      </c>
      <c r="U44" s="236" t="s">
        <v>467</v>
      </c>
      <c r="V44" s="232">
        <v>0</v>
      </c>
      <c r="W44" s="236" t="s">
        <v>467</v>
      </c>
      <c r="X44" s="232">
        <v>0</v>
      </c>
      <c r="Y44" s="236" t="s">
        <v>467</v>
      </c>
      <c r="Z44" s="232" t="s">
        <v>459</v>
      </c>
      <c r="AA44" s="236" t="s">
        <v>459</v>
      </c>
      <c r="AB44" s="232">
        <v>0</v>
      </c>
      <c r="AC44" s="232">
        <v>0</v>
      </c>
    </row>
    <row r="45" spans="1:29" x14ac:dyDescent="0.25">
      <c r="A45" s="233" t="s">
        <v>512</v>
      </c>
      <c r="B45" s="234" t="s">
        <v>513</v>
      </c>
      <c r="C45" s="232"/>
      <c r="D45" s="232"/>
      <c r="E45" s="232"/>
      <c r="F45" s="232"/>
      <c r="G45" s="232">
        <v>0</v>
      </c>
      <c r="H45" s="232">
        <v>0</v>
      </c>
      <c r="I45" s="236" t="s">
        <v>467</v>
      </c>
      <c r="J45" s="232">
        <v>0</v>
      </c>
      <c r="K45" s="236" t="s">
        <v>467</v>
      </c>
      <c r="L45" s="232">
        <v>0</v>
      </c>
      <c r="M45" s="236" t="s">
        <v>467</v>
      </c>
      <c r="N45" s="232">
        <v>0</v>
      </c>
      <c r="O45" s="236" t="s">
        <v>467</v>
      </c>
      <c r="P45" s="232">
        <v>0</v>
      </c>
      <c r="Q45" s="236" t="s">
        <v>467</v>
      </c>
      <c r="R45" s="232">
        <v>0</v>
      </c>
      <c r="S45" s="236" t="s">
        <v>467</v>
      </c>
      <c r="T45" s="232">
        <v>0</v>
      </c>
      <c r="U45" s="236" t="s">
        <v>467</v>
      </c>
      <c r="V45" s="232">
        <v>0</v>
      </c>
      <c r="W45" s="236" t="s">
        <v>467</v>
      </c>
      <c r="X45" s="232">
        <v>0</v>
      </c>
      <c r="Y45" s="236" t="s">
        <v>467</v>
      </c>
      <c r="Z45" s="232" t="s">
        <v>459</v>
      </c>
      <c r="AA45" s="236" t="s">
        <v>459</v>
      </c>
      <c r="AB45" s="232">
        <v>0</v>
      </c>
      <c r="AC45" s="232">
        <v>0</v>
      </c>
    </row>
    <row r="46" spans="1:29" x14ac:dyDescent="0.25">
      <c r="A46" s="233" t="s">
        <v>514</v>
      </c>
      <c r="B46" s="234" t="s">
        <v>515</v>
      </c>
      <c r="C46" s="232"/>
      <c r="D46" s="232"/>
      <c r="E46" s="232"/>
      <c r="F46" s="232"/>
      <c r="G46" s="232">
        <v>0</v>
      </c>
      <c r="H46" s="232">
        <v>0</v>
      </c>
      <c r="I46" s="236" t="s">
        <v>467</v>
      </c>
      <c r="J46" s="232"/>
      <c r="K46" s="236" t="s">
        <v>467</v>
      </c>
      <c r="L46" s="232">
        <v>0</v>
      </c>
      <c r="M46" s="236" t="s">
        <v>467</v>
      </c>
      <c r="N46" s="232"/>
      <c r="O46" s="236" t="s">
        <v>467</v>
      </c>
      <c r="P46" s="232">
        <v>0</v>
      </c>
      <c r="Q46" s="236" t="s">
        <v>467</v>
      </c>
      <c r="R46" s="232"/>
      <c r="S46" s="236" t="s">
        <v>467</v>
      </c>
      <c r="T46" s="232">
        <v>0</v>
      </c>
      <c r="U46" s="236" t="s">
        <v>467</v>
      </c>
      <c r="V46" s="232"/>
      <c r="W46" s="236" t="s">
        <v>467</v>
      </c>
      <c r="X46" s="232"/>
      <c r="Y46" s="236" t="s">
        <v>467</v>
      </c>
      <c r="Z46" s="232"/>
      <c r="AA46" s="236" t="s">
        <v>467</v>
      </c>
      <c r="AB46" s="232">
        <v>0</v>
      </c>
      <c r="AC46" s="232">
        <v>0</v>
      </c>
    </row>
    <row r="47" spans="1:29" x14ac:dyDescent="0.25">
      <c r="A47" s="230" t="s">
        <v>61</v>
      </c>
      <c r="B47" s="231" t="s">
        <v>152</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151</v>
      </c>
      <c r="B48" s="234" t="s">
        <v>504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459</v>
      </c>
      <c r="AA48" s="232"/>
      <c r="AB48" s="232">
        <v>0</v>
      </c>
      <c r="AC48" s="232">
        <v>0</v>
      </c>
    </row>
    <row r="49" spans="1:29" ht="31.5" x14ac:dyDescent="0.25">
      <c r="A49" s="233" t="s">
        <v>150</v>
      </c>
      <c r="B49" s="237" t="s">
        <v>502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459</v>
      </c>
      <c r="AA49" s="232"/>
      <c r="AB49" s="232">
        <v>0</v>
      </c>
      <c r="AC49" s="232">
        <v>0</v>
      </c>
    </row>
    <row r="50" spans="1:29" x14ac:dyDescent="0.25">
      <c r="A50" s="233" t="s">
        <v>149</v>
      </c>
      <c r="B50" s="237" t="s">
        <v>148</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459</v>
      </c>
      <c r="AA50" s="232"/>
      <c r="AB50" s="232">
        <v>0</v>
      </c>
      <c r="AC50" s="232">
        <v>0</v>
      </c>
    </row>
    <row r="51" spans="1:29" ht="35.25" customHeight="1" x14ac:dyDescent="0.25">
      <c r="A51" s="233" t="s">
        <v>147</v>
      </c>
      <c r="B51" s="234" t="s">
        <v>146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459</v>
      </c>
      <c r="AA51" s="232"/>
      <c r="AB51" s="232">
        <v>0</v>
      </c>
      <c r="AC51" s="232">
        <v>0</v>
      </c>
    </row>
    <row r="52" spans="1:29" ht="31.5" x14ac:dyDescent="0.25">
      <c r="A52" s="233" t="s">
        <v>145</v>
      </c>
      <c r="B52" s="234" t="s">
        <v>144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459</v>
      </c>
      <c r="AA52" s="232"/>
      <c r="AB52" s="232">
        <v>0</v>
      </c>
      <c r="AC52" s="232">
        <v>0</v>
      </c>
    </row>
    <row r="53" spans="1:29" x14ac:dyDescent="0.25">
      <c r="A53" s="233" t="s">
        <v>143</v>
      </c>
      <c r="B53" s="234" t="s">
        <v>142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459</v>
      </c>
      <c r="AA53" s="232"/>
      <c r="AB53" s="232">
        <v>0</v>
      </c>
      <c r="AC53" s="232">
        <v>0</v>
      </c>
    </row>
    <row r="54" spans="1:29" x14ac:dyDescent="0.25">
      <c r="A54" s="233" t="s">
        <v>141</v>
      </c>
      <c r="B54" s="234" t="s">
        <v>505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459</v>
      </c>
      <c r="AA54" s="232"/>
      <c r="AB54" s="232">
        <v>0</v>
      </c>
      <c r="AC54" s="232">
        <v>0</v>
      </c>
    </row>
    <row r="55" spans="1:29" x14ac:dyDescent="0.25">
      <c r="A55" s="233" t="s">
        <v>516</v>
      </c>
      <c r="B55" s="234" t="s">
        <v>506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459</v>
      </c>
      <c r="AA55" s="232"/>
      <c r="AB55" s="232">
        <v>0</v>
      </c>
      <c r="AC55" s="232">
        <v>0</v>
      </c>
    </row>
    <row r="56" spans="1:29" x14ac:dyDescent="0.25">
      <c r="A56" s="233" t="s">
        <v>517</v>
      </c>
      <c r="B56" s="234" t="s">
        <v>507</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459</v>
      </c>
      <c r="AA56" s="232"/>
      <c r="AB56" s="232">
        <v>0</v>
      </c>
      <c r="AC56" s="232">
        <v>0</v>
      </c>
    </row>
    <row r="57" spans="1:29" x14ac:dyDescent="0.25">
      <c r="A57" s="233" t="s">
        <v>518</v>
      </c>
      <c r="B57" s="234" t="s">
        <v>509</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459</v>
      </c>
      <c r="AA57" s="232"/>
      <c r="AB57" s="232">
        <v>0</v>
      </c>
      <c r="AC57" s="232">
        <v>0</v>
      </c>
    </row>
    <row r="58" spans="1:29" ht="36.75" customHeight="1" x14ac:dyDescent="0.25">
      <c r="A58" s="233" t="s">
        <v>519</v>
      </c>
      <c r="B58" s="234" t="s">
        <v>511</v>
      </c>
      <c r="C58" s="232">
        <v>8</v>
      </c>
      <c r="D58" s="232">
        <v>2</v>
      </c>
      <c r="E58" s="232"/>
      <c r="F58" s="232"/>
      <c r="G58" s="232">
        <v>0</v>
      </c>
      <c r="H58" s="232">
        <v>0</v>
      </c>
      <c r="I58" s="232"/>
      <c r="J58" s="232">
        <v>0</v>
      </c>
      <c r="K58" s="232"/>
      <c r="L58" s="232">
        <v>8</v>
      </c>
      <c r="M58" s="232"/>
      <c r="N58" s="232">
        <v>2</v>
      </c>
      <c r="O58" s="232"/>
      <c r="P58" s="232">
        <v>0</v>
      </c>
      <c r="Q58" s="232"/>
      <c r="R58" s="232">
        <v>0</v>
      </c>
      <c r="S58" s="232"/>
      <c r="T58" s="232">
        <v>0</v>
      </c>
      <c r="U58" s="232"/>
      <c r="V58" s="232">
        <v>0</v>
      </c>
      <c r="W58" s="232"/>
      <c r="X58" s="232">
        <v>0</v>
      </c>
      <c r="Y58" s="232"/>
      <c r="Z58" s="232" t="s">
        <v>459</v>
      </c>
      <c r="AA58" s="232"/>
      <c r="AB58" s="232">
        <v>8</v>
      </c>
      <c r="AC58" s="232">
        <v>2</v>
      </c>
    </row>
    <row r="59" spans="1:29" x14ac:dyDescent="0.25">
      <c r="A59" s="233" t="s">
        <v>520</v>
      </c>
      <c r="B59" s="234" t="s">
        <v>513</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459</v>
      </c>
      <c r="AA59" s="232"/>
      <c r="AB59" s="232">
        <v>0</v>
      </c>
      <c r="AC59" s="232">
        <v>0</v>
      </c>
    </row>
    <row r="60" spans="1:29" x14ac:dyDescent="0.25">
      <c r="A60" s="233" t="s">
        <v>521</v>
      </c>
      <c r="B60" s="234" t="s">
        <v>515</v>
      </c>
      <c r="C60" s="232">
        <v>0</v>
      </c>
      <c r="D60" s="232">
        <v>0</v>
      </c>
      <c r="E60" s="232"/>
      <c r="F60" s="232"/>
      <c r="G60" s="232">
        <v>0</v>
      </c>
      <c r="H60" s="232">
        <v>0</v>
      </c>
      <c r="I60" s="232"/>
      <c r="J60" s="232"/>
      <c r="K60" s="232"/>
      <c r="L60" s="232">
        <v>0</v>
      </c>
      <c r="M60" s="232"/>
      <c r="N60" s="232"/>
      <c r="O60" s="232"/>
      <c r="P60" s="232">
        <v>0</v>
      </c>
      <c r="Q60" s="232"/>
      <c r="R60" s="232"/>
      <c r="S60" s="232"/>
      <c r="T60" s="232">
        <v>0</v>
      </c>
      <c r="U60" s="232"/>
      <c r="V60" s="232"/>
      <c r="W60" s="232"/>
      <c r="X60" s="232"/>
      <c r="Y60" s="232"/>
      <c r="Z60" s="232"/>
      <c r="AA60" s="232"/>
      <c r="AB60" s="232">
        <v>0</v>
      </c>
      <c r="AC60" s="232">
        <v>0</v>
      </c>
    </row>
    <row r="61" spans="1:29" ht="31.5" x14ac:dyDescent="0.25">
      <c r="A61" s="230" t="s">
        <v>59</v>
      </c>
      <c r="B61" s="231"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139</v>
      </c>
      <c r="B62" s="234" t="s">
        <v>138</v>
      </c>
      <c r="C62" s="232">
        <v>100.35707150032503</v>
      </c>
      <c r="D62" s="232">
        <v>105.62194084635962</v>
      </c>
      <c r="E62" s="232"/>
      <c r="F62" s="232"/>
      <c r="G62" s="232">
        <v>0</v>
      </c>
      <c r="H62" s="232">
        <v>0</v>
      </c>
      <c r="I62" s="232"/>
      <c r="J62" s="232">
        <v>0</v>
      </c>
      <c r="K62" s="232"/>
      <c r="L62" s="232">
        <v>100.35707150032503</v>
      </c>
      <c r="M62" s="232"/>
      <c r="N62" s="232">
        <v>105.62194084635962</v>
      </c>
      <c r="O62" s="232"/>
      <c r="P62" s="232">
        <v>0</v>
      </c>
      <c r="Q62" s="232"/>
      <c r="R62" s="232">
        <v>0</v>
      </c>
      <c r="S62" s="232"/>
      <c r="T62" s="232">
        <v>0</v>
      </c>
      <c r="U62" s="232"/>
      <c r="V62" s="232">
        <v>0</v>
      </c>
      <c r="W62" s="232"/>
      <c r="X62" s="232">
        <v>0</v>
      </c>
      <c r="Y62" s="232"/>
      <c r="Z62" s="232" t="s">
        <v>459</v>
      </c>
      <c r="AA62" s="232"/>
      <c r="AB62" s="232">
        <v>100.35707150032503</v>
      </c>
      <c r="AC62" s="232">
        <v>105.62194084635962</v>
      </c>
    </row>
    <row r="63" spans="1:29" x14ac:dyDescent="0.25">
      <c r="A63" s="233" t="s">
        <v>137</v>
      </c>
      <c r="B63" s="237" t="s">
        <v>131</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459</v>
      </c>
      <c r="AA63" s="232"/>
      <c r="AB63" s="232">
        <v>0</v>
      </c>
      <c r="AC63" s="232">
        <v>0</v>
      </c>
    </row>
    <row r="64" spans="1:29" x14ac:dyDescent="0.25">
      <c r="A64" s="233" t="s">
        <v>136</v>
      </c>
      <c r="B64" s="234" t="s">
        <v>130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459</v>
      </c>
      <c r="AA64" s="232"/>
      <c r="AB64" s="232">
        <v>0</v>
      </c>
      <c r="AC64" s="232">
        <v>0</v>
      </c>
    </row>
    <row r="65" spans="1:29" x14ac:dyDescent="0.25">
      <c r="A65" s="233" t="s">
        <v>135</v>
      </c>
      <c r="B65" s="237" t="s">
        <v>129</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459</v>
      </c>
      <c r="AA65" s="232"/>
      <c r="AB65" s="232">
        <v>0</v>
      </c>
      <c r="AC65" s="232">
        <v>0</v>
      </c>
    </row>
    <row r="66" spans="1:29" x14ac:dyDescent="0.25">
      <c r="A66" s="233" t="s">
        <v>134</v>
      </c>
      <c r="B66" s="237" t="s">
        <v>128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459</v>
      </c>
      <c r="AA66" s="232"/>
      <c r="AB66" s="232">
        <v>0</v>
      </c>
      <c r="AC66" s="232">
        <v>0</v>
      </c>
    </row>
    <row r="67" spans="1:29" x14ac:dyDescent="0.25">
      <c r="A67" s="233" t="s">
        <v>133</v>
      </c>
      <c r="B67" s="234" t="s">
        <v>505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459</v>
      </c>
      <c r="AA67" s="232"/>
      <c r="AB67" s="232">
        <v>0</v>
      </c>
      <c r="AC67" s="232">
        <v>0</v>
      </c>
    </row>
    <row r="68" spans="1:29" x14ac:dyDescent="0.25">
      <c r="A68" s="233" t="s">
        <v>522</v>
      </c>
      <c r="B68" s="234" t="s">
        <v>506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459</v>
      </c>
      <c r="AA68" s="232"/>
      <c r="AB68" s="232">
        <v>0</v>
      </c>
      <c r="AC68" s="232">
        <v>0</v>
      </c>
    </row>
    <row r="69" spans="1:29" x14ac:dyDescent="0.25">
      <c r="A69" s="233" t="s">
        <v>523</v>
      </c>
      <c r="B69" s="234" t="s">
        <v>507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459</v>
      </c>
      <c r="AA69" s="232"/>
      <c r="AB69" s="232">
        <v>0</v>
      </c>
      <c r="AC69" s="232">
        <v>0</v>
      </c>
    </row>
    <row r="70" spans="1:29" x14ac:dyDescent="0.25">
      <c r="A70" s="233" t="s">
        <v>524</v>
      </c>
      <c r="B70" s="234" t="s">
        <v>509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459</v>
      </c>
      <c r="AA70" s="232"/>
      <c r="AB70" s="232">
        <v>0</v>
      </c>
      <c r="AC70" s="232">
        <v>0</v>
      </c>
    </row>
    <row r="71" spans="1:29" x14ac:dyDescent="0.25">
      <c r="A71" s="233" t="s">
        <v>525</v>
      </c>
      <c r="B71" s="234" t="s">
        <v>511</v>
      </c>
      <c r="C71" s="232"/>
      <c r="D71" s="232"/>
      <c r="E71" s="232"/>
      <c r="F71" s="232"/>
      <c r="G71" s="232">
        <v>0</v>
      </c>
      <c r="H71" s="232">
        <v>0</v>
      </c>
      <c r="I71" s="232"/>
      <c r="J71" s="232">
        <v>0</v>
      </c>
      <c r="K71" s="232"/>
      <c r="L71" s="232">
        <v>8</v>
      </c>
      <c r="M71" s="232"/>
      <c r="N71" s="232">
        <v>2</v>
      </c>
      <c r="O71" s="232"/>
      <c r="P71" s="232">
        <v>0</v>
      </c>
      <c r="Q71" s="232"/>
      <c r="R71" s="232">
        <v>0</v>
      </c>
      <c r="S71" s="232"/>
      <c r="T71" s="232">
        <v>0</v>
      </c>
      <c r="U71" s="232"/>
      <c r="V71" s="232">
        <v>0</v>
      </c>
      <c r="W71" s="232"/>
      <c r="X71" s="232">
        <v>0</v>
      </c>
      <c r="Y71" s="232"/>
      <c r="Z71" s="232" t="s">
        <v>459</v>
      </c>
      <c r="AA71" s="232"/>
      <c r="AB71" s="232">
        <v>8</v>
      </c>
      <c r="AC71" s="232">
        <v>2</v>
      </c>
    </row>
    <row r="72" spans="1:29" x14ac:dyDescent="0.25">
      <c r="A72" s="233" t="s">
        <v>526</v>
      </c>
      <c r="B72" s="234" t="s">
        <v>513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459</v>
      </c>
      <c r="AA72" s="232"/>
      <c r="AB72" s="232">
        <v>0</v>
      </c>
      <c r="AC72" s="232">
        <v>0</v>
      </c>
    </row>
    <row r="73" spans="1:29" x14ac:dyDescent="0.25">
      <c r="A73" s="233" t="s">
        <v>527</v>
      </c>
      <c r="B73" s="234" t="s">
        <v>515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c r="Y73" s="232"/>
      <c r="Z73" s="232"/>
      <c r="AA73" s="232"/>
      <c r="AB73" s="232">
        <v>0</v>
      </c>
      <c r="AC73" s="232">
        <v>0</v>
      </c>
    </row>
    <row r="74" spans="1:29" ht="31.5" x14ac:dyDescent="0.25">
      <c r="A74" s="230" t="s">
        <v>58</v>
      </c>
      <c r="B74" s="238" t="s">
        <v>227</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459</v>
      </c>
      <c r="AA74" s="232"/>
      <c r="AB74" s="232">
        <v>0</v>
      </c>
      <c r="AC74" s="232">
        <v>0</v>
      </c>
    </row>
    <row r="75" spans="1:29" x14ac:dyDescent="0.25">
      <c r="A75" s="230" t="s">
        <v>56</v>
      </c>
      <c r="B75" s="231"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222</v>
      </c>
      <c r="B76" s="234" t="s">
        <v>504</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t="s">
        <v>459</v>
      </c>
      <c r="AA76" s="239"/>
      <c r="AB76" s="232">
        <v>0</v>
      </c>
      <c r="AC76" s="232">
        <v>0</v>
      </c>
    </row>
    <row r="77" spans="1:29" ht="31.5" x14ac:dyDescent="0.25">
      <c r="A77" s="233" t="s">
        <v>223</v>
      </c>
      <c r="B77" s="237" t="s">
        <v>502</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459</v>
      </c>
      <c r="AA77" s="232"/>
      <c r="AB77" s="232">
        <v>0</v>
      </c>
      <c r="AC77" s="232">
        <v>0</v>
      </c>
    </row>
    <row r="78" spans="1:29" x14ac:dyDescent="0.25">
      <c r="A78" s="233" t="s">
        <v>224</v>
      </c>
      <c r="B78" s="237" t="s">
        <v>148</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459</v>
      </c>
      <c r="AA78" s="232"/>
      <c r="AB78" s="232">
        <v>0</v>
      </c>
      <c r="AC78" s="232">
        <v>0</v>
      </c>
    </row>
    <row r="79" spans="1:29" x14ac:dyDescent="0.25">
      <c r="A79" s="233" t="s">
        <v>225</v>
      </c>
      <c r="B79" s="234" t="s">
        <v>528</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459</v>
      </c>
      <c r="AA79" s="232"/>
      <c r="AB79" s="232">
        <v>0</v>
      </c>
      <c r="AC79" s="232">
        <v>0</v>
      </c>
    </row>
    <row r="80" spans="1:29" x14ac:dyDescent="0.25">
      <c r="A80" s="233" t="s">
        <v>226</v>
      </c>
      <c r="B80" s="234" t="s">
        <v>505</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t="s">
        <v>459</v>
      </c>
      <c r="AA80" s="239"/>
      <c r="AB80" s="232">
        <v>0</v>
      </c>
      <c r="AC80" s="232">
        <v>0</v>
      </c>
    </row>
    <row r="81" spans="1:29" x14ac:dyDescent="0.25">
      <c r="A81" s="233" t="s">
        <v>529</v>
      </c>
      <c r="B81" s="234" t="s">
        <v>506</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t="s">
        <v>459</v>
      </c>
      <c r="AA81" s="239"/>
      <c r="AB81" s="232">
        <v>0</v>
      </c>
      <c r="AC81" s="232">
        <v>0</v>
      </c>
    </row>
    <row r="82" spans="1:29" x14ac:dyDescent="0.25">
      <c r="A82" s="233" t="s">
        <v>530</v>
      </c>
      <c r="B82" s="234" t="s">
        <v>507</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t="s">
        <v>459</v>
      </c>
      <c r="AA82" s="239"/>
      <c r="AB82" s="232">
        <v>0</v>
      </c>
      <c r="AC82" s="232">
        <v>0</v>
      </c>
    </row>
    <row r="83" spans="1:29" x14ac:dyDescent="0.25">
      <c r="A83" s="233" t="s">
        <v>531</v>
      </c>
      <c r="B83" s="234" t="s">
        <v>509</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t="s">
        <v>459</v>
      </c>
      <c r="AA83" s="239"/>
      <c r="AB83" s="232">
        <v>0</v>
      </c>
      <c r="AC83" s="232">
        <v>0</v>
      </c>
    </row>
    <row r="84" spans="1:29" x14ac:dyDescent="0.25">
      <c r="A84" s="233" t="s">
        <v>532</v>
      </c>
      <c r="B84" s="234" t="s">
        <v>511</v>
      </c>
      <c r="C84" s="239"/>
      <c r="D84" s="239"/>
      <c r="E84" s="240"/>
      <c r="F84" s="240"/>
      <c r="G84" s="232">
        <v>0</v>
      </c>
      <c r="H84" s="232">
        <v>0</v>
      </c>
      <c r="I84" s="240"/>
      <c r="J84" s="232">
        <v>0</v>
      </c>
      <c r="K84" s="239"/>
      <c r="L84" s="232">
        <v>8</v>
      </c>
      <c r="M84" s="239"/>
      <c r="N84" s="232">
        <v>2</v>
      </c>
      <c r="O84" s="239"/>
      <c r="P84" s="232">
        <v>0</v>
      </c>
      <c r="Q84" s="239"/>
      <c r="R84" s="232">
        <v>0</v>
      </c>
      <c r="S84" s="239"/>
      <c r="T84" s="232">
        <v>0</v>
      </c>
      <c r="U84" s="239"/>
      <c r="V84" s="232">
        <v>0</v>
      </c>
      <c r="W84" s="239"/>
      <c r="X84" s="232">
        <v>0</v>
      </c>
      <c r="Y84" s="239"/>
      <c r="Z84" s="232" t="s">
        <v>459</v>
      </c>
      <c r="AA84" s="239"/>
      <c r="AB84" s="232">
        <v>8</v>
      </c>
      <c r="AC84" s="232">
        <v>2</v>
      </c>
    </row>
    <row r="85" spans="1:29" x14ac:dyDescent="0.25">
      <c r="A85" s="233" t="s">
        <v>533</v>
      </c>
      <c r="B85" s="234" t="s">
        <v>513</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t="s">
        <v>459</v>
      </c>
      <c r="AA85" s="239"/>
      <c r="AB85" s="232">
        <v>0</v>
      </c>
      <c r="AC85" s="232">
        <v>0</v>
      </c>
    </row>
    <row r="86" spans="1:29" x14ac:dyDescent="0.25">
      <c r="A86" s="233" t="s">
        <v>534</v>
      </c>
      <c r="B86" s="234" t="s">
        <v>515</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t="s">
        <v>459</v>
      </c>
      <c r="AA86" s="239"/>
      <c r="AB86" s="232">
        <v>0</v>
      </c>
      <c r="AC86" s="232">
        <v>0</v>
      </c>
    </row>
    <row r="87" spans="1:29" x14ac:dyDescent="0.25">
      <c r="C87" s="76"/>
      <c r="D87" s="76"/>
      <c r="E87" s="76"/>
      <c r="F87" s="76"/>
      <c r="G87" s="76"/>
      <c r="H87" s="76"/>
      <c r="I87" s="76"/>
      <c r="J87" s="76"/>
      <c r="K87" s="76"/>
      <c r="L87" s="76"/>
      <c r="M87" s="76"/>
      <c r="N87" s="76"/>
      <c r="O87" s="76"/>
      <c r="P87" s="76"/>
      <c r="Q87" s="76"/>
      <c r="R87" s="76"/>
      <c r="S87" s="76"/>
      <c r="T87" s="76"/>
      <c r="U87" s="76"/>
      <c r="V87" s="76"/>
      <c r="W87" s="76"/>
      <c r="X87" s="76"/>
      <c r="Y87" s="76"/>
      <c r="Z87" s="76"/>
      <c r="AA87" s="76"/>
    </row>
    <row r="88" spans="1:29" x14ac:dyDescent="0.25">
      <c r="C88" s="76"/>
      <c r="D88" s="76"/>
      <c r="E88" s="76"/>
      <c r="F88" s="76"/>
      <c r="G88" s="76"/>
      <c r="H88" s="76"/>
      <c r="I88" s="76"/>
      <c r="J88" s="76"/>
      <c r="K88" s="76"/>
      <c r="L88" s="76"/>
      <c r="M88" s="76"/>
      <c r="N88" s="76"/>
      <c r="O88" s="76"/>
      <c r="P88" s="76"/>
      <c r="Q88" s="76"/>
      <c r="R88" s="76"/>
      <c r="S88" s="76"/>
      <c r="T88" s="76"/>
      <c r="U88" s="76"/>
      <c r="V88" s="76"/>
      <c r="W88" s="76"/>
      <c r="X88" s="76"/>
      <c r="Y88" s="76"/>
      <c r="Z88" s="76"/>
      <c r="AA88" s="76"/>
    </row>
    <row r="89" spans="1:29" x14ac:dyDescent="0.25">
      <c r="C89" s="76"/>
      <c r="D89" s="76"/>
      <c r="E89" s="76"/>
      <c r="F89" s="76"/>
      <c r="G89" s="76"/>
      <c r="H89" s="76"/>
      <c r="I89" s="76"/>
      <c r="J89" s="76"/>
      <c r="K89" s="76"/>
      <c r="L89" s="76"/>
      <c r="M89" s="76"/>
      <c r="N89" s="76"/>
      <c r="O89" s="76"/>
      <c r="P89" s="76"/>
      <c r="Q89" s="76"/>
      <c r="R89" s="76"/>
      <c r="S89" s="76"/>
      <c r="T89" s="76"/>
      <c r="U89" s="76"/>
      <c r="V89" s="76"/>
      <c r="W89" s="76"/>
      <c r="X89" s="76"/>
      <c r="Y89" s="76"/>
      <c r="Z89" s="76"/>
      <c r="AA89" s="76"/>
    </row>
    <row r="90" spans="1:29" x14ac:dyDescent="0.25">
      <c r="C90" s="76"/>
      <c r="D90" s="76"/>
      <c r="E90" s="76"/>
      <c r="F90" s="76"/>
      <c r="G90" s="76"/>
      <c r="H90" s="76"/>
      <c r="I90" s="76"/>
      <c r="J90" s="76"/>
      <c r="K90" s="76"/>
      <c r="L90" s="76"/>
      <c r="M90" s="76"/>
      <c r="N90" s="76"/>
      <c r="O90" s="76"/>
      <c r="P90" s="76"/>
      <c r="Q90" s="76"/>
      <c r="R90" s="76"/>
      <c r="S90" s="76"/>
      <c r="T90" s="76"/>
      <c r="U90" s="76"/>
      <c r="V90" s="76"/>
      <c r="W90" s="76"/>
      <c r="X90" s="76"/>
      <c r="Y90" s="76"/>
      <c r="Z90" s="76"/>
      <c r="AA90" s="76"/>
    </row>
    <row r="91" spans="1:29" x14ac:dyDescent="0.25">
      <c r="C91" s="76"/>
      <c r="D91" s="76"/>
      <c r="E91" s="76"/>
      <c r="F91" s="76"/>
      <c r="G91" s="76"/>
      <c r="H91" s="76"/>
      <c r="I91" s="76"/>
      <c r="J91" s="76"/>
      <c r="K91" s="76"/>
      <c r="L91" s="76"/>
      <c r="M91" s="76"/>
      <c r="N91" s="76"/>
      <c r="O91" s="76"/>
      <c r="P91" s="76"/>
      <c r="Q91" s="76"/>
      <c r="R91" s="76"/>
      <c r="S91" s="76"/>
      <c r="T91" s="76"/>
      <c r="U91" s="76"/>
      <c r="V91" s="76"/>
      <c r="W91" s="76"/>
      <c r="X91" s="76"/>
      <c r="Y91" s="76"/>
      <c r="Z91" s="76"/>
      <c r="AA91" s="76"/>
    </row>
    <row r="92" spans="1:29" x14ac:dyDescent="0.25">
      <c r="C92" s="76"/>
      <c r="D92" s="76"/>
      <c r="E92" s="76"/>
      <c r="F92" s="76"/>
      <c r="G92" s="76"/>
      <c r="H92" s="76"/>
      <c r="I92" s="76"/>
      <c r="J92" s="76"/>
      <c r="K92" s="76"/>
      <c r="L92" s="76"/>
      <c r="M92" s="76"/>
      <c r="N92" s="76"/>
      <c r="O92" s="76"/>
      <c r="P92" s="76"/>
      <c r="Q92" s="76"/>
      <c r="R92" s="76"/>
      <c r="S92" s="76"/>
      <c r="T92" s="76"/>
      <c r="U92" s="76"/>
      <c r="V92" s="76"/>
      <c r="W92" s="76"/>
      <c r="X92" s="76"/>
      <c r="Y92" s="76"/>
      <c r="Z92" s="76"/>
      <c r="AA92" s="76"/>
    </row>
    <row r="93" spans="1:29" x14ac:dyDescent="0.25">
      <c r="C93" s="76"/>
      <c r="D93" s="76"/>
      <c r="E93" s="76"/>
      <c r="F93" s="76"/>
      <c r="G93" s="76"/>
      <c r="H93" s="76"/>
      <c r="I93" s="76"/>
      <c r="J93" s="76"/>
      <c r="K93" s="76"/>
      <c r="L93" s="76"/>
      <c r="M93" s="76"/>
      <c r="N93" s="76"/>
      <c r="O93" s="76"/>
      <c r="P93" s="76"/>
      <c r="Q93" s="76"/>
      <c r="R93" s="76"/>
      <c r="S93" s="76"/>
      <c r="T93" s="76"/>
      <c r="U93" s="76"/>
      <c r="V93" s="76"/>
      <c r="W93" s="76"/>
      <c r="X93" s="76"/>
      <c r="Y93" s="76"/>
      <c r="Z93" s="76"/>
      <c r="AA93" s="76"/>
    </row>
    <row r="94" spans="1:29" x14ac:dyDescent="0.25">
      <c r="C94" s="76"/>
      <c r="D94" s="76"/>
      <c r="E94" s="76"/>
      <c r="F94" s="76"/>
      <c r="G94" s="76"/>
      <c r="H94" s="76"/>
      <c r="I94" s="76"/>
      <c r="J94" s="76"/>
      <c r="K94" s="76"/>
      <c r="L94" s="76"/>
      <c r="M94" s="76"/>
      <c r="N94" s="76"/>
      <c r="O94" s="76"/>
      <c r="P94" s="76"/>
      <c r="Q94" s="76"/>
      <c r="R94" s="76"/>
      <c r="S94" s="76"/>
      <c r="T94" s="76"/>
      <c r="U94" s="76"/>
      <c r="V94" s="76"/>
      <c r="W94" s="76"/>
      <c r="X94" s="76"/>
      <c r="Y94" s="76"/>
      <c r="Z94" s="76"/>
      <c r="AA94" s="76"/>
    </row>
    <row r="95" spans="1:29" x14ac:dyDescent="0.25">
      <c r="C95" s="76"/>
      <c r="D95" s="76"/>
      <c r="E95" s="76"/>
      <c r="F95" s="76"/>
      <c r="G95" s="76"/>
      <c r="H95" s="76"/>
      <c r="I95" s="76"/>
      <c r="J95" s="76"/>
      <c r="K95" s="76"/>
      <c r="L95" s="76"/>
      <c r="M95" s="76"/>
      <c r="N95" s="76"/>
      <c r="O95" s="76"/>
      <c r="P95" s="76"/>
      <c r="Q95" s="76"/>
      <c r="R95" s="76"/>
      <c r="S95" s="76"/>
      <c r="T95" s="76"/>
      <c r="U95" s="76"/>
      <c r="V95" s="76"/>
      <c r="W95" s="76"/>
      <c r="X95" s="76"/>
      <c r="Y95" s="76"/>
      <c r="Z95" s="76"/>
      <c r="AA95" s="76"/>
    </row>
    <row r="96" spans="1:29" x14ac:dyDescent="0.25">
      <c r="C96" s="76"/>
      <c r="D96" s="76"/>
      <c r="E96" s="76"/>
      <c r="F96" s="76"/>
      <c r="G96" s="76"/>
      <c r="H96" s="76"/>
      <c r="I96" s="76"/>
      <c r="J96" s="76"/>
      <c r="K96" s="76"/>
      <c r="L96" s="76"/>
      <c r="M96" s="76"/>
      <c r="N96" s="76"/>
      <c r="O96" s="76"/>
      <c r="P96" s="76"/>
      <c r="Q96" s="76"/>
      <c r="R96" s="76"/>
      <c r="S96" s="76"/>
      <c r="T96" s="76"/>
      <c r="U96" s="76"/>
      <c r="V96" s="76"/>
      <c r="W96" s="76"/>
      <c r="X96" s="76"/>
      <c r="Y96" s="76"/>
      <c r="Z96" s="76"/>
      <c r="AA96" s="76"/>
    </row>
    <row r="97" spans="2:27" x14ac:dyDescent="0.25">
      <c r="C97" s="76"/>
      <c r="D97" s="76"/>
      <c r="E97" s="76"/>
      <c r="F97" s="76"/>
      <c r="G97" s="76"/>
      <c r="H97" s="76"/>
      <c r="I97" s="76"/>
      <c r="J97" s="76"/>
      <c r="K97" s="76"/>
      <c r="L97" s="76"/>
      <c r="M97" s="76"/>
      <c r="N97" s="76"/>
      <c r="O97" s="76"/>
      <c r="P97" s="76"/>
      <c r="Q97" s="76"/>
      <c r="R97" s="76"/>
      <c r="S97" s="76"/>
      <c r="T97" s="76"/>
      <c r="U97" s="76"/>
      <c r="V97" s="76"/>
      <c r="W97" s="76"/>
      <c r="X97" s="76"/>
      <c r="Y97" s="76"/>
      <c r="Z97" s="76"/>
      <c r="AA97" s="76"/>
    </row>
    <row r="99" spans="2:27" ht="36.75" customHeight="1" x14ac:dyDescent="0.25">
      <c r="B99" s="398"/>
      <c r="C99" s="398"/>
      <c r="D99" s="398"/>
      <c r="E99" s="398"/>
      <c r="F99" s="398"/>
      <c r="G99" s="398"/>
      <c r="H99" s="398"/>
      <c r="I99" s="398"/>
      <c r="J99" s="94"/>
      <c r="K99" s="94"/>
    </row>
    <row r="100" spans="2:27" x14ac:dyDescent="0.25">
      <c r="B100" s="12"/>
      <c r="C100" s="12"/>
      <c r="D100" s="12"/>
      <c r="E100" s="12"/>
      <c r="F100" s="12"/>
      <c r="N100" s="11"/>
    </row>
    <row r="101" spans="2:27" ht="51" customHeight="1" x14ac:dyDescent="0.25">
      <c r="B101" s="398"/>
      <c r="C101" s="398"/>
      <c r="D101" s="398"/>
      <c r="E101" s="398"/>
      <c r="F101" s="398"/>
      <c r="G101" s="398"/>
      <c r="H101" s="398"/>
      <c r="I101" s="398"/>
      <c r="J101" s="94"/>
      <c r="K101" s="94"/>
      <c r="N101" s="11"/>
    </row>
    <row r="102" spans="2:27" ht="32.25" customHeight="1" x14ac:dyDescent="0.25">
      <c r="B102" s="399"/>
      <c r="C102" s="399"/>
      <c r="D102" s="399"/>
      <c r="E102" s="399"/>
      <c r="F102" s="399"/>
      <c r="G102" s="399"/>
      <c r="H102" s="399"/>
      <c r="I102" s="399"/>
      <c r="J102" s="95"/>
      <c r="K102" s="95"/>
    </row>
    <row r="103" spans="2:27" ht="51.75" customHeight="1" x14ac:dyDescent="0.25">
      <c r="B103" s="398"/>
      <c r="C103" s="398"/>
      <c r="D103" s="398"/>
      <c r="E103" s="398"/>
      <c r="F103" s="398"/>
      <c r="G103" s="398"/>
      <c r="H103" s="398"/>
      <c r="I103" s="398"/>
      <c r="J103" s="94"/>
      <c r="K103" s="94"/>
    </row>
    <row r="104" spans="2:27" ht="21.75" customHeight="1" x14ac:dyDescent="0.25">
      <c r="B104" s="396"/>
      <c r="C104" s="396"/>
      <c r="D104" s="396"/>
      <c r="E104" s="396"/>
      <c r="F104" s="396"/>
      <c r="G104" s="396"/>
      <c r="H104" s="396"/>
      <c r="I104" s="396"/>
      <c r="J104" s="92"/>
      <c r="K104" s="92"/>
      <c r="L104" s="10"/>
      <c r="M104" s="10"/>
    </row>
    <row r="105" spans="2:27" ht="23.25" customHeight="1" x14ac:dyDescent="0.25">
      <c r="B105" s="10"/>
      <c r="C105" s="10"/>
      <c r="D105" s="10"/>
      <c r="E105" s="10"/>
      <c r="F105" s="10"/>
    </row>
    <row r="106" spans="2:27" ht="18.75" customHeight="1" x14ac:dyDescent="0.25">
      <c r="B106" s="397"/>
      <c r="C106" s="397"/>
      <c r="D106" s="397"/>
      <c r="E106" s="397"/>
      <c r="F106" s="397"/>
      <c r="G106" s="397"/>
      <c r="H106" s="397"/>
      <c r="I106" s="397"/>
      <c r="J106" s="93"/>
      <c r="K106" s="93"/>
    </row>
  </sheetData>
  <mergeCells count="37">
    <mergeCell ref="B104:I104"/>
    <mergeCell ref="B106:I106"/>
    <mergeCell ref="B99:I99"/>
    <mergeCell ref="B101:I101"/>
    <mergeCell ref="B102:I102"/>
    <mergeCell ref="B103:I103"/>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6" zoomScale="70" zoomScaleNormal="70" zoomScaleSheetLayoutView="100" workbookViewId="0">
      <selection activeCell="I40" sqref="I40"/>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28515625" style="3" customWidth="1"/>
    <col min="49" max="16384" width="9.140625" style="3"/>
  </cols>
  <sheetData>
    <row r="1" spans="1:48" ht="18.75" x14ac:dyDescent="0.25">
      <c r="AV1" s="100" t="s">
        <v>69</v>
      </c>
    </row>
    <row r="2" spans="1:48" ht="18.75" x14ac:dyDescent="0.3">
      <c r="AV2" s="103" t="s">
        <v>10</v>
      </c>
    </row>
    <row r="3" spans="1:48" ht="18.75" x14ac:dyDescent="0.3">
      <c r="AV3" s="103" t="s">
        <v>68</v>
      </c>
    </row>
    <row r="4" spans="1:48" ht="18.75" x14ac:dyDescent="0.3">
      <c r="AV4" s="103"/>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3"/>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M_TP1600.PR.0096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69" t="str">
        <f>'1. паспорт местоположение'!A15:C15</f>
        <v>Модернизация системы телемеханики ПС 110 кВ Северо-Хохряковская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00" t="s">
        <v>435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52</v>
      </c>
      <c r="B22" s="404" t="s">
        <v>24</v>
      </c>
      <c r="C22" s="401" t="s">
        <v>51</v>
      </c>
      <c r="D22" s="401" t="s">
        <v>50</v>
      </c>
      <c r="E22" s="407" t="s">
        <v>446</v>
      </c>
      <c r="F22" s="408"/>
      <c r="G22" s="408"/>
      <c r="H22" s="408"/>
      <c r="I22" s="408"/>
      <c r="J22" s="408"/>
      <c r="K22" s="408"/>
      <c r="L22" s="409"/>
      <c r="M22" s="401" t="s">
        <v>49</v>
      </c>
      <c r="N22" s="401" t="s">
        <v>48</v>
      </c>
      <c r="O22" s="401" t="s">
        <v>47</v>
      </c>
      <c r="P22" s="410" t="s">
        <v>235</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ht="64.5" customHeight="1" x14ac:dyDescent="0.25">
      <c r="A23" s="402"/>
      <c r="B23" s="405"/>
      <c r="C23" s="402"/>
      <c r="D23" s="402"/>
      <c r="E23" s="416" t="s">
        <v>23</v>
      </c>
      <c r="F23" s="418" t="s">
        <v>131</v>
      </c>
      <c r="G23" s="418" t="s">
        <v>130</v>
      </c>
      <c r="H23" s="418" t="s">
        <v>129</v>
      </c>
      <c r="I23" s="422" t="s">
        <v>358</v>
      </c>
      <c r="J23" s="422" t="s">
        <v>359</v>
      </c>
      <c r="K23" s="422" t="s">
        <v>360</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ht="128.2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96" t="s">
        <v>13</v>
      </c>
      <c r="AG24" s="96" t="s">
        <v>12</v>
      </c>
      <c r="AH24" s="48" t="s">
        <v>2</v>
      </c>
      <c r="AI24" s="48" t="s">
        <v>11</v>
      </c>
      <c r="AJ24" s="403"/>
      <c r="AK24" s="403"/>
      <c r="AL24" s="403"/>
      <c r="AM24" s="403"/>
      <c r="AN24" s="403"/>
      <c r="AO24" s="403"/>
      <c r="AP24" s="403"/>
      <c r="AQ24" s="413"/>
      <c r="AR24" s="410"/>
      <c r="AS24" s="410"/>
      <c r="AT24" s="410"/>
      <c r="AU24" s="410"/>
      <c r="AV24" s="415"/>
    </row>
    <row r="25" spans="1:48" s="200" customFormat="1" ht="11.25" x14ac:dyDescent="0.2">
      <c r="A25" s="199">
        <v>1</v>
      </c>
      <c r="B25" s="199">
        <v>2</v>
      </c>
      <c r="C25" s="199">
        <v>4</v>
      </c>
      <c r="D25" s="199">
        <v>5</v>
      </c>
      <c r="E25" s="199">
        <v>6</v>
      </c>
      <c r="F25" s="199">
        <f>E25+1</f>
        <v>7</v>
      </c>
      <c r="G25" s="199">
        <f t="shared" ref="G25:H25" si="0">F25+1</f>
        <v>8</v>
      </c>
      <c r="H25" s="199">
        <f t="shared" si="0"/>
        <v>9</v>
      </c>
      <c r="I25" s="199">
        <f t="shared" ref="I25" si="1">H25+1</f>
        <v>10</v>
      </c>
      <c r="J25" s="199">
        <f t="shared" ref="J25" si="2">I25+1</f>
        <v>11</v>
      </c>
      <c r="K25" s="199">
        <f t="shared" ref="K25" si="3">J25+1</f>
        <v>12</v>
      </c>
      <c r="L25" s="199">
        <f t="shared" ref="L25" si="4">K25+1</f>
        <v>13</v>
      </c>
      <c r="M25" s="199">
        <f t="shared" ref="M25" si="5">L25+1</f>
        <v>14</v>
      </c>
      <c r="N25" s="199">
        <f t="shared" ref="N25" si="6">M25+1</f>
        <v>15</v>
      </c>
      <c r="O25" s="199">
        <f t="shared" ref="O25" si="7">N25+1</f>
        <v>16</v>
      </c>
      <c r="P25" s="199">
        <f t="shared" ref="P25" si="8">O25+1</f>
        <v>17</v>
      </c>
      <c r="Q25" s="199">
        <f t="shared" ref="Q25" si="9">P25+1</f>
        <v>18</v>
      </c>
      <c r="R25" s="199">
        <f t="shared" ref="R25" si="10">Q25+1</f>
        <v>19</v>
      </c>
      <c r="S25" s="199">
        <f t="shared" ref="S25" si="11">R25+1</f>
        <v>20</v>
      </c>
      <c r="T25" s="199">
        <f t="shared" ref="T25" si="12">S25+1</f>
        <v>21</v>
      </c>
      <c r="U25" s="199">
        <f t="shared" ref="U25" si="13">T25+1</f>
        <v>22</v>
      </c>
      <c r="V25" s="199">
        <f t="shared" ref="V25" si="14">U25+1</f>
        <v>23</v>
      </c>
      <c r="W25" s="199">
        <f t="shared" ref="W25" si="15">V25+1</f>
        <v>24</v>
      </c>
      <c r="X25" s="199">
        <f t="shared" ref="X25" si="16">W25+1</f>
        <v>25</v>
      </c>
      <c r="Y25" s="199">
        <f t="shared" ref="Y25" si="17">X25+1</f>
        <v>26</v>
      </c>
      <c r="Z25" s="199">
        <f t="shared" ref="Z25" si="18">Y25+1</f>
        <v>27</v>
      </c>
      <c r="AA25" s="199">
        <f t="shared" ref="AA25" si="19">Z25+1</f>
        <v>28</v>
      </c>
      <c r="AB25" s="199">
        <f t="shared" ref="AB25" si="20">AA25+1</f>
        <v>29</v>
      </c>
      <c r="AC25" s="199">
        <f t="shared" ref="AC25" si="21">AB25+1</f>
        <v>30</v>
      </c>
      <c r="AD25" s="199">
        <f t="shared" ref="AD25" si="22">AC25+1</f>
        <v>31</v>
      </c>
      <c r="AE25" s="199">
        <f t="shared" ref="AE25" si="23">AD25+1</f>
        <v>32</v>
      </c>
      <c r="AF25" s="199">
        <f t="shared" ref="AF25" si="24">AE25+1</f>
        <v>33</v>
      </c>
      <c r="AG25" s="199">
        <f t="shared" ref="AG25" si="25">AF25+1</f>
        <v>34</v>
      </c>
      <c r="AH25" s="199">
        <f t="shared" ref="AH25" si="26">AG25+1</f>
        <v>35</v>
      </c>
      <c r="AI25" s="199">
        <f t="shared" ref="AI25" si="27">AH25+1</f>
        <v>36</v>
      </c>
      <c r="AJ25" s="199">
        <f t="shared" ref="AJ25" si="28">AI25+1</f>
        <v>37</v>
      </c>
      <c r="AK25" s="199">
        <f t="shared" ref="AK25" si="29">AJ25+1</f>
        <v>38</v>
      </c>
      <c r="AL25" s="199">
        <f t="shared" ref="AL25" si="30">AK25+1</f>
        <v>39</v>
      </c>
      <c r="AM25" s="199">
        <f t="shared" ref="AM25" si="31">AL25+1</f>
        <v>40</v>
      </c>
      <c r="AN25" s="199">
        <f t="shared" ref="AN25" si="32">AM25+1</f>
        <v>41</v>
      </c>
      <c r="AO25" s="199">
        <f t="shared" ref="AO25" si="33">AN25+1</f>
        <v>42</v>
      </c>
      <c r="AP25" s="199">
        <f t="shared" ref="AP25" si="34">AO25+1</f>
        <v>43</v>
      </c>
      <c r="AQ25" s="199">
        <f t="shared" ref="AQ25" si="35">AP25+1</f>
        <v>44</v>
      </c>
      <c r="AR25" s="199">
        <f t="shared" ref="AR25" si="36">AQ25+1</f>
        <v>45</v>
      </c>
      <c r="AS25" s="199">
        <f t="shared" ref="AS25" si="37">AR25+1</f>
        <v>46</v>
      </c>
      <c r="AT25" s="199">
        <f t="shared" ref="AT25" si="38">AS25+1</f>
        <v>47</v>
      </c>
      <c r="AU25" s="199">
        <f t="shared" ref="AU25" si="39">AT25+1</f>
        <v>48</v>
      </c>
      <c r="AV25" s="199">
        <f t="shared" ref="AV25" si="40">AU25+1</f>
        <v>49</v>
      </c>
    </row>
    <row r="26" spans="1:48" s="201" customFormat="1" ht="60" x14ac:dyDescent="0.2">
      <c r="A26" s="219" t="s">
        <v>544</v>
      </c>
      <c r="B26" s="220" t="s">
        <v>473</v>
      </c>
      <c r="C26" s="220" t="s">
        <v>545</v>
      </c>
      <c r="D26" s="221" t="s">
        <v>546</v>
      </c>
      <c r="E26" s="222" t="s">
        <v>304</v>
      </c>
      <c r="F26" s="222" t="s">
        <v>304</v>
      </c>
      <c r="G26" s="222" t="s">
        <v>304</v>
      </c>
      <c r="H26" s="222" t="s">
        <v>304</v>
      </c>
      <c r="I26" s="222" t="s">
        <v>304</v>
      </c>
      <c r="J26" s="222" t="s">
        <v>304</v>
      </c>
      <c r="K26" s="222" t="s">
        <v>304</v>
      </c>
      <c r="L26" s="222" t="s">
        <v>304</v>
      </c>
      <c r="M26" s="220" t="s">
        <v>547</v>
      </c>
      <c r="N26" s="220" t="s">
        <v>548</v>
      </c>
      <c r="O26" s="220" t="s">
        <v>472</v>
      </c>
      <c r="P26" s="223">
        <v>6735</v>
      </c>
      <c r="Q26" s="220" t="s">
        <v>549</v>
      </c>
      <c r="R26" s="223">
        <v>6735</v>
      </c>
      <c r="S26" s="220" t="s">
        <v>550</v>
      </c>
      <c r="T26" s="220" t="s">
        <v>551</v>
      </c>
      <c r="U26" s="220">
        <v>3</v>
      </c>
      <c r="V26" s="220">
        <v>3</v>
      </c>
      <c r="W26" s="220" t="s">
        <v>552</v>
      </c>
      <c r="X26" s="223">
        <v>6675</v>
      </c>
      <c r="Y26" s="222"/>
      <c r="Z26" s="220">
        <v>1</v>
      </c>
      <c r="AA26" s="223">
        <v>6675</v>
      </c>
      <c r="AB26" s="223">
        <v>6675</v>
      </c>
      <c r="AC26" s="220" t="s">
        <v>552</v>
      </c>
      <c r="AD26" s="223">
        <v>8010</v>
      </c>
      <c r="AE26" s="223">
        <v>8010</v>
      </c>
      <c r="AF26" s="219" t="s">
        <v>553</v>
      </c>
      <c r="AG26" s="220" t="s">
        <v>554</v>
      </c>
      <c r="AH26" s="220" t="s">
        <v>555</v>
      </c>
      <c r="AI26" s="220" t="s">
        <v>556</v>
      </c>
      <c r="AJ26" s="220" t="s">
        <v>557</v>
      </c>
      <c r="AK26" s="220" t="s">
        <v>558</v>
      </c>
      <c r="AL26" s="222"/>
      <c r="AM26" s="222"/>
      <c r="AN26" s="222"/>
      <c r="AO26" s="222"/>
      <c r="AP26" s="220" t="s">
        <v>559</v>
      </c>
      <c r="AQ26" s="220" t="s">
        <v>560</v>
      </c>
      <c r="AR26" s="220" t="s">
        <v>561</v>
      </c>
      <c r="AS26" s="220" t="s">
        <v>560</v>
      </c>
      <c r="AT26" s="220" t="s">
        <v>562</v>
      </c>
      <c r="AU26" s="222"/>
      <c r="AV26" s="224" t="s">
        <v>563</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6" t="s">
        <v>564</v>
      </c>
      <c r="X27" s="227">
        <v>6700</v>
      </c>
      <c r="Y27" s="225"/>
      <c r="Z27" s="228"/>
      <c r="AA27" s="227">
        <v>6700</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6" t="s">
        <v>565</v>
      </c>
      <c r="X28" s="227">
        <v>6725</v>
      </c>
      <c r="Y28" s="225"/>
      <c r="Z28" s="228"/>
      <c r="AA28" s="227">
        <v>6725</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0" t="s">
        <v>69</v>
      </c>
    </row>
    <row r="2" spans="1:8" ht="18.75" x14ac:dyDescent="0.3">
      <c r="B2" s="103" t="s">
        <v>10</v>
      </c>
    </row>
    <row r="3" spans="1:8" ht="18.75" x14ac:dyDescent="0.3">
      <c r="B3" s="103" t="s">
        <v>461</v>
      </c>
    </row>
    <row r="4" spans="1:8" x14ac:dyDescent="0.25">
      <c r="B4" s="8"/>
    </row>
    <row r="5" spans="1:8" ht="18.75" x14ac:dyDescent="0.3">
      <c r="A5" s="425" t="str">
        <f>'1. паспорт местоположение'!A5:C5</f>
        <v>Год раскрытия информации: 2026 год</v>
      </c>
      <c r="B5" s="425"/>
      <c r="C5" s="15"/>
      <c r="D5" s="15"/>
      <c r="E5" s="15"/>
      <c r="F5" s="15"/>
      <c r="G5" s="15"/>
      <c r="H5" s="15"/>
    </row>
    <row r="6" spans="1:8" ht="18.75" x14ac:dyDescent="0.3">
      <c r="A6" s="97"/>
      <c r="B6" s="97"/>
      <c r="C6" s="97"/>
      <c r="D6" s="97"/>
      <c r="E6" s="97"/>
      <c r="F6" s="97"/>
      <c r="G6" s="97"/>
      <c r="H6" s="97"/>
    </row>
    <row r="7" spans="1:8" ht="18.75" x14ac:dyDescent="0.25">
      <c r="A7" s="266" t="s">
        <v>9</v>
      </c>
      <c r="B7" s="266"/>
      <c r="C7" s="105"/>
      <c r="D7" s="105"/>
      <c r="E7" s="105"/>
      <c r="F7" s="105"/>
      <c r="G7" s="105"/>
      <c r="H7" s="105"/>
    </row>
    <row r="8" spans="1:8" ht="18.75" x14ac:dyDescent="0.25">
      <c r="A8" s="105"/>
      <c r="B8" s="105"/>
      <c r="C8" s="105"/>
      <c r="D8" s="105"/>
      <c r="E8" s="105"/>
      <c r="F8" s="105"/>
      <c r="G8" s="105"/>
      <c r="H8" s="105"/>
    </row>
    <row r="9" spans="1:8" x14ac:dyDescent="0.25">
      <c r="A9" s="272" t="str">
        <f>'1. паспорт местоположение'!A9:C9</f>
        <v>АО "Россети Тюмень"</v>
      </c>
      <c r="B9" s="272"/>
      <c r="C9" s="70"/>
      <c r="D9" s="70"/>
      <c r="E9" s="70"/>
      <c r="F9" s="70"/>
      <c r="G9" s="70"/>
      <c r="H9" s="70"/>
    </row>
    <row r="10" spans="1:8" x14ac:dyDescent="0.25">
      <c r="A10" s="263" t="s">
        <v>8</v>
      </c>
      <c r="B10" s="263"/>
      <c r="C10" s="108"/>
      <c r="D10" s="108"/>
      <c r="E10" s="108"/>
      <c r="F10" s="108"/>
      <c r="G10" s="108"/>
      <c r="H10" s="108"/>
    </row>
    <row r="11" spans="1:8" ht="18.75" x14ac:dyDescent="0.25">
      <c r="A11" s="105"/>
      <c r="B11" s="105"/>
      <c r="C11" s="202"/>
      <c r="D11" s="202"/>
      <c r="E11" s="105"/>
      <c r="F11" s="105"/>
      <c r="G11" s="105"/>
      <c r="H11" s="105"/>
    </row>
    <row r="12" spans="1:8" ht="30.75" customHeight="1" x14ac:dyDescent="0.25">
      <c r="A12" s="272" t="str">
        <f>'1. паспорт местоположение'!A12:C12</f>
        <v>M_TP1600.PR.0096</v>
      </c>
      <c r="B12" s="272"/>
      <c r="C12" s="203"/>
      <c r="D12" s="203"/>
      <c r="E12" s="70"/>
      <c r="F12" s="70"/>
      <c r="G12" s="70"/>
      <c r="H12" s="70"/>
    </row>
    <row r="13" spans="1:8" x14ac:dyDescent="0.25">
      <c r="A13" s="263" t="s">
        <v>7</v>
      </c>
      <c r="B13" s="263"/>
      <c r="C13" s="119"/>
      <c r="D13" s="119"/>
      <c r="E13" s="108"/>
      <c r="F13" s="108"/>
      <c r="G13" s="108"/>
      <c r="H13" s="108"/>
    </row>
    <row r="14" spans="1:8" ht="18.75" x14ac:dyDescent="0.25">
      <c r="A14" s="1"/>
      <c r="B14" s="1"/>
      <c r="C14" s="60"/>
      <c r="D14" s="1"/>
      <c r="E14" s="1"/>
      <c r="F14" s="1"/>
      <c r="G14" s="1"/>
      <c r="H14" s="1"/>
    </row>
    <row r="15" spans="1:8" ht="53.25" customHeight="1" x14ac:dyDescent="0.25">
      <c r="A15" s="269" t="str">
        <f>'1. паспорт местоположение'!A15:C15</f>
        <v>Модернизация системы телемеханики ПС 110 кВ Северо-Хохряковская</v>
      </c>
      <c r="B15" s="269"/>
      <c r="C15" s="60"/>
      <c r="D15" s="203"/>
      <c r="E15" s="70"/>
      <c r="F15" s="70"/>
      <c r="G15" s="70"/>
      <c r="H15" s="70"/>
    </row>
    <row r="16" spans="1:8" x14ac:dyDescent="0.25">
      <c r="A16" s="263" t="s">
        <v>6</v>
      </c>
      <c r="B16" s="263"/>
      <c r="C16" s="60"/>
      <c r="D16" s="119"/>
      <c r="E16" s="108"/>
      <c r="F16" s="108"/>
      <c r="G16" s="108"/>
      <c r="H16" s="108"/>
    </row>
    <row r="17" spans="1:4" x14ac:dyDescent="0.25">
      <c r="B17" s="25"/>
      <c r="C17" s="61"/>
      <c r="D17" s="61"/>
    </row>
    <row r="18" spans="1:4" ht="33.75" customHeight="1" x14ac:dyDescent="0.25">
      <c r="A18" s="430" t="s">
        <v>436</v>
      </c>
      <c r="B18" s="431"/>
      <c r="C18" s="61"/>
      <c r="D18" s="61"/>
    </row>
    <row r="19" spans="1:4" x14ac:dyDescent="0.25">
      <c r="B19" s="8"/>
      <c r="C19" s="61"/>
      <c r="D19" s="61"/>
    </row>
    <row r="20" spans="1:4" ht="16.5" thickBot="1" x14ac:dyDescent="0.3">
      <c r="B20" s="26"/>
      <c r="C20" s="61"/>
      <c r="D20" s="61"/>
    </row>
    <row r="21" spans="1:4" ht="50.25" customHeight="1" thickBot="1" x14ac:dyDescent="0.3">
      <c r="A21" s="65" t="s">
        <v>311</v>
      </c>
      <c r="B21" s="71" t="s">
        <v>470</v>
      </c>
      <c r="C21" s="70"/>
      <c r="D21" s="70"/>
    </row>
    <row r="22" spans="1:4" ht="27.75" customHeight="1" thickBot="1" x14ac:dyDescent="0.3">
      <c r="A22" s="27" t="s">
        <v>312</v>
      </c>
      <c r="B22" s="205" t="s">
        <v>460</v>
      </c>
      <c r="C22" s="61"/>
      <c r="D22" s="61"/>
    </row>
    <row r="23" spans="1:4" ht="22.5" customHeight="1" thickBot="1" x14ac:dyDescent="0.3">
      <c r="A23" s="27" t="s">
        <v>293</v>
      </c>
      <c r="B23" s="206" t="s">
        <v>537</v>
      </c>
      <c r="C23" s="60"/>
      <c r="D23" s="62"/>
    </row>
    <row r="24" spans="1:4" ht="24.75" customHeight="1" thickBot="1" x14ac:dyDescent="0.3">
      <c r="A24" s="27" t="s">
        <v>313</v>
      </c>
      <c r="B24" s="206" t="s">
        <v>538</v>
      </c>
      <c r="C24" s="60"/>
      <c r="D24" s="62"/>
    </row>
    <row r="25" spans="1:4" ht="28.5" customHeight="1" thickBot="1" x14ac:dyDescent="0.3">
      <c r="A25" s="28" t="s">
        <v>314</v>
      </c>
      <c r="B25" s="205">
        <v>2027</v>
      </c>
      <c r="C25" s="60"/>
      <c r="D25" s="62"/>
    </row>
    <row r="26" spans="1:4" ht="37.5" customHeight="1" thickBot="1" x14ac:dyDescent="0.3">
      <c r="A26" s="29" t="s">
        <v>315</v>
      </c>
      <c r="B26" s="207" t="s">
        <v>568</v>
      </c>
      <c r="C26" s="60"/>
      <c r="D26" s="62"/>
    </row>
    <row r="27" spans="1:4" ht="29.25" thickBot="1" x14ac:dyDescent="0.3">
      <c r="A27" s="34" t="s">
        <v>572</v>
      </c>
      <c r="B27" s="208">
        <v>127.70248916458344</v>
      </c>
      <c r="C27" s="61"/>
      <c r="D27" s="62"/>
    </row>
    <row r="28" spans="1:4" ht="16.5" thickBot="1" x14ac:dyDescent="0.3">
      <c r="A28" s="31" t="s">
        <v>316</v>
      </c>
      <c r="B28" s="31" t="s">
        <v>573</v>
      </c>
      <c r="C28" s="61"/>
      <c r="D28" s="61"/>
    </row>
    <row r="29" spans="1:4" ht="29.25" thickBot="1" x14ac:dyDescent="0.3">
      <c r="A29" s="35" t="s">
        <v>317</v>
      </c>
      <c r="B29" s="209">
        <f>B30</f>
        <v>4.0049999999999999</v>
      </c>
      <c r="C29" s="61"/>
      <c r="D29" s="61"/>
    </row>
    <row r="30" spans="1:4" ht="29.25" thickBot="1" x14ac:dyDescent="0.3">
      <c r="A30" s="35" t="s">
        <v>318</v>
      </c>
      <c r="B30" s="209">
        <f>B32</f>
        <v>4.0049999999999999</v>
      </c>
      <c r="C30" s="61"/>
      <c r="D30" s="61"/>
    </row>
    <row r="31" spans="1:4" ht="16.5" thickBot="1" x14ac:dyDescent="0.3">
      <c r="A31" s="31" t="s">
        <v>319</v>
      </c>
      <c r="B31" s="31"/>
      <c r="C31" s="61"/>
      <c r="D31" s="61"/>
    </row>
    <row r="32" spans="1:4" ht="29.25" thickBot="1" x14ac:dyDescent="0.3">
      <c r="A32" s="35" t="s">
        <v>539</v>
      </c>
      <c r="B32" s="209">
        <f>B33</f>
        <v>4.0049999999999999</v>
      </c>
    </row>
    <row r="33" spans="1:2" ht="30" x14ac:dyDescent="0.25">
      <c r="A33" s="212" t="s">
        <v>541</v>
      </c>
      <c r="B33" s="213">
        <v>4.0049999999999999</v>
      </c>
    </row>
    <row r="34" spans="1:2" x14ac:dyDescent="0.25">
      <c r="A34" s="210" t="s">
        <v>321</v>
      </c>
      <c r="B34" s="215">
        <f>B33/B27</f>
        <v>3.1361957203812532E-2</v>
      </c>
    </row>
    <row r="35" spans="1:2" x14ac:dyDescent="0.25">
      <c r="A35" s="210" t="s">
        <v>322</v>
      </c>
      <c r="B35" s="211">
        <v>4.0049999999999999</v>
      </c>
    </row>
    <row r="36" spans="1:2" ht="16.5" thickBot="1" x14ac:dyDescent="0.3">
      <c r="A36" s="210" t="s">
        <v>323</v>
      </c>
      <c r="B36" s="211">
        <v>3.3374999999999999</v>
      </c>
    </row>
    <row r="37" spans="1:2" ht="29.25" thickBot="1" x14ac:dyDescent="0.3">
      <c r="A37" s="35" t="s">
        <v>464</v>
      </c>
      <c r="B37" s="31" t="s">
        <v>466</v>
      </c>
    </row>
    <row r="38" spans="1:2" ht="16.5" thickBot="1" x14ac:dyDescent="0.3">
      <c r="A38" s="31" t="s">
        <v>465</v>
      </c>
      <c r="B38" s="31" t="s">
        <v>466</v>
      </c>
    </row>
    <row r="39" spans="1:2" ht="16.5" thickBot="1" x14ac:dyDescent="0.3">
      <c r="A39" s="31" t="s">
        <v>321</v>
      </c>
      <c r="B39" s="31" t="s">
        <v>466</v>
      </c>
    </row>
    <row r="40" spans="1:2" ht="16.5" thickBot="1" x14ac:dyDescent="0.3">
      <c r="A40" s="31" t="s">
        <v>322</v>
      </c>
      <c r="B40" s="31" t="s">
        <v>466</v>
      </c>
    </row>
    <row r="41" spans="1:2" ht="16.5" thickBot="1" x14ac:dyDescent="0.3">
      <c r="A41" s="31" t="s">
        <v>323</v>
      </c>
      <c r="B41" s="31" t="s">
        <v>466</v>
      </c>
    </row>
    <row r="42" spans="1:2" ht="29.25" thickBot="1" x14ac:dyDescent="0.3">
      <c r="A42" s="35" t="s">
        <v>324</v>
      </c>
      <c r="B42" s="31" t="s">
        <v>466</v>
      </c>
    </row>
    <row r="43" spans="1:2" ht="16.5" thickBot="1" x14ac:dyDescent="0.3">
      <c r="A43" s="31" t="s">
        <v>320</v>
      </c>
      <c r="B43" s="31" t="s">
        <v>466</v>
      </c>
    </row>
    <row r="44" spans="1:2" ht="16.5" thickBot="1" x14ac:dyDescent="0.3">
      <c r="A44" s="31" t="s">
        <v>321</v>
      </c>
      <c r="B44" s="31" t="s">
        <v>466</v>
      </c>
    </row>
    <row r="45" spans="1:2" ht="16.5" thickBot="1" x14ac:dyDescent="0.3">
      <c r="A45" s="31" t="s">
        <v>322</v>
      </c>
      <c r="B45" s="31" t="s">
        <v>466</v>
      </c>
    </row>
    <row r="46" spans="1:2" ht="16.5" thickBot="1" x14ac:dyDescent="0.3">
      <c r="A46" s="31" t="s">
        <v>323</v>
      </c>
      <c r="B46" s="31" t="s">
        <v>466</v>
      </c>
    </row>
    <row r="47" spans="1:2" ht="29.25" thickBot="1" x14ac:dyDescent="0.3">
      <c r="A47" s="30" t="s">
        <v>325</v>
      </c>
      <c r="B47" s="216">
        <f>B34</f>
        <v>3.1361957203812532E-2</v>
      </c>
    </row>
    <row r="48" spans="1:2" ht="16.5" thickBot="1" x14ac:dyDescent="0.3">
      <c r="A48" s="32" t="s">
        <v>319</v>
      </c>
      <c r="B48" s="31"/>
    </row>
    <row r="49" spans="1:4" ht="16.5" thickBot="1" x14ac:dyDescent="0.3">
      <c r="A49" s="32" t="s">
        <v>326</v>
      </c>
      <c r="B49" s="31" t="s">
        <v>466</v>
      </c>
    </row>
    <row r="50" spans="1:4" ht="16.5" thickBot="1" x14ac:dyDescent="0.3">
      <c r="A50" s="32" t="s">
        <v>327</v>
      </c>
      <c r="B50" s="31" t="s">
        <v>466</v>
      </c>
    </row>
    <row r="51" spans="1:4" ht="16.5" thickBot="1" x14ac:dyDescent="0.3">
      <c r="A51" s="32" t="s">
        <v>328</v>
      </c>
      <c r="B51" s="31">
        <v>100</v>
      </c>
    </row>
    <row r="52" spans="1:4" ht="16.5" thickBot="1" x14ac:dyDescent="0.3">
      <c r="A52" s="28" t="s">
        <v>329</v>
      </c>
      <c r="B52" s="217">
        <f>B53/B27</f>
        <v>3.1361957203812532E-2</v>
      </c>
    </row>
    <row r="53" spans="1:4" ht="16.5" thickBot="1" x14ac:dyDescent="0.3">
      <c r="A53" s="28" t="s">
        <v>330</v>
      </c>
      <c r="B53" s="218">
        <v>4.0049999999999999</v>
      </c>
    </row>
    <row r="54" spans="1:4" ht="16.5" thickBot="1" x14ac:dyDescent="0.3">
      <c r="A54" s="28" t="s">
        <v>331</v>
      </c>
      <c r="B54" s="217">
        <f>B55/(B27/1.2)</f>
        <v>3.1361957203812539E-2</v>
      </c>
    </row>
    <row r="55" spans="1:4" ht="16.5" thickBot="1" x14ac:dyDescent="0.3">
      <c r="A55" s="29" t="s">
        <v>332</v>
      </c>
      <c r="B55" s="218">
        <v>3.3374999999999999</v>
      </c>
    </row>
    <row r="56" spans="1:4" ht="15.75" customHeight="1" thickBot="1" x14ac:dyDescent="0.3">
      <c r="A56" s="67" t="s">
        <v>333</v>
      </c>
      <c r="B56" s="32"/>
      <c r="C56" s="426"/>
      <c r="D56" s="204"/>
    </row>
    <row r="57" spans="1:4" ht="16.5" thickBot="1" x14ac:dyDescent="0.3">
      <c r="A57" s="68" t="s">
        <v>334</v>
      </c>
      <c r="B57" s="31" t="s">
        <v>473</v>
      </c>
      <c r="C57" s="426"/>
      <c r="D57" s="204"/>
    </row>
    <row r="58" spans="1:4" ht="23.25" customHeight="1" thickBot="1" x14ac:dyDescent="0.3">
      <c r="A58" s="68" t="s">
        <v>335</v>
      </c>
      <c r="B58" s="214" t="s">
        <v>542</v>
      </c>
      <c r="C58" s="426"/>
      <c r="D58" s="204"/>
    </row>
    <row r="59" spans="1:4" ht="16.5" thickBot="1" x14ac:dyDescent="0.3">
      <c r="A59" s="68" t="s">
        <v>336</v>
      </c>
      <c r="B59" s="31" t="s">
        <v>466</v>
      </c>
      <c r="C59" s="426"/>
      <c r="D59" s="204"/>
    </row>
    <row r="60" spans="1:4" ht="16.5" thickBot="1" x14ac:dyDescent="0.3">
      <c r="A60" s="68" t="s">
        <v>337</v>
      </c>
      <c r="B60" s="31" t="s">
        <v>466</v>
      </c>
      <c r="C60" s="426"/>
      <c r="D60" s="23"/>
    </row>
    <row r="61" spans="1:4" ht="32.25" customHeight="1" thickBot="1" x14ac:dyDescent="0.3">
      <c r="A61" s="69" t="s">
        <v>338</v>
      </c>
      <c r="B61" s="31" t="s">
        <v>466</v>
      </c>
      <c r="C61" s="426"/>
      <c r="D61" s="23"/>
    </row>
    <row r="62" spans="1:4" ht="30.75" thickBot="1" x14ac:dyDescent="0.3">
      <c r="A62" s="32" t="s">
        <v>339</v>
      </c>
      <c r="B62" s="31" t="s">
        <v>466</v>
      </c>
    </row>
    <row r="63" spans="1:4" ht="29.25" thickBot="1" x14ac:dyDescent="0.3">
      <c r="A63" s="28" t="s">
        <v>340</v>
      </c>
      <c r="B63" s="31" t="s">
        <v>466</v>
      </c>
    </row>
    <row r="64" spans="1:4" ht="16.5" thickBot="1" x14ac:dyDescent="0.3">
      <c r="A64" s="32" t="s">
        <v>319</v>
      </c>
      <c r="B64" s="37"/>
    </row>
    <row r="65" spans="1:2" ht="16.5" thickBot="1" x14ac:dyDescent="0.3">
      <c r="A65" s="32" t="s">
        <v>341</v>
      </c>
      <c r="B65" s="31" t="s">
        <v>466</v>
      </c>
    </row>
    <row r="66" spans="1:2" ht="16.5" thickBot="1" x14ac:dyDescent="0.3">
      <c r="A66" s="32" t="s">
        <v>342</v>
      </c>
      <c r="B66" s="31" t="s">
        <v>466</v>
      </c>
    </row>
    <row r="67" spans="1:2" ht="16.5" thickBot="1" x14ac:dyDescent="0.3">
      <c r="A67" s="38" t="s">
        <v>343</v>
      </c>
      <c r="B67" s="98" t="s">
        <v>474</v>
      </c>
    </row>
    <row r="68" spans="1:2" ht="16.5" thickBot="1" x14ac:dyDescent="0.3">
      <c r="A68" s="28" t="s">
        <v>344</v>
      </c>
      <c r="B68" s="36" t="s">
        <v>574</v>
      </c>
    </row>
    <row r="69" spans="1:2" ht="16.5" thickBot="1" x14ac:dyDescent="0.3">
      <c r="A69" s="33" t="s">
        <v>345</v>
      </c>
      <c r="B69" s="36" t="s">
        <v>466</v>
      </c>
    </row>
    <row r="70" spans="1:2" ht="16.5" thickBot="1" x14ac:dyDescent="0.3">
      <c r="A70" s="33" t="s">
        <v>346</v>
      </c>
      <c r="B70" s="39" t="s">
        <v>458</v>
      </c>
    </row>
    <row r="71" spans="1:2" ht="16.5" thickBot="1" x14ac:dyDescent="0.3">
      <c r="A71" s="33" t="s">
        <v>347</v>
      </c>
      <c r="B71" s="39" t="s">
        <v>458</v>
      </c>
    </row>
    <row r="72" spans="1:2" ht="29.25" thickBot="1" x14ac:dyDescent="0.3">
      <c r="A72" s="40" t="s">
        <v>348</v>
      </c>
      <c r="B72" s="37" t="s">
        <v>575</v>
      </c>
    </row>
    <row r="73" spans="1:2" ht="28.5" x14ac:dyDescent="0.25">
      <c r="A73" s="30" t="s">
        <v>349</v>
      </c>
      <c r="B73" s="427" t="s">
        <v>455</v>
      </c>
    </row>
    <row r="74" spans="1:2" x14ac:dyDescent="0.25">
      <c r="A74" s="33" t="s">
        <v>350</v>
      </c>
      <c r="B74" s="428"/>
    </row>
    <row r="75" spans="1:2" x14ac:dyDescent="0.25">
      <c r="A75" s="33" t="s">
        <v>351</v>
      </c>
      <c r="B75" s="428"/>
    </row>
    <row r="76" spans="1:2" x14ac:dyDescent="0.25">
      <c r="A76" s="33" t="s">
        <v>352</v>
      </c>
      <c r="B76" s="428"/>
    </row>
    <row r="77" spans="1:2" x14ac:dyDescent="0.25">
      <c r="A77" s="33" t="s">
        <v>353</v>
      </c>
      <c r="B77" s="428"/>
    </row>
    <row r="78" spans="1:2" ht="16.5" thickBot="1" x14ac:dyDescent="0.3">
      <c r="A78" s="41" t="s">
        <v>354</v>
      </c>
      <c r="B78" s="429"/>
    </row>
    <row r="81" spans="1:2" x14ac:dyDescent="0.25">
      <c r="A81" s="42"/>
      <c r="B81" s="43"/>
    </row>
    <row r="82" spans="1:2" x14ac:dyDescent="0.25">
      <c r="B82" s="44"/>
    </row>
    <row r="83" spans="1:2" x14ac:dyDescent="0.25">
      <c r="B83" s="4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2026-04-29T05:39:35Z</dcterms:modified>
</cp:coreProperties>
</file>