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<sst xmlns="http://schemas.openxmlformats.org/spreadsheetml/2006/main" count="1240" uniqueCount="657">
  <si>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</si>
  <si>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</si>
  <si>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</si>
  <si>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</si>
  <si>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</si>
  <si>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</si>
  <si>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</si>
  <si>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</si>
  <si>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</si>
  <si>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</si>
  <si>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</si>
  <si>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</si>
  <si>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</si>
  <si>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</si>
  <si>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</si>
  <si>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</si>
  <si>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</si>
  <si>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</si>
  <si>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</si>
  <si>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</si>
  <si>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</si>
  <si>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</si>
  <si>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</si>
  <si>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</si>
  <si>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</si>
  <si>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</si>
  <si>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</si>
  <si>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</si>
  <si>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</si>
  <si>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</si>
  <si>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</si>
  <si>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</si>
  <si>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</si>
  <si>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</si>
  <si>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</si>
  <si>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</si>
  <si>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</si>
  <si>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</si>
  <si>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</si>
  <si>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</si>
  <si>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</si>
  <si>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</si>
  <si>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</si>
  <si>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</si>
  <si>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</si>
  <si>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</si>
  <si>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</si>
  <si>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</si>
  <si>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</si>
  <si>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</si>
  <si>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</si>
  <si>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</si>
  <si>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</si>
  <si>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</si>
  <si>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</si>
  <si>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</si>
  <si>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</si>
  <si>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</si>
  <si>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</si>
  <si>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</si>
  <si>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</si>
  <si>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</si>
  <si>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</si>
  <si>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</si>
  <si>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</si>
  <si>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</si>
  <si>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</si>
  <si>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</si>
  <si>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</si>
  <si>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</si>
  <si>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</si>
  <si>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</si>
  <si>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</si>
  <si>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</si>
  <si>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</si>
  <si>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</si>
  <si>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</si>
  <si>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</si>
  <si>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</si>
  <si>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</si>
  <si>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</si>
  <si>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</si>
  <si>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</si>
  <si>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</si>
  <si>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</si>
  <si>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</si>
  <si>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</si>
  <si>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</si>
  <si>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</si>
  <si>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</si>
  <si>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</si>
  <si>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</si>
  <si>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</si>
  <si>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</si>
  <si>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</si>
  <si>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</si>
  <si>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</si>
  <si>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</si>
  <si>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</si>
  <si>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</si>
  <si>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</si>
  <si>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</si>
  <si>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</si>
  <si>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</si>
  <si>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</si>
  <si>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</si>
  <si>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</si>
  <si>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</si>
  <si>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</si>
  <si>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</si>
  <si>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</si>
  <si>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</si>
  <si>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</si>
  <si>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</si>
  <si>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</si>
  <si>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</si>
  <si>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</si>
  <si>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</si>
  <si>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</si>
  <si>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</si>
  <si>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</si>
  <si>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</si>
  <si>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</si>
  <si>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</si>
  <si>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</si>
  <si>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</si>
  <si>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</si>
  <si>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</si>
  <si>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</si>
  <si>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</si>
  <si>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</si>
  <si>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</si>
  <si>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</si>
  <si>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</si>
  <si>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</si>
  <si>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</si>
  <si>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</si>
  <si>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</si>
  <si>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</si>
  <si>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</si>
  <si>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</si>
  <si>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</si>
  <si>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</si>
  <si>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</si>
  <si>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</si>
  <si>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</si>
  <si>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</si>
  <si>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</si>
  <si>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</si>
  <si>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</si>
  <si>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</si>
  <si>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</si>
  <si>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</si>
  <si>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</si>
  <si>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</si>
  <si>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</si>
  <si>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</si>
  <si>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</si>
  <si>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</si>
  <si>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</si>
  <si>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</si>
  <si>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</si>
  <si>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</si>
  <si>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</si>
  <si>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</si>
  <si>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</si>
  <si>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</si>
  <si>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</si>
  <si>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</si>
  <si>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</si>
  <si>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</si>
  <si>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</si>
  <si>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</si>
  <si>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</si>
  <si>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</si>
  <si>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</si>
  <si>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</si>
  <si>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</si>
  <si>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</si>
  <si>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</si>
  <si>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</si>
  <si>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</si>
  <si>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</si>
  <si>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</si>
  <si>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</si>
  <si>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</si>
  <si>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</si>
  <si>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</si>
  <si>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</si>
  <si>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</si>
  <si>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</si>
  <si>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</si>
  <si>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</si>
  <si>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</si>
  <si>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</si>
  <si>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</si>
  <si>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</si>
  <si>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</si>
  <si>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</si>
  <si>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</si>
  <si>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</si>
  <si>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</si>
  <si>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</si>
  <si>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</si>
  <si>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</si>
  <si>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</si>
  <si>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</si>
  <si>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</si>
  <si>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</si>
  <si>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</si>
  <si>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</si>
  <si>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</si>
  <si>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</si>
  <si>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</si>
  <si>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</si>
  <si>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</si>
  <si>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</si>
  <si>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</si>
  <si>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</si>
  <si>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</si>
  <si>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</si>
  <si>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</si>
  <si>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</si>
  <si>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</si>
  <si>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</si>
  <si>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</si>
  <si>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</si>
  <si>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</si>
  <si>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</si>
  <si>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</si>
  <si>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</si>
  <si>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</si>
  <si>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</si>
  <si>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</si>
  <si>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</si>
  <si>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</si>
  <si>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</si>
  <si>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</si>
  <si>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</si>
  <si>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</si>
  <si>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</si>
  <si>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</si>
  <si>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</si>
  <si>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</si>
  <si>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</si>
  <si>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</si>
  <si>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</si>
  <si>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</si>
  <si>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</si>
  <si>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</si>
  <si>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</si>
  <si>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</si>
  <si>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</si>
  <si>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</si>
  <si>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</si>
  <si>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</si>
  <si>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</si>
  <si>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</si>
  <si>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</si>
  <si>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</si>
  <si>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</si>
  <si>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</si>
  <si>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</si>
  <si>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</si>
  <si>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</si>
  <si>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</si>
  <si>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</si>
  <si>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</si>
  <si>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</si>
  <si>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</si>
  <si>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</si>
  <si>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</si>
  <si>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</si>
  <si>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</si>
  <si>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</si>
  <si>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</si>
  <si>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</si>
  <si>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</si>
  <si>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</si>
  <si>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</si>
  <si>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</si>
  <si>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</si>
  <si>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</si>
  <si>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</si>
  <si>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</si>
  <si>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</si>
  <si>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</si>
  <si>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</si>
  <si>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</si>
  <si>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</si>
  <si>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</si>
  <si>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</si>
  <si>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</si>
  <si>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</si>
  <si>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</si>
  <si>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</si>
  <si>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</si>
  <si>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</si>
  <si>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</si>
  <si>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</si>
  <si>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</si>
  <si>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</si>
  <si>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</si>
  <si>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</si>
  <si>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</si>
  <si>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</si>
  <si>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</si>
  <si>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</si>
  <si>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</si>
  <si>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</si>
  <si>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</si>
  <si>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</si>
  <si>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</si>
  <si>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</si>
  <si>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</si>
  <si>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</si>
  <si>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</si>
  <si>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</si>
  <si>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</si>
  <si>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</si>
  <si>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</si>
  <si>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</si>
  <si>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</si>
  <si>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</si>
  <si>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</si>
  <si>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</si>
  <si>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</si>
  <si>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</si>
  <si>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</si>
  <si>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</si>
  <si>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</si>
  <si>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</si>
  <si>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</si>
  <si>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</si>
  <si>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</si>
  <si>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</si>
  <si>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</si>
  <si>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</si>
  <si>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</si>
  <si>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</si>
  <si>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</si>
  <si>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</si>
  <si>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</si>
  <si>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</si>
  <si>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</si>
  <si>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</si>
  <si>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</si>
  <si>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</si>
  <si>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</si>
  <si>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</si>
  <si>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</si>
  <si>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</si>
  <si>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</si>
  <si>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</si>
  <si>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</si>
  <si>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</si>
  <si>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</si>
  <si>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</si>
  <si>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</si>
  <si>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</si>
  <si>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</si>
  <si>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</si>
  <si>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</si>
  <si>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</si>
  <si>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</si>
  <si>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</si>
  <si>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</si>
  <si>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</si>
  <si>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</si>
  <si>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</si>
  <si>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</si>
  <si>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</si>
  <si>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</si>
  <si>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</si>
  <si>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</si>
  <si>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</si>
  <si>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</si>
  <si>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</si>
  <si>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</si>
  <si>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</si>
  <si>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</si>
  <si>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</si>
  <si>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</si>
  <si>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</si>
  <si>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</si>
  <si>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</si>
  <si>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</si>
  <si>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</si>
  <si>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</si>
  <si>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</si>
  <si>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</si>
  <si>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</si>
  <si>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</si>
  <si>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</si>
  <si>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</si>
  <si>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</si>
  <si>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</si>
  <si>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</si>
  <si>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</si>
  <si>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</si>
  <si>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</si>
  <si>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</si>
  <si>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</si>
  <si>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</si>
  <si>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</si>
  <si>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</si>
  <si>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</si>
  <si>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</si>
  <si>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</si>
  <si>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</si>
  <si>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</si>
  <si>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</si>
  <si>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</si>
  <si>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</si>
  <si>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</si>
  <si>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</si>
  <si>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</si>
  <si>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</si>
  <si>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</si>
  <si>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</si>
  <si>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</si>
  <si>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</si>
  <si>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</si>
  <si>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</si>
  <si>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</si>
  <si>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</si>
  <si>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</si>
  <si>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</si>
  <si>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</si>
  <si>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</si>
  <si>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</si>
  <si>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</si>
  <si>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</si>
  <si>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</si>
  <si>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</si>
  <si>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</si>
  <si>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</si>
  <si>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</si>
  <si>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</si>
  <si>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</si>
  <si>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</si>
  <si>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</si>
  <si>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</si>
  <si>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</si>
  <si>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</si>
  <si>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</si>
  <si>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</si>
  <si>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</si>
  <si>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</si>
  <si>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</si>
  <si>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</si>
  <si>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</si>
  <si>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</si>
  <si>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</si>
  <si>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</si>
  <si>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</si>
  <si>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</si>
  <si>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</si>
  <si>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</si>
  <si>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</si>
  <si>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</si>
  <si>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</si>
  <si>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</si>
  <si>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</si>
  <si>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</si>
  <si>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</si>
  <si>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</si>
  <si>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</si>
  <si>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</si>
  <si>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</si>
  <si>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</si>
  <si>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</si>
  <si>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</si>
  <si>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</si>
  <si>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</si>
  <si>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</si>
  <si>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</si>
  <si>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</si>
  <si>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</si>
  <si>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</si>
  <si>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</si>
  <si>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</si>
  <si>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</si>
  <si>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</si>
  <si>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</si>
  <si>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</si>
  <si>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</si>
  <si>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</si>
  <si>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</si>
  <si>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</si>
  <si>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</si>
  <si>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</si>
  <si>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</si>
  <si>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</si>
  <si>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</si>
  <si>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</si>
  <si>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</si>
  <si>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</si>
  <si>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</si>
  <si>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</si>
  <si>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</si>
  <si>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</si>
  <si>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</si>
  <si>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</si>
  <si>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</si>
  <si>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</si>
  <si>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</si>
  <si>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</si>
  <si>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</si>
  <si>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</si>
  <si>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</si>
  <si>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</si>
  <si>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</si>
  <si>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</si>
  <si>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</si>
  <si>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</si>
  <si>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</si>
  <si>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</si>
  <si>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</si>
  <si>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</si>
  <si>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</si>
  <si>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</si>
  <si>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</si>
  <si>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</si>
  <si>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</si>
  <si>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</si>
  <si>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</si>
  <si>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</si>
  <si>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</si>
  <si>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</si>
  <si>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</si>
  <si>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</si>
  <si>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</si>
  <si>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</si>
  <si>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</si>
  <si>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</si>
  <si>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</si>
  <si>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</si>
  <si>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</si>
  <si>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</si>
  <si>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</si>
  <si>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</si>
  <si>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</si>
  <si>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</si>
  <si>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</si>
  <si>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</si>
  <si>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</si>
  <si>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</si>
  <si>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</si>
  <si>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</si>
  <si>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</si>
  <si>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</si>
  <si>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</si>
  <si>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</si>
  <si>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</si>
  <si>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</si>
  <si>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</si>
  <si>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</si>
  <si>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</si>
  <si>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</si>
  <si>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</si>
  <si>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</si>
  <si>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</si>
  <si>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</si>
  <si>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</si>
  <si>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</si>
  <si>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</si>
  <si>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</si>
  <si>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</si>
  <si>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</si>
  <si>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</si>
  <si>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</si>
  <si>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</si>
  <si>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</si>
  <si>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</si>
  <si>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</si>
  <si>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</si>
  <si>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</si>
  <si>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</si>
  <si>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</si>
  <si>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</si>
  <si>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</si>
  <si>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</si>
  <si>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</si>
  <si>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</si>
  <si>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</si>
  <si>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</si>
  <si>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</si>
  <si>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</si>
  <si>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</si>
  <si>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</si>
  <si>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</si>
  <si>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</si>
  <si>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</si>
  <si>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</si>
  <si>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</si>
  <si>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</si>
  <si>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</si>
  <si>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</si>
  <si>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</si>
  <si>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</si>
  <si>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</si>
  <si>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</si>
  <si>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</si>
  <si>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</si>
  <si>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</si>
  <si>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</si>
  <si>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</si>
  <si>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</si>
  <si>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</si>
  <si>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</si>
  <si>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</si>
  <si>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</si>
  <si>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</si>
  <si>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</si>
  <si>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</si>
  <si>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</si>
  <si>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</si>
  <si>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</si>
  <si>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</si>
  <si>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</si>
  <si>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</si>
  <si>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</si>
  <si>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</si>
  <si>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</si>
  <si>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</si>
  <si>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</si>
  <si>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</si>
  <si>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</si>
  <si>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</si>
  <si>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</si>
  <si>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</si>
  <si>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</si>
  <si>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</si>
  <si>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</si>
  <si>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</si>
  <si>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</si>
  <si>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</si>
  <si>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</si>
  <si>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</si>
  <si>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</si>
  <si>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</si>
  <si>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</si>
  <si>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</si>
  <si>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</si>
  <si>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</si>
  <si>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</si>
  <si>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</si>
  <si>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</si>
  <si>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№42-Э от 05.12.2024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</si>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</sst>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8">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167" fontId="43" fillId="0" borderId="53" xfId="2" applyNumberFormat="1" applyFont="1" applyFill="1" applyBorder="1" applyAlignment="1">
      <alignment horizontal="righ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0" fontId="43" fillId="0" borderId="54"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67" fillId="0" borderId="0" xfId="1" applyFont="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338"/>
  <sheetViews>
    <sheetView topLeftCell="A49" zoomScale="70" zoomScaleNormal="70"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7" s="7" customFormat="1" ht="18.75" customHeight="1" x14ac:dyDescent="0.2">
      <c r="A1" s="124"/>
      <c r="C1" s="125" t="s">
        <v>70</v>
      </c>
    </row>
    <row r="2" spans="1:7" s="7" customFormat="1" ht="18.75" customHeight="1" x14ac:dyDescent="0.3">
      <c r="A2" s="124"/>
      <c r="C2" s="126" t="s">
        <v>11</v>
      </c>
    </row>
    <row r="3" spans="1:7" s="7" customFormat="1" ht="18.75" x14ac:dyDescent="0.3">
      <c r="A3" s="127"/>
      <c r="C3" s="126" t="s">
        <v>69</v>
      </c>
    </row>
    <row r="4" spans="1:7" s="7" customFormat="1" ht="15.75" x14ac:dyDescent="0.2">
      <c r="A4" s="127"/>
    </row>
    <row r="5" spans="1:7" s="7" customFormat="1" ht="15.75" x14ac:dyDescent="0.2">
      <c r="A5" s="257" t="s">
        <v>652</v>
      </c>
      <c r="B5" s="257"/>
      <c r="C5" s="257"/>
    </row>
    <row r="6" spans="1:7" s="7" customFormat="1" ht="15.75" x14ac:dyDescent="0.2">
      <c r="A6" s="127"/>
    </row>
    <row r="7" spans="1:7" s="7" customFormat="1" ht="18.75" x14ac:dyDescent="0.2">
      <c r="A7" s="261" t="s">
        <v>10</v>
      </c>
      <c r="B7" s="261"/>
      <c r="C7" s="261"/>
      <c r="D7" s="128"/>
      <c r="E7" s="128"/>
      <c r="F7" s="128"/>
      <c r="G7" s="128"/>
    </row>
    <row r="8" spans="1:7" s="7" customFormat="1" ht="18.75" x14ac:dyDescent="0.2">
      <c r="A8" s="129"/>
      <c r="B8" s="129"/>
      <c r="C8" s="129"/>
      <c r="D8" s="128"/>
      <c r="E8" s="128"/>
      <c r="F8" s="128"/>
      <c r="G8" s="128"/>
    </row>
    <row r="9" spans="1:7" s="7" customFormat="1" ht="23.25" customHeight="1" x14ac:dyDescent="0.2">
      <c r="A9" s="262" t="s">
        <v>554</v>
      </c>
      <c r="B9" s="262"/>
      <c r="C9" s="262"/>
      <c r="D9" s="128"/>
      <c r="E9" s="128"/>
      <c r="F9" s="128"/>
      <c r="G9" s="128"/>
    </row>
    <row r="10" spans="1:7" s="7" customFormat="1" ht="18.75" x14ac:dyDescent="0.2">
      <c r="A10" s="258" t="s">
        <v>9</v>
      </c>
      <c r="B10" s="258"/>
      <c r="C10" s="258"/>
      <c r="D10" s="128"/>
      <c r="E10" s="128"/>
      <c r="F10" s="128"/>
      <c r="G10" s="128"/>
    </row>
    <row r="11" spans="1:7" s="7" customFormat="1" ht="18.75" x14ac:dyDescent="0.2">
      <c r="A11" s="129"/>
      <c r="B11" s="129"/>
      <c r="C11" s="129"/>
      <c r="D11" s="128"/>
      <c r="E11" s="128"/>
      <c r="F11" s="128"/>
      <c r="G11" s="128"/>
    </row>
    <row r="12" spans="1:7" s="7" customFormat="1" ht="18.75" x14ac:dyDescent="0.2">
      <c r="A12" s="262" t="s">
        <v>595</v>
      </c>
      <c r="B12" s="262"/>
      <c r="C12" s="262"/>
      <c r="D12" s="128"/>
      <c r="E12" s="128"/>
      <c r="F12" s="128"/>
      <c r="G12" s="128"/>
    </row>
    <row r="13" spans="1:7" s="7" customFormat="1" ht="18.75" x14ac:dyDescent="0.2">
      <c r="A13" s="258" t="s">
        <v>8</v>
      </c>
      <c r="B13" s="258"/>
      <c r="C13" s="258"/>
      <c r="D13" s="128"/>
      <c r="E13" s="128"/>
      <c r="F13" s="128"/>
      <c r="G13" s="128"/>
    </row>
    <row r="14" spans="1:7" s="131" customFormat="1" ht="15.75" customHeight="1" x14ac:dyDescent="0.2">
      <c r="A14" s="106"/>
      <c r="B14" s="106"/>
      <c r="C14" s="106"/>
      <c r="D14" s="106"/>
      <c r="E14" s="106"/>
      <c r="F14" s="106"/>
      <c r="G14" s="106"/>
    </row>
    <row r="15" spans="1:7" s="132" customFormat="1" ht="36" customHeight="1" x14ac:dyDescent="0.2">
      <c r="A15" s="263" t="s">
        <v>596</v>
      </c>
      <c r="B15" s="263"/>
      <c r="C15" s="263"/>
      <c r="D15" s="97"/>
      <c r="E15" s="97"/>
      <c r="F15" s="97"/>
      <c r="G15" s="97"/>
    </row>
    <row r="16" spans="1:7" s="132" customFormat="1" ht="15" customHeight="1" x14ac:dyDescent="0.2">
      <c r="A16" s="258" t="s">
        <v>7</v>
      </c>
      <c r="B16" s="258"/>
      <c r="C16" s="258"/>
      <c r="D16" s="130"/>
      <c r="E16" s="130"/>
      <c r="F16" s="130"/>
      <c r="G16" s="130"/>
    </row>
    <row r="17" spans="1:7" s="132" customFormat="1" ht="15" customHeight="1" x14ac:dyDescent="0.2">
      <c r="A17" s="133"/>
      <c r="B17" s="133"/>
      <c r="C17" s="133"/>
      <c r="D17" s="133"/>
    </row>
    <row r="18" spans="1:7" s="132" customFormat="1" ht="15" customHeight="1" x14ac:dyDescent="0.2">
      <c r="A18" s="259" t="s">
        <v>518</v>
      </c>
      <c r="B18" s="260"/>
      <c r="C18" s="260"/>
      <c r="D18" s="134"/>
      <c r="E18" s="134"/>
      <c r="F18" s="134"/>
      <c r="G18" s="134"/>
    </row>
    <row r="19" spans="1:7" s="132" customFormat="1" ht="15" customHeight="1" x14ac:dyDescent="0.2">
      <c r="A19" s="130"/>
      <c r="B19" s="130"/>
      <c r="C19" s="130"/>
      <c r="D19" s="133"/>
    </row>
    <row r="20" spans="1:7" s="132" customFormat="1" ht="39.75" customHeight="1" x14ac:dyDescent="0.2">
      <c r="A20" s="84" t="s">
        <v>6</v>
      </c>
      <c r="B20" s="83" t="s">
        <v>68</v>
      </c>
      <c r="C20" s="83" t="s">
        <v>67</v>
      </c>
      <c r="D20" s="106"/>
      <c r="E20" s="136"/>
      <c r="F20" s="136"/>
      <c r="G20" s="136"/>
    </row>
    <row r="21" spans="1:7" s="132" customFormat="1" ht="16.5" customHeight="1" x14ac:dyDescent="0.2">
      <c r="A21" s="83">
        <v>1</v>
      </c>
      <c r="B21" s="83">
        <v>2</v>
      </c>
      <c r="C21" s="83">
        <v>3</v>
      </c>
      <c r="D21" s="106"/>
      <c r="E21" s="136"/>
      <c r="F21" s="136"/>
      <c r="G21" s="136"/>
    </row>
    <row r="22" spans="1:7" s="132" customFormat="1" ht="46.5" customHeight="1" x14ac:dyDescent="0.2">
      <c r="A22" s="11" t="s">
        <v>66</v>
      </c>
      <c r="B22" s="75" t="s">
        <v>360</v>
      </c>
      <c r="C22" s="83" t="s">
        <v>551</v>
      </c>
      <c r="D22" s="106"/>
      <c r="E22" s="136"/>
      <c r="F22" s="136"/>
      <c r="G22" s="136"/>
    </row>
    <row r="23" spans="1:7" s="132" customFormat="1" ht="41.25" customHeight="1" x14ac:dyDescent="0.2">
      <c r="A23" s="11" t="s">
        <v>64</v>
      </c>
      <c r="B23" s="84" t="s">
        <v>65</v>
      </c>
      <c r="C23" s="83" t="s">
        <v>546</v>
      </c>
      <c r="D23" s="106"/>
      <c r="E23" s="136"/>
      <c r="F23" s="136"/>
      <c r="G23" s="136"/>
    </row>
    <row r="24" spans="1:7" s="132" customFormat="1" ht="22.5" customHeight="1" x14ac:dyDescent="0.2">
      <c r="A24" s="256"/>
      <c r="B24" s="256"/>
      <c r="C24" s="256"/>
      <c r="D24" s="106"/>
      <c r="E24" s="136"/>
      <c r="F24" s="136"/>
      <c r="G24" s="136"/>
    </row>
    <row r="25" spans="1:7" s="132" customFormat="1" ht="58.5" customHeight="1" x14ac:dyDescent="0.2">
      <c r="A25" s="11" t="s">
        <v>63</v>
      </c>
      <c r="B25" s="75" t="s">
        <v>467</v>
      </c>
      <c r="C25" s="83" t="s">
        <v>552</v>
      </c>
      <c r="D25" s="136"/>
      <c r="E25" s="136"/>
      <c r="F25" s="136"/>
      <c r="G25" s="136"/>
    </row>
    <row r="26" spans="1:7" s="132" customFormat="1" ht="42.75" customHeight="1" x14ac:dyDescent="0.2">
      <c r="A26" s="11" t="s">
        <v>62</v>
      </c>
      <c r="B26" s="75" t="s">
        <v>76</v>
      </c>
      <c r="C26" s="83" t="s">
        <v>544</v>
      </c>
      <c r="D26" s="136"/>
      <c r="E26" s="136"/>
      <c r="F26" s="136"/>
      <c r="G26" s="136"/>
    </row>
    <row r="27" spans="1:7" s="132" customFormat="1" ht="51.75" customHeight="1" x14ac:dyDescent="0.2">
      <c r="A27" s="11" t="s">
        <v>60</v>
      </c>
      <c r="B27" s="75" t="s">
        <v>75</v>
      </c>
      <c r="C27" s="83" t="s">
        <v>600</v>
      </c>
      <c r="D27" s="136"/>
      <c r="E27" s="136"/>
      <c r="F27" s="136"/>
      <c r="G27" s="136"/>
    </row>
    <row r="28" spans="1:7" s="132" customFormat="1" ht="42.75" customHeight="1" x14ac:dyDescent="0.2">
      <c r="A28" s="11" t="s">
        <v>59</v>
      </c>
      <c r="B28" s="75" t="s">
        <v>468</v>
      </c>
      <c r="C28" s="83" t="s">
        <v>538</v>
      </c>
      <c r="D28" s="136"/>
      <c r="E28" s="136"/>
      <c r="F28" s="136"/>
      <c r="G28" s="136"/>
    </row>
    <row r="29" spans="1:7" s="132" customFormat="1" ht="51.75" customHeight="1" x14ac:dyDescent="0.2">
      <c r="A29" s="11" t="s">
        <v>57</v>
      </c>
      <c r="B29" s="75" t="s">
        <v>469</v>
      </c>
      <c r="C29" s="83" t="s">
        <v>538</v>
      </c>
      <c r="D29" s="136"/>
      <c r="E29" s="136"/>
      <c r="F29" s="136"/>
      <c r="G29" s="136"/>
    </row>
    <row r="30" spans="1:7" s="132" customFormat="1" ht="51.75" customHeight="1" x14ac:dyDescent="0.2">
      <c r="A30" s="11" t="s">
        <v>55</v>
      </c>
      <c r="B30" s="75" t="s">
        <v>470</v>
      </c>
      <c r="C30" s="83" t="s">
        <v>538</v>
      </c>
      <c r="D30" s="136"/>
      <c r="E30" s="136"/>
      <c r="F30" s="136"/>
      <c r="G30" s="136"/>
    </row>
    <row r="31" spans="1:7" s="132" customFormat="1" ht="51.75" customHeight="1" x14ac:dyDescent="0.2">
      <c r="A31" s="11" t="s">
        <v>74</v>
      </c>
      <c r="B31" s="75" t="s">
        <v>471</v>
      </c>
      <c r="C31" s="83" t="s">
        <v>538</v>
      </c>
      <c r="D31" s="136"/>
      <c r="E31" s="136"/>
      <c r="F31" s="136"/>
      <c r="G31" s="136"/>
    </row>
    <row r="32" spans="1:7" s="132" customFormat="1" ht="51.75" customHeight="1" x14ac:dyDescent="0.2">
      <c r="A32" s="11" t="s">
        <v>72</v>
      </c>
      <c r="B32" s="75" t="s">
        <v>472</v>
      </c>
      <c r="C32" s="83" t="s">
        <v>538</v>
      </c>
      <c r="D32" s="136"/>
      <c r="E32" s="136"/>
      <c r="F32" s="136"/>
      <c r="G32" s="136"/>
    </row>
    <row r="33" spans="1:7" s="132" customFormat="1" ht="101.25" customHeight="1" x14ac:dyDescent="0.2">
      <c r="A33" s="11" t="s">
        <v>71</v>
      </c>
      <c r="B33" s="75" t="s">
        <v>473</v>
      </c>
      <c r="C33" s="83" t="s">
        <v>545</v>
      </c>
      <c r="D33" s="136"/>
      <c r="E33" s="136"/>
      <c r="F33" s="136"/>
      <c r="G33" s="136"/>
    </row>
    <row r="34" spans="1:7" ht="111" customHeight="1" x14ac:dyDescent="0.25">
      <c r="A34" s="11" t="s">
        <v>487</v>
      </c>
      <c r="B34" s="75" t="s">
        <v>474</v>
      </c>
      <c r="C34" s="83" t="s">
        <v>538</v>
      </c>
      <c r="D34" s="137"/>
      <c r="E34" s="137"/>
      <c r="F34" s="137"/>
      <c r="G34" s="137"/>
    </row>
    <row r="35" spans="1:7" ht="58.5" customHeight="1" x14ac:dyDescent="0.25">
      <c r="A35" s="11" t="s">
        <v>477</v>
      </c>
      <c r="B35" s="75" t="s">
        <v>73</v>
      </c>
      <c r="C35" s="83" t="s">
        <v>538</v>
      </c>
      <c r="D35" s="137"/>
      <c r="E35" s="137"/>
      <c r="F35" s="137"/>
      <c r="G35" s="137"/>
    </row>
    <row r="36" spans="1:7" ht="51.75" customHeight="1" x14ac:dyDescent="0.25">
      <c r="A36" s="11" t="s">
        <v>488</v>
      </c>
      <c r="B36" s="75" t="s">
        <v>475</v>
      </c>
      <c r="C36" s="83" t="s">
        <v>538</v>
      </c>
      <c r="D36" s="137"/>
      <c r="E36" s="137"/>
      <c r="F36" s="137"/>
      <c r="G36" s="137"/>
    </row>
    <row r="37" spans="1:7" ht="43.5" customHeight="1" x14ac:dyDescent="0.25">
      <c r="A37" s="11" t="s">
        <v>478</v>
      </c>
      <c r="B37" s="75" t="s">
        <v>476</v>
      </c>
      <c r="C37" s="83" t="s">
        <v>645</v>
      </c>
      <c r="D37" s="137"/>
      <c r="E37" s="137"/>
      <c r="F37" s="137"/>
      <c r="G37" s="137"/>
    </row>
    <row r="38" spans="1:7" ht="43.5" customHeight="1" x14ac:dyDescent="0.25">
      <c r="A38" s="11" t="s">
        <v>489</v>
      </c>
      <c r="B38" s="75" t="s">
        <v>231</v>
      </c>
      <c r="C38" s="83" t="s">
        <v>538</v>
      </c>
      <c r="D38" s="137"/>
      <c r="E38" s="137"/>
      <c r="F38" s="137"/>
      <c r="G38" s="137"/>
    </row>
    <row r="39" spans="1:7" ht="23.25" customHeight="1" x14ac:dyDescent="0.25">
      <c r="A39" s="256"/>
      <c r="B39" s="256"/>
      <c r="C39" s="256"/>
      <c r="D39" s="137"/>
      <c r="E39" s="137"/>
      <c r="F39" s="137"/>
      <c r="G39" s="137"/>
    </row>
    <row r="40" spans="1:7" ht="63" x14ac:dyDescent="0.25">
      <c r="A40" s="11" t="s">
        <v>479</v>
      </c>
      <c r="B40" s="75" t="s">
        <v>531</v>
      </c>
      <c r="C40" s="85">
        <f>'6.2. Паспорт фин осв ввод'!D24</f>
        <v>16.659981243389421</v>
      </c>
      <c r="D40" s="137"/>
      <c r="E40" s="137"/>
      <c r="F40" s="137"/>
      <c r="G40" s="137"/>
    </row>
    <row r="41" spans="1:7" ht="105.75" customHeight="1" x14ac:dyDescent="0.25">
      <c r="A41" s="11" t="s">
        <v>490</v>
      </c>
      <c r="B41" s="75" t="s">
        <v>513</v>
      </c>
      <c r="C41" s="139" t="s">
        <v>537</v>
      </c>
      <c r="D41" s="137"/>
      <c r="E41" s="137"/>
      <c r="F41" s="137"/>
      <c r="G41" s="137"/>
    </row>
    <row r="42" spans="1:7" ht="83.25" customHeight="1" x14ac:dyDescent="0.25">
      <c r="A42" s="11" t="s">
        <v>480</v>
      </c>
      <c r="B42" s="75" t="s">
        <v>528</v>
      </c>
      <c r="C42" s="139" t="s">
        <v>537</v>
      </c>
      <c r="D42" s="137"/>
      <c r="E42" s="137"/>
      <c r="F42" s="137"/>
      <c r="G42" s="137"/>
    </row>
    <row r="43" spans="1:7" ht="186" customHeight="1" x14ac:dyDescent="0.25">
      <c r="A43" s="11" t="s">
        <v>493</v>
      </c>
      <c r="B43" s="75" t="s">
        <v>494</v>
      </c>
      <c r="C43" s="139" t="s">
        <v>540</v>
      </c>
      <c r="D43" s="137"/>
      <c r="E43" s="137"/>
      <c r="F43" s="137"/>
      <c r="G43" s="137"/>
    </row>
    <row r="44" spans="1:7" ht="111" customHeight="1" x14ac:dyDescent="0.25">
      <c r="A44" s="11" t="s">
        <v>481</v>
      </c>
      <c r="B44" s="75" t="s">
        <v>519</v>
      </c>
      <c r="C44" s="139" t="s">
        <v>540</v>
      </c>
      <c r="D44" s="137"/>
      <c r="E44" s="137"/>
      <c r="F44" s="137"/>
      <c r="G44" s="137"/>
    </row>
    <row r="45" spans="1:7" ht="120" customHeight="1" x14ac:dyDescent="0.25">
      <c r="A45" s="11" t="s">
        <v>514</v>
      </c>
      <c r="B45" s="75" t="s">
        <v>520</v>
      </c>
      <c r="C45" s="139" t="s">
        <v>537</v>
      </c>
      <c r="D45" s="137"/>
      <c r="E45" s="137"/>
      <c r="F45" s="137"/>
      <c r="G45" s="137"/>
    </row>
    <row r="46" spans="1:7" ht="101.25" customHeight="1" x14ac:dyDescent="0.25">
      <c r="A46" s="11" t="s">
        <v>482</v>
      </c>
      <c r="B46" s="75" t="s">
        <v>521</v>
      </c>
      <c r="C46" s="139" t="s">
        <v>537</v>
      </c>
      <c r="D46" s="137"/>
      <c r="E46" s="137"/>
      <c r="F46" s="137"/>
      <c r="G46" s="137"/>
    </row>
    <row r="47" spans="1:7" ht="18.75" customHeight="1" x14ac:dyDescent="0.25">
      <c r="A47" s="256"/>
      <c r="B47" s="256"/>
      <c r="C47" s="256"/>
      <c r="D47" s="137"/>
      <c r="E47" s="137"/>
      <c r="F47" s="137"/>
      <c r="G47" s="137"/>
    </row>
    <row r="48" spans="1:7" ht="75.75" customHeight="1" x14ac:dyDescent="0.25">
      <c r="A48" s="11" t="s">
        <v>515</v>
      </c>
      <c r="B48" s="75" t="s">
        <v>529</v>
      </c>
      <c r="C48" s="123">
        <v>15.559943743389422</v>
      </c>
      <c r="D48" s="137"/>
      <c r="E48" s="137"/>
      <c r="F48" s="137"/>
      <c r="G48" s="137"/>
    </row>
    <row r="49" spans="1:7" ht="71.25" customHeight="1" x14ac:dyDescent="0.25">
      <c r="A49" s="11" t="s">
        <v>483</v>
      </c>
      <c r="B49" s="75" t="s">
        <v>530</v>
      </c>
      <c r="C49" s="123">
        <v>12.851047193186215</v>
      </c>
      <c r="D49" s="137"/>
      <c r="E49" s="137"/>
      <c r="F49" s="137"/>
      <c r="G49" s="137"/>
    </row>
    <row r="50" spans="1:7" x14ac:dyDescent="0.25">
      <c r="A50" s="137"/>
      <c r="B50" s="137"/>
      <c r="C50" s="137"/>
      <c r="D50" s="137"/>
      <c r="E50" s="137"/>
      <c r="F50" s="137"/>
      <c r="G50" s="137"/>
    </row>
    <row r="51" spans="1:7" x14ac:dyDescent="0.25">
      <c r="A51" s="137"/>
      <c r="B51" s="137"/>
      <c r="C51" s="137"/>
      <c r="D51" s="137"/>
      <c r="E51" s="137"/>
      <c r="F51" s="137"/>
      <c r="G51" s="137"/>
    </row>
    <row r="52" spans="1:7" x14ac:dyDescent="0.25">
      <c r="A52" s="137"/>
      <c r="B52" s="137"/>
      <c r="C52" s="137"/>
      <c r="D52" s="137"/>
      <c r="E52" s="137"/>
      <c r="F52" s="137"/>
      <c r="G52" s="137"/>
    </row>
    <row r="53" spans="1:7" x14ac:dyDescent="0.25">
      <c r="A53" s="137"/>
      <c r="B53" s="137"/>
      <c r="C53" s="137"/>
      <c r="D53" s="137"/>
      <c r="E53" s="137"/>
      <c r="F53" s="137"/>
      <c r="G53" s="137"/>
    </row>
    <row r="54" spans="1:7" x14ac:dyDescent="0.25">
      <c r="A54" s="137"/>
      <c r="B54" s="137"/>
      <c r="C54" s="137"/>
      <c r="D54" s="137"/>
      <c r="E54" s="137"/>
      <c r="F54" s="137"/>
      <c r="G54" s="137"/>
    </row>
    <row r="55" spans="1:7" x14ac:dyDescent="0.25">
      <c r="A55" s="137"/>
      <c r="B55" s="137"/>
      <c r="C55" s="137"/>
      <c r="D55" s="137"/>
      <c r="E55" s="137"/>
      <c r="F55" s="137"/>
      <c r="G55" s="137"/>
    </row>
    <row r="56" spans="1:7" x14ac:dyDescent="0.25">
      <c r="A56" s="137"/>
      <c r="B56" s="137"/>
      <c r="C56" s="137"/>
      <c r="D56" s="137"/>
      <c r="E56" s="137"/>
      <c r="F56" s="137"/>
      <c r="G56" s="137"/>
    </row>
    <row r="57" spans="1:7" x14ac:dyDescent="0.25">
      <c r="A57" s="137"/>
      <c r="B57" s="137"/>
      <c r="C57" s="137"/>
      <c r="D57" s="137"/>
      <c r="E57" s="137"/>
      <c r="F57" s="137"/>
      <c r="G57" s="137"/>
    </row>
    <row r="58" spans="1:7" x14ac:dyDescent="0.25">
      <c r="A58" s="137"/>
      <c r="B58" s="137"/>
      <c r="C58" s="137"/>
      <c r="D58" s="137"/>
      <c r="E58" s="137"/>
      <c r="F58" s="137"/>
      <c r="G58" s="137"/>
    </row>
    <row r="59" spans="1:7" x14ac:dyDescent="0.25">
      <c r="A59" s="137"/>
      <c r="B59" s="137"/>
      <c r="C59" s="137"/>
      <c r="D59" s="137"/>
      <c r="E59" s="137"/>
      <c r="F59" s="137"/>
      <c r="G59" s="137"/>
    </row>
    <row r="60" spans="1:7" x14ac:dyDescent="0.25">
      <c r="A60" s="137"/>
      <c r="B60" s="137"/>
      <c r="C60" s="137"/>
      <c r="D60" s="137"/>
      <c r="E60" s="137"/>
      <c r="F60" s="137"/>
      <c r="G60" s="137"/>
    </row>
    <row r="61" spans="1:7" x14ac:dyDescent="0.25">
      <c r="A61" s="137"/>
      <c r="B61" s="137"/>
      <c r="C61" s="137"/>
      <c r="D61" s="137"/>
      <c r="E61" s="137"/>
      <c r="F61" s="137"/>
      <c r="G61" s="137"/>
    </row>
    <row r="62" spans="1:7" x14ac:dyDescent="0.25">
      <c r="A62" s="137"/>
      <c r="B62" s="137"/>
      <c r="C62" s="137"/>
      <c r="D62" s="137"/>
      <c r="E62" s="137"/>
      <c r="F62" s="137"/>
      <c r="G62" s="137"/>
    </row>
    <row r="63" spans="1:7" x14ac:dyDescent="0.25">
      <c r="A63" s="137"/>
      <c r="B63" s="137"/>
      <c r="C63" s="137"/>
      <c r="D63" s="137"/>
      <c r="E63" s="137"/>
      <c r="F63" s="137"/>
      <c r="G63" s="137"/>
    </row>
    <row r="64" spans="1:7" x14ac:dyDescent="0.25">
      <c r="A64" s="137"/>
      <c r="B64" s="137"/>
      <c r="C64" s="137"/>
      <c r="D64" s="137"/>
      <c r="E64" s="137"/>
      <c r="F64" s="137"/>
      <c r="G64" s="137"/>
    </row>
    <row r="65" spans="1:7" x14ac:dyDescent="0.25">
      <c r="A65" s="137"/>
      <c r="B65" s="137"/>
      <c r="C65" s="137"/>
      <c r="D65" s="137"/>
      <c r="E65" s="137"/>
      <c r="F65" s="137"/>
      <c r="G65" s="137"/>
    </row>
    <row r="66" spans="1:7" x14ac:dyDescent="0.25">
      <c r="A66" s="137"/>
      <c r="B66" s="137"/>
      <c r="C66" s="137"/>
      <c r="D66" s="137"/>
      <c r="E66" s="137"/>
      <c r="F66" s="137"/>
      <c r="G66" s="137"/>
    </row>
    <row r="67" spans="1:7" x14ac:dyDescent="0.25">
      <c r="A67" s="137"/>
      <c r="B67" s="137"/>
      <c r="C67" s="137"/>
      <c r="D67" s="137"/>
      <c r="E67" s="137"/>
      <c r="F67" s="137"/>
      <c r="G67" s="137"/>
    </row>
    <row r="68" spans="1:7" x14ac:dyDescent="0.25">
      <c r="A68" s="137"/>
      <c r="B68" s="137"/>
      <c r="C68" s="137"/>
      <c r="D68" s="137"/>
      <c r="E68" s="137"/>
      <c r="F68" s="137"/>
      <c r="G68" s="137"/>
    </row>
    <row r="69" spans="1:7" x14ac:dyDescent="0.25">
      <c r="A69" s="137"/>
      <c r="B69" s="137"/>
      <c r="C69" s="137"/>
      <c r="D69" s="137"/>
      <c r="E69" s="137"/>
      <c r="F69" s="137"/>
      <c r="G69" s="137"/>
    </row>
    <row r="70" spans="1:7" x14ac:dyDescent="0.25">
      <c r="A70" s="137"/>
      <c r="B70" s="137"/>
      <c r="C70" s="137"/>
      <c r="D70" s="137"/>
      <c r="E70" s="137"/>
      <c r="F70" s="137"/>
      <c r="G70" s="137"/>
    </row>
    <row r="71" spans="1:7" x14ac:dyDescent="0.25">
      <c r="A71" s="137"/>
      <c r="B71" s="137"/>
      <c r="C71" s="137"/>
      <c r="D71" s="137"/>
      <c r="E71" s="137"/>
      <c r="F71" s="137"/>
      <c r="G71" s="137"/>
    </row>
    <row r="72" spans="1:7" x14ac:dyDescent="0.25">
      <c r="A72" s="137"/>
      <c r="B72" s="137"/>
      <c r="C72" s="137"/>
      <c r="D72" s="137"/>
      <c r="E72" s="137"/>
      <c r="F72" s="137"/>
      <c r="G72" s="137"/>
    </row>
    <row r="73" spans="1:7" x14ac:dyDescent="0.25">
      <c r="A73" s="137"/>
      <c r="B73" s="137"/>
      <c r="C73" s="137"/>
      <c r="D73" s="137"/>
      <c r="E73" s="137"/>
      <c r="F73" s="137"/>
      <c r="G73" s="137"/>
    </row>
    <row r="74" spans="1:7" x14ac:dyDescent="0.25">
      <c r="A74" s="137"/>
      <c r="B74" s="137"/>
      <c r="C74" s="137"/>
      <c r="D74" s="137"/>
      <c r="E74" s="137"/>
      <c r="F74" s="137"/>
      <c r="G74" s="137"/>
    </row>
    <row r="75" spans="1:7" x14ac:dyDescent="0.25">
      <c r="A75" s="137"/>
      <c r="B75" s="137"/>
      <c r="C75" s="137"/>
      <c r="D75" s="137"/>
      <c r="E75" s="137"/>
      <c r="F75" s="137"/>
      <c r="G75" s="137"/>
    </row>
    <row r="76" spans="1:7" x14ac:dyDescent="0.25">
      <c r="A76" s="137"/>
      <c r="B76" s="137"/>
      <c r="C76" s="137"/>
      <c r="D76" s="137"/>
      <c r="E76" s="137"/>
      <c r="F76" s="137"/>
      <c r="G76" s="137"/>
    </row>
    <row r="77" spans="1:7" x14ac:dyDescent="0.25">
      <c r="A77" s="137"/>
      <c r="B77" s="137"/>
      <c r="C77" s="137"/>
      <c r="D77" s="137"/>
      <c r="E77" s="137"/>
      <c r="F77" s="137"/>
      <c r="G77" s="137"/>
    </row>
    <row r="78" spans="1:7" x14ac:dyDescent="0.25">
      <c r="A78" s="137"/>
      <c r="B78" s="137"/>
      <c r="C78" s="137"/>
      <c r="D78" s="137"/>
      <c r="E78" s="137"/>
      <c r="F78" s="137"/>
      <c r="G78" s="137"/>
    </row>
    <row r="79" spans="1:7" x14ac:dyDescent="0.25">
      <c r="A79" s="137"/>
      <c r="B79" s="137"/>
      <c r="C79" s="137"/>
      <c r="D79" s="137"/>
      <c r="E79" s="137"/>
      <c r="F79" s="137"/>
      <c r="G79" s="137"/>
    </row>
    <row r="80" spans="1:7" x14ac:dyDescent="0.25">
      <c r="A80" s="137"/>
      <c r="B80" s="137"/>
      <c r="C80" s="137"/>
      <c r="D80" s="137"/>
      <c r="E80" s="137"/>
      <c r="F80" s="137"/>
      <c r="G80" s="137"/>
    </row>
    <row r="81" spans="1:7" x14ac:dyDescent="0.25">
      <c r="A81" s="137"/>
      <c r="B81" s="137"/>
      <c r="C81" s="137"/>
      <c r="D81" s="137"/>
      <c r="E81" s="137"/>
      <c r="F81" s="137"/>
      <c r="G81" s="137"/>
    </row>
    <row r="82" spans="1:7" x14ac:dyDescent="0.25">
      <c r="A82" s="137"/>
      <c r="B82" s="137"/>
      <c r="C82" s="137"/>
      <c r="D82" s="137"/>
      <c r="E82" s="137"/>
      <c r="F82" s="137"/>
      <c r="G82" s="137"/>
    </row>
    <row r="83" spans="1:7" x14ac:dyDescent="0.25">
      <c r="A83" s="137"/>
      <c r="B83" s="137"/>
      <c r="C83" s="137"/>
      <c r="D83" s="137"/>
      <c r="E83" s="137"/>
      <c r="F83" s="137"/>
      <c r="G83" s="137"/>
    </row>
    <row r="84" spans="1:7" x14ac:dyDescent="0.25">
      <c r="A84" s="137"/>
      <c r="B84" s="137"/>
      <c r="C84" s="137"/>
      <c r="D84" s="137"/>
      <c r="E84" s="137"/>
      <c r="F84" s="137"/>
      <c r="G84" s="137"/>
    </row>
    <row r="85" spans="1:7" x14ac:dyDescent="0.25">
      <c r="A85" s="137"/>
      <c r="B85" s="137"/>
      <c r="C85" s="137"/>
      <c r="D85" s="137"/>
      <c r="E85" s="137"/>
      <c r="F85" s="137"/>
      <c r="G85" s="137"/>
    </row>
    <row r="86" spans="1:7" x14ac:dyDescent="0.25">
      <c r="A86" s="137"/>
      <c r="B86" s="137"/>
      <c r="C86" s="137"/>
      <c r="D86" s="137"/>
      <c r="E86" s="137"/>
      <c r="F86" s="137"/>
      <c r="G86" s="137"/>
    </row>
    <row r="87" spans="1:7" x14ac:dyDescent="0.25">
      <c r="A87" s="137"/>
      <c r="B87" s="137"/>
      <c r="C87" s="137"/>
      <c r="D87" s="137"/>
      <c r="E87" s="137"/>
      <c r="F87" s="137"/>
      <c r="G87" s="137"/>
    </row>
    <row r="88" spans="1:7" x14ac:dyDescent="0.25">
      <c r="A88" s="137"/>
      <c r="B88" s="137"/>
      <c r="C88" s="137"/>
      <c r="D88" s="137"/>
      <c r="E88" s="137"/>
      <c r="F88" s="137"/>
      <c r="G88" s="137"/>
    </row>
    <row r="89" spans="1:7" x14ac:dyDescent="0.25">
      <c r="A89" s="137"/>
      <c r="B89" s="137"/>
      <c r="C89" s="137"/>
      <c r="D89" s="137"/>
      <c r="E89" s="137"/>
      <c r="F89" s="137"/>
      <c r="G89" s="137"/>
    </row>
    <row r="90" spans="1:7" x14ac:dyDescent="0.25">
      <c r="A90" s="137"/>
      <c r="B90" s="137"/>
      <c r="C90" s="137"/>
      <c r="D90" s="137"/>
      <c r="E90" s="137"/>
      <c r="F90" s="137"/>
      <c r="G90" s="137"/>
    </row>
    <row r="91" spans="1:7" x14ac:dyDescent="0.25">
      <c r="A91" s="137"/>
      <c r="B91" s="137"/>
      <c r="C91" s="137"/>
      <c r="D91" s="137"/>
      <c r="E91" s="137"/>
      <c r="F91" s="137"/>
      <c r="G91" s="137"/>
    </row>
    <row r="92" spans="1:7" x14ac:dyDescent="0.25">
      <c r="A92" s="137"/>
      <c r="B92" s="137"/>
      <c r="C92" s="137"/>
      <c r="D92" s="137"/>
      <c r="E92" s="137"/>
      <c r="F92" s="137"/>
      <c r="G92" s="137"/>
    </row>
    <row r="93" spans="1:7" x14ac:dyDescent="0.25">
      <c r="A93" s="137"/>
      <c r="B93" s="137"/>
      <c r="C93" s="137"/>
      <c r="D93" s="137"/>
      <c r="E93" s="137"/>
      <c r="F93" s="137"/>
      <c r="G93" s="137"/>
    </row>
    <row r="94" spans="1:7" x14ac:dyDescent="0.25">
      <c r="A94" s="137"/>
      <c r="B94" s="137"/>
      <c r="C94" s="137"/>
      <c r="D94" s="137"/>
      <c r="E94" s="137"/>
      <c r="F94" s="137"/>
      <c r="G94" s="137"/>
    </row>
    <row r="95" spans="1:7" x14ac:dyDescent="0.25">
      <c r="A95" s="137"/>
      <c r="B95" s="137"/>
      <c r="C95" s="137"/>
      <c r="D95" s="137"/>
      <c r="E95" s="137"/>
      <c r="F95" s="137"/>
      <c r="G95" s="137"/>
    </row>
    <row r="96" spans="1:7" x14ac:dyDescent="0.25">
      <c r="A96" s="137"/>
      <c r="B96" s="137"/>
      <c r="C96" s="137"/>
      <c r="D96" s="137"/>
      <c r="E96" s="137"/>
      <c r="F96" s="137"/>
      <c r="G96" s="137"/>
    </row>
    <row r="97" spans="1:7" x14ac:dyDescent="0.25">
      <c r="A97" s="137"/>
      <c r="B97" s="137"/>
      <c r="C97" s="137"/>
      <c r="D97" s="137"/>
      <c r="E97" s="137"/>
      <c r="F97" s="137"/>
      <c r="G97" s="137"/>
    </row>
    <row r="98" spans="1:7" x14ac:dyDescent="0.25">
      <c r="A98" s="137"/>
      <c r="B98" s="137"/>
      <c r="C98" s="137"/>
      <c r="D98" s="137"/>
      <c r="E98" s="137"/>
      <c r="F98" s="137"/>
      <c r="G98" s="137"/>
    </row>
    <row r="99" spans="1:7" x14ac:dyDescent="0.25">
      <c r="A99" s="137"/>
      <c r="B99" s="137"/>
      <c r="C99" s="137"/>
      <c r="D99" s="137"/>
      <c r="E99" s="137"/>
      <c r="F99" s="137"/>
      <c r="G99" s="137"/>
    </row>
    <row r="100" spans="1:7" x14ac:dyDescent="0.25">
      <c r="A100" s="137"/>
      <c r="B100" s="137"/>
      <c r="C100" s="137"/>
      <c r="D100" s="137"/>
      <c r="E100" s="137"/>
      <c r="F100" s="137"/>
      <c r="G100" s="137"/>
    </row>
    <row r="101" spans="1:7" x14ac:dyDescent="0.25">
      <c r="A101" s="137"/>
      <c r="B101" s="137"/>
      <c r="C101" s="137"/>
      <c r="D101" s="137"/>
      <c r="E101" s="137"/>
      <c r="F101" s="137"/>
      <c r="G101" s="137"/>
    </row>
    <row r="102" spans="1:7" x14ac:dyDescent="0.25">
      <c r="A102" s="137"/>
      <c r="B102" s="137"/>
      <c r="C102" s="137"/>
      <c r="D102" s="137"/>
      <c r="E102" s="137"/>
      <c r="F102" s="137"/>
      <c r="G102" s="137"/>
    </row>
    <row r="103" spans="1:7" x14ac:dyDescent="0.25">
      <c r="A103" s="137"/>
      <c r="B103" s="137"/>
      <c r="C103" s="137"/>
      <c r="D103" s="137"/>
      <c r="E103" s="137"/>
      <c r="F103" s="137"/>
      <c r="G103" s="137"/>
    </row>
    <row r="104" spans="1:7" x14ac:dyDescent="0.25">
      <c r="A104" s="137"/>
      <c r="B104" s="137"/>
      <c r="C104" s="137"/>
      <c r="D104" s="137"/>
      <c r="E104" s="137"/>
      <c r="F104" s="137"/>
      <c r="G104" s="137"/>
    </row>
    <row r="105" spans="1:7" x14ac:dyDescent="0.25">
      <c r="A105" s="137"/>
      <c r="B105" s="137"/>
      <c r="C105" s="137"/>
      <c r="D105" s="137"/>
      <c r="E105" s="137"/>
      <c r="F105" s="137"/>
      <c r="G105" s="137"/>
    </row>
    <row r="106" spans="1:7" x14ac:dyDescent="0.25">
      <c r="A106" s="137"/>
      <c r="B106" s="137"/>
      <c r="C106" s="137"/>
      <c r="D106" s="137"/>
      <c r="E106" s="137"/>
      <c r="F106" s="137"/>
      <c r="G106" s="137"/>
    </row>
    <row r="107" spans="1:7" x14ac:dyDescent="0.25">
      <c r="A107" s="137"/>
      <c r="B107" s="137"/>
      <c r="C107" s="137"/>
      <c r="D107" s="137"/>
      <c r="E107" s="137"/>
      <c r="F107" s="137"/>
      <c r="G107" s="137"/>
    </row>
    <row r="108" spans="1:7" x14ac:dyDescent="0.25">
      <c r="A108" s="137"/>
      <c r="B108" s="137"/>
      <c r="C108" s="137"/>
      <c r="D108" s="137"/>
      <c r="E108" s="137"/>
      <c r="F108" s="137"/>
      <c r="G108" s="137"/>
    </row>
    <row r="109" spans="1:7" x14ac:dyDescent="0.25">
      <c r="A109" s="137"/>
      <c r="B109" s="137"/>
      <c r="C109" s="137"/>
      <c r="D109" s="137"/>
      <c r="E109" s="137"/>
      <c r="F109" s="137"/>
      <c r="G109" s="137"/>
    </row>
    <row r="110" spans="1:7" x14ac:dyDescent="0.25">
      <c r="A110" s="137"/>
      <c r="B110" s="137"/>
      <c r="C110" s="137"/>
      <c r="D110" s="137"/>
      <c r="E110" s="137"/>
      <c r="F110" s="137"/>
      <c r="G110" s="137"/>
    </row>
    <row r="111" spans="1:7" x14ac:dyDescent="0.25">
      <c r="A111" s="137"/>
      <c r="B111" s="137"/>
      <c r="C111" s="137"/>
      <c r="D111" s="137"/>
      <c r="E111" s="137"/>
      <c r="F111" s="137"/>
      <c r="G111" s="137"/>
    </row>
    <row r="112" spans="1:7" x14ac:dyDescent="0.25">
      <c r="A112" s="137"/>
      <c r="B112" s="137"/>
      <c r="C112" s="137"/>
      <c r="D112" s="137"/>
      <c r="E112" s="137"/>
      <c r="F112" s="137"/>
      <c r="G112" s="137"/>
    </row>
    <row r="113" spans="1:7" x14ac:dyDescent="0.25">
      <c r="A113" s="137"/>
      <c r="B113" s="137"/>
      <c r="C113" s="137"/>
      <c r="D113" s="137"/>
      <c r="E113" s="137"/>
      <c r="F113" s="137"/>
      <c r="G113" s="137"/>
    </row>
    <row r="114" spans="1:7" x14ac:dyDescent="0.25">
      <c r="A114" s="137"/>
      <c r="B114" s="137"/>
      <c r="C114" s="137"/>
      <c r="D114" s="137"/>
      <c r="E114" s="137"/>
      <c r="F114" s="137"/>
      <c r="G114" s="137"/>
    </row>
    <row r="115" spans="1:7" x14ac:dyDescent="0.25">
      <c r="A115" s="137"/>
      <c r="B115" s="137"/>
      <c r="C115" s="137"/>
      <c r="D115" s="137"/>
      <c r="E115" s="137"/>
      <c r="F115" s="137"/>
      <c r="G115" s="137"/>
    </row>
    <row r="116" spans="1:7" x14ac:dyDescent="0.25">
      <c r="A116" s="137"/>
      <c r="B116" s="137"/>
      <c r="C116" s="137"/>
      <c r="D116" s="137"/>
      <c r="E116" s="137"/>
      <c r="F116" s="137"/>
      <c r="G116" s="137"/>
    </row>
    <row r="117" spans="1:7" x14ac:dyDescent="0.25">
      <c r="A117" s="137"/>
      <c r="B117" s="137"/>
      <c r="C117" s="137"/>
      <c r="D117" s="137"/>
      <c r="E117" s="137"/>
      <c r="F117" s="137"/>
      <c r="G117" s="137"/>
    </row>
    <row r="118" spans="1:7" x14ac:dyDescent="0.25">
      <c r="A118" s="137"/>
      <c r="B118" s="137"/>
      <c r="C118" s="137"/>
      <c r="D118" s="137"/>
      <c r="E118" s="137"/>
      <c r="F118" s="137"/>
      <c r="G118" s="137"/>
    </row>
    <row r="119" spans="1:7" x14ac:dyDescent="0.25">
      <c r="A119" s="137"/>
      <c r="B119" s="137"/>
      <c r="C119" s="137"/>
      <c r="D119" s="137"/>
      <c r="E119" s="137"/>
      <c r="F119" s="137"/>
      <c r="G119" s="137"/>
    </row>
    <row r="120" spans="1:7" x14ac:dyDescent="0.25">
      <c r="A120" s="137"/>
      <c r="B120" s="137"/>
      <c r="C120" s="137"/>
      <c r="D120" s="137"/>
      <c r="E120" s="137"/>
      <c r="F120" s="137"/>
      <c r="G120" s="137"/>
    </row>
    <row r="121" spans="1:7" x14ac:dyDescent="0.25">
      <c r="A121" s="137"/>
      <c r="B121" s="137"/>
      <c r="C121" s="137"/>
      <c r="D121" s="137"/>
      <c r="E121" s="137"/>
      <c r="F121" s="137"/>
      <c r="G121" s="137"/>
    </row>
    <row r="122" spans="1:7" x14ac:dyDescent="0.25">
      <c r="A122" s="137"/>
      <c r="B122" s="137"/>
      <c r="C122" s="137"/>
      <c r="D122" s="137"/>
      <c r="E122" s="137"/>
      <c r="F122" s="137"/>
      <c r="G122" s="137"/>
    </row>
    <row r="123" spans="1:7" x14ac:dyDescent="0.25">
      <c r="A123" s="137"/>
      <c r="B123" s="137"/>
      <c r="C123" s="137"/>
      <c r="D123" s="137"/>
      <c r="E123" s="137"/>
      <c r="F123" s="137"/>
      <c r="G123" s="137"/>
    </row>
    <row r="124" spans="1:7" x14ac:dyDescent="0.25">
      <c r="A124" s="137"/>
      <c r="B124" s="137"/>
      <c r="C124" s="137"/>
      <c r="D124" s="137"/>
      <c r="E124" s="137"/>
      <c r="F124" s="137"/>
      <c r="G124" s="137"/>
    </row>
    <row r="125" spans="1:7" x14ac:dyDescent="0.25">
      <c r="A125" s="137"/>
      <c r="B125" s="137"/>
      <c r="C125" s="137"/>
      <c r="D125" s="137"/>
      <c r="E125" s="137"/>
      <c r="F125" s="137"/>
      <c r="G125" s="137"/>
    </row>
    <row r="126" spans="1:7" x14ac:dyDescent="0.25">
      <c r="A126" s="137"/>
      <c r="B126" s="137"/>
      <c r="C126" s="137"/>
      <c r="D126" s="137"/>
      <c r="E126" s="137"/>
      <c r="F126" s="137"/>
      <c r="G126" s="137"/>
    </row>
    <row r="127" spans="1:7" x14ac:dyDescent="0.25">
      <c r="A127" s="137"/>
      <c r="B127" s="137"/>
      <c r="C127" s="137"/>
      <c r="D127" s="137"/>
      <c r="E127" s="137"/>
      <c r="F127" s="137"/>
      <c r="G127" s="137"/>
    </row>
    <row r="128" spans="1:7" x14ac:dyDescent="0.25">
      <c r="A128" s="137"/>
      <c r="B128" s="137"/>
      <c r="C128" s="137"/>
      <c r="D128" s="137"/>
      <c r="E128" s="137"/>
      <c r="F128" s="137"/>
      <c r="G128" s="137"/>
    </row>
    <row r="129" spans="1:7" x14ac:dyDescent="0.25">
      <c r="A129" s="137"/>
      <c r="B129" s="137"/>
      <c r="C129" s="137"/>
      <c r="D129" s="137"/>
      <c r="E129" s="137"/>
      <c r="F129" s="137"/>
      <c r="G129" s="137"/>
    </row>
    <row r="130" spans="1:7" x14ac:dyDescent="0.25">
      <c r="A130" s="137"/>
      <c r="B130" s="137"/>
      <c r="C130" s="137"/>
      <c r="D130" s="137"/>
      <c r="E130" s="137"/>
      <c r="F130" s="137"/>
      <c r="G130" s="137"/>
    </row>
    <row r="131" spans="1:7" x14ac:dyDescent="0.25">
      <c r="A131" s="137"/>
      <c r="B131" s="137"/>
      <c r="C131" s="137"/>
      <c r="D131" s="137"/>
      <c r="E131" s="137"/>
      <c r="F131" s="137"/>
      <c r="G131" s="137"/>
    </row>
    <row r="132" spans="1:7" x14ac:dyDescent="0.25">
      <c r="A132" s="137"/>
      <c r="B132" s="137"/>
      <c r="C132" s="137"/>
      <c r="D132" s="137"/>
      <c r="E132" s="137"/>
      <c r="F132" s="137"/>
      <c r="G132" s="137"/>
    </row>
    <row r="133" spans="1:7" x14ac:dyDescent="0.25">
      <c r="A133" s="137"/>
      <c r="B133" s="137"/>
      <c r="C133" s="137"/>
      <c r="D133" s="137"/>
      <c r="E133" s="137"/>
      <c r="F133" s="137"/>
      <c r="G133" s="137"/>
    </row>
    <row r="134" spans="1:7" x14ac:dyDescent="0.25">
      <c r="A134" s="137"/>
      <c r="B134" s="137"/>
      <c r="C134" s="137"/>
      <c r="D134" s="137"/>
      <c r="E134" s="137"/>
      <c r="F134" s="137"/>
      <c r="G134" s="137"/>
    </row>
    <row r="135" spans="1:7" x14ac:dyDescent="0.25">
      <c r="A135" s="137"/>
      <c r="B135" s="137"/>
      <c r="C135" s="137"/>
      <c r="D135" s="137"/>
      <c r="E135" s="137"/>
      <c r="F135" s="137"/>
      <c r="G135" s="137"/>
    </row>
    <row r="136" spans="1:7" x14ac:dyDescent="0.25">
      <c r="A136" s="137"/>
      <c r="B136" s="137"/>
      <c r="C136" s="137"/>
      <c r="D136" s="137"/>
      <c r="E136" s="137"/>
      <c r="F136" s="137"/>
      <c r="G136" s="137"/>
    </row>
    <row r="137" spans="1:7" x14ac:dyDescent="0.25">
      <c r="A137" s="137"/>
      <c r="B137" s="137"/>
      <c r="C137" s="137"/>
      <c r="D137" s="137"/>
      <c r="E137" s="137"/>
      <c r="F137" s="137"/>
      <c r="G137" s="137"/>
    </row>
    <row r="138" spans="1:7" x14ac:dyDescent="0.25">
      <c r="A138" s="137"/>
      <c r="B138" s="137"/>
      <c r="C138" s="137"/>
      <c r="D138" s="137"/>
      <c r="E138" s="137"/>
      <c r="F138" s="137"/>
      <c r="G138" s="137"/>
    </row>
    <row r="139" spans="1:7" x14ac:dyDescent="0.25">
      <c r="A139" s="137"/>
      <c r="B139" s="137"/>
      <c r="C139" s="137"/>
      <c r="D139" s="137"/>
      <c r="E139" s="137"/>
      <c r="F139" s="137"/>
      <c r="G139" s="137"/>
    </row>
    <row r="140" spans="1:7" x14ac:dyDescent="0.25">
      <c r="A140" s="137"/>
      <c r="B140" s="137"/>
      <c r="C140" s="137"/>
      <c r="D140" s="137"/>
      <c r="E140" s="137"/>
      <c r="F140" s="137"/>
      <c r="G140" s="137"/>
    </row>
    <row r="141" spans="1:7" x14ac:dyDescent="0.25">
      <c r="A141" s="137"/>
      <c r="B141" s="137"/>
      <c r="C141" s="137"/>
      <c r="D141" s="137"/>
      <c r="E141" s="137"/>
      <c r="F141" s="137"/>
      <c r="G141" s="137"/>
    </row>
    <row r="142" spans="1:7" x14ac:dyDescent="0.25">
      <c r="A142" s="137"/>
      <c r="B142" s="137"/>
      <c r="C142" s="137"/>
      <c r="D142" s="137"/>
      <c r="E142" s="137"/>
      <c r="F142" s="137"/>
      <c r="G142" s="137"/>
    </row>
    <row r="143" spans="1:7" x14ac:dyDescent="0.25">
      <c r="A143" s="137"/>
      <c r="B143" s="137"/>
      <c r="C143" s="137"/>
      <c r="D143" s="137"/>
      <c r="E143" s="137"/>
      <c r="F143" s="137"/>
      <c r="G143" s="137"/>
    </row>
    <row r="144" spans="1:7" x14ac:dyDescent="0.25">
      <c r="A144" s="137"/>
      <c r="B144" s="137"/>
      <c r="C144" s="137"/>
      <c r="D144" s="137"/>
      <c r="E144" s="137"/>
      <c r="F144" s="137"/>
      <c r="G144" s="137"/>
    </row>
    <row r="145" spans="1:7" x14ac:dyDescent="0.25">
      <c r="A145" s="137"/>
      <c r="B145" s="137"/>
      <c r="C145" s="137"/>
      <c r="D145" s="137"/>
      <c r="E145" s="137"/>
      <c r="F145" s="137"/>
      <c r="G145" s="137"/>
    </row>
    <row r="146" spans="1:7" x14ac:dyDescent="0.25">
      <c r="A146" s="137"/>
      <c r="B146" s="137"/>
      <c r="C146" s="137"/>
      <c r="D146" s="137"/>
      <c r="E146" s="137"/>
      <c r="F146" s="137"/>
      <c r="G146" s="137"/>
    </row>
    <row r="147" spans="1:7" x14ac:dyDescent="0.25">
      <c r="A147" s="137"/>
      <c r="B147" s="137"/>
      <c r="C147" s="137"/>
      <c r="D147" s="137"/>
      <c r="E147" s="137"/>
      <c r="F147" s="137"/>
      <c r="G147" s="137"/>
    </row>
    <row r="148" spans="1:7" x14ac:dyDescent="0.25">
      <c r="A148" s="137"/>
      <c r="B148" s="137"/>
      <c r="C148" s="137"/>
      <c r="D148" s="137"/>
      <c r="E148" s="137"/>
      <c r="F148" s="137"/>
      <c r="G148" s="137"/>
    </row>
    <row r="149" spans="1:7" x14ac:dyDescent="0.25">
      <c r="A149" s="137"/>
      <c r="B149" s="137"/>
      <c r="C149" s="137"/>
      <c r="D149" s="137"/>
      <c r="E149" s="137"/>
      <c r="F149" s="137"/>
      <c r="G149" s="137"/>
    </row>
    <row r="150" spans="1:7" x14ac:dyDescent="0.25">
      <c r="A150" s="137"/>
      <c r="B150" s="137"/>
      <c r="C150" s="137"/>
      <c r="D150" s="137"/>
      <c r="E150" s="137"/>
      <c r="F150" s="137"/>
      <c r="G150" s="137"/>
    </row>
    <row r="151" spans="1:7" x14ac:dyDescent="0.25">
      <c r="A151" s="137"/>
      <c r="B151" s="137"/>
      <c r="C151" s="137"/>
      <c r="D151" s="137"/>
      <c r="E151" s="137"/>
      <c r="F151" s="137"/>
      <c r="G151" s="137"/>
    </row>
    <row r="152" spans="1:7" x14ac:dyDescent="0.25">
      <c r="A152" s="137"/>
      <c r="B152" s="137"/>
      <c r="C152" s="137"/>
      <c r="D152" s="137"/>
      <c r="E152" s="137"/>
      <c r="F152" s="137"/>
      <c r="G152" s="137"/>
    </row>
    <row r="153" spans="1:7" x14ac:dyDescent="0.25">
      <c r="A153" s="137"/>
      <c r="B153" s="137"/>
      <c r="C153" s="137"/>
      <c r="D153" s="137"/>
      <c r="E153" s="137"/>
      <c r="F153" s="137"/>
      <c r="G153" s="137"/>
    </row>
    <row r="154" spans="1:7" x14ac:dyDescent="0.25">
      <c r="A154" s="137"/>
      <c r="B154" s="137"/>
      <c r="C154" s="137"/>
      <c r="D154" s="137"/>
      <c r="E154" s="137"/>
      <c r="F154" s="137"/>
      <c r="G154" s="137"/>
    </row>
    <row r="155" spans="1:7" x14ac:dyDescent="0.25">
      <c r="A155" s="137"/>
      <c r="B155" s="137"/>
      <c r="C155" s="137"/>
      <c r="D155" s="137"/>
      <c r="E155" s="137"/>
      <c r="F155" s="137"/>
      <c r="G155" s="137"/>
    </row>
    <row r="156" spans="1:7" x14ac:dyDescent="0.25">
      <c r="A156" s="137"/>
      <c r="B156" s="137"/>
      <c r="C156" s="137"/>
      <c r="D156" s="137"/>
      <c r="E156" s="137"/>
      <c r="F156" s="137"/>
      <c r="G156" s="137"/>
    </row>
    <row r="157" spans="1:7" x14ac:dyDescent="0.25">
      <c r="A157" s="137"/>
      <c r="B157" s="137"/>
      <c r="C157" s="137"/>
      <c r="D157" s="137"/>
      <c r="E157" s="137"/>
      <c r="F157" s="137"/>
      <c r="G157" s="137"/>
    </row>
    <row r="158" spans="1:7" x14ac:dyDescent="0.25">
      <c r="A158" s="137"/>
      <c r="B158" s="137"/>
      <c r="C158" s="137"/>
      <c r="D158" s="137"/>
      <c r="E158" s="137"/>
      <c r="F158" s="137"/>
      <c r="G158" s="137"/>
    </row>
    <row r="159" spans="1:7" x14ac:dyDescent="0.25">
      <c r="A159" s="137"/>
      <c r="B159" s="137"/>
      <c r="C159" s="137"/>
      <c r="D159" s="137"/>
      <c r="E159" s="137"/>
      <c r="F159" s="137"/>
      <c r="G159" s="137"/>
    </row>
    <row r="160" spans="1:7" x14ac:dyDescent="0.25">
      <c r="A160" s="137"/>
      <c r="B160" s="137"/>
      <c r="C160" s="137"/>
      <c r="D160" s="137"/>
      <c r="E160" s="137"/>
      <c r="F160" s="137"/>
      <c r="G160" s="137"/>
    </row>
    <row r="161" spans="1:7" x14ac:dyDescent="0.25">
      <c r="A161" s="137"/>
      <c r="B161" s="137"/>
      <c r="C161" s="137"/>
      <c r="D161" s="137"/>
      <c r="E161" s="137"/>
      <c r="F161" s="137"/>
      <c r="G161" s="137"/>
    </row>
    <row r="162" spans="1:7" x14ac:dyDescent="0.25">
      <c r="A162" s="137"/>
      <c r="B162" s="137"/>
      <c r="C162" s="137"/>
      <c r="D162" s="137"/>
      <c r="E162" s="137"/>
      <c r="F162" s="137"/>
      <c r="G162" s="137"/>
    </row>
    <row r="163" spans="1:7" x14ac:dyDescent="0.25">
      <c r="A163" s="137"/>
      <c r="B163" s="137"/>
      <c r="C163" s="137"/>
      <c r="D163" s="137"/>
      <c r="E163" s="137"/>
      <c r="F163" s="137"/>
      <c r="G163" s="137"/>
    </row>
    <row r="164" spans="1:7" x14ac:dyDescent="0.25">
      <c r="A164" s="137"/>
      <c r="B164" s="137"/>
      <c r="C164" s="137"/>
      <c r="D164" s="137"/>
      <c r="E164" s="137"/>
      <c r="F164" s="137"/>
      <c r="G164" s="137"/>
    </row>
    <row r="165" spans="1:7" x14ac:dyDescent="0.25">
      <c r="A165" s="137"/>
      <c r="B165" s="137"/>
      <c r="C165" s="137"/>
      <c r="D165" s="137"/>
      <c r="E165" s="137"/>
      <c r="F165" s="137"/>
      <c r="G165" s="137"/>
    </row>
    <row r="166" spans="1:7" x14ac:dyDescent="0.25">
      <c r="A166" s="137"/>
      <c r="B166" s="137"/>
      <c r="C166" s="137"/>
      <c r="D166" s="137"/>
      <c r="E166" s="137"/>
      <c r="F166" s="137"/>
      <c r="G166" s="137"/>
    </row>
    <row r="167" spans="1:7" x14ac:dyDescent="0.25">
      <c r="A167" s="137"/>
      <c r="B167" s="137"/>
      <c r="C167" s="137"/>
      <c r="D167" s="137"/>
      <c r="E167" s="137"/>
      <c r="F167" s="137"/>
      <c r="G167" s="137"/>
    </row>
    <row r="168" spans="1:7" x14ac:dyDescent="0.25">
      <c r="A168" s="137"/>
      <c r="B168" s="137"/>
      <c r="C168" s="137"/>
      <c r="D168" s="137"/>
      <c r="E168" s="137"/>
      <c r="F168" s="137"/>
      <c r="G168" s="137"/>
    </row>
    <row r="169" spans="1:7" x14ac:dyDescent="0.25">
      <c r="A169" s="137"/>
      <c r="B169" s="137"/>
      <c r="C169" s="137"/>
      <c r="D169" s="137"/>
      <c r="E169" s="137"/>
      <c r="F169" s="137"/>
      <c r="G169" s="137"/>
    </row>
    <row r="170" spans="1:7" x14ac:dyDescent="0.25">
      <c r="A170" s="137"/>
      <c r="B170" s="137"/>
      <c r="C170" s="137"/>
      <c r="D170" s="137"/>
      <c r="E170" s="137"/>
      <c r="F170" s="137"/>
      <c r="G170" s="137"/>
    </row>
    <row r="171" spans="1:7" x14ac:dyDescent="0.25">
      <c r="A171" s="137"/>
      <c r="B171" s="137"/>
      <c r="C171" s="137"/>
      <c r="D171" s="137"/>
      <c r="E171" s="137"/>
      <c r="F171" s="137"/>
      <c r="G171" s="137"/>
    </row>
    <row r="172" spans="1:7" x14ac:dyDescent="0.25">
      <c r="A172" s="137"/>
      <c r="B172" s="137"/>
      <c r="C172" s="137"/>
      <c r="D172" s="137"/>
      <c r="E172" s="137"/>
      <c r="F172" s="137"/>
      <c r="G172" s="137"/>
    </row>
    <row r="173" spans="1:7" x14ac:dyDescent="0.25">
      <c r="A173" s="137"/>
      <c r="B173" s="137"/>
      <c r="C173" s="137"/>
      <c r="D173" s="137"/>
      <c r="E173" s="137"/>
      <c r="F173" s="137"/>
      <c r="G173" s="137"/>
    </row>
    <row r="174" spans="1:7" x14ac:dyDescent="0.25">
      <c r="A174" s="137"/>
      <c r="B174" s="137"/>
      <c r="C174" s="137"/>
      <c r="D174" s="137"/>
      <c r="E174" s="137"/>
      <c r="F174" s="137"/>
      <c r="G174" s="137"/>
    </row>
    <row r="175" spans="1:7" x14ac:dyDescent="0.25">
      <c r="A175" s="137"/>
      <c r="B175" s="137"/>
      <c r="C175" s="137"/>
      <c r="D175" s="137"/>
      <c r="E175" s="137"/>
      <c r="F175" s="137"/>
      <c r="G175" s="137"/>
    </row>
    <row r="176" spans="1:7" x14ac:dyDescent="0.25">
      <c r="A176" s="137"/>
      <c r="B176" s="137"/>
      <c r="C176" s="137"/>
      <c r="D176" s="137"/>
      <c r="E176" s="137"/>
      <c r="F176" s="137"/>
      <c r="G176" s="137"/>
    </row>
    <row r="177" spans="1:7" x14ac:dyDescent="0.25">
      <c r="A177" s="137"/>
      <c r="B177" s="137"/>
      <c r="C177" s="137"/>
      <c r="D177" s="137"/>
      <c r="E177" s="137"/>
      <c r="F177" s="137"/>
      <c r="G177" s="137"/>
    </row>
    <row r="178" spans="1:7" x14ac:dyDescent="0.25">
      <c r="A178" s="137"/>
      <c r="B178" s="137"/>
      <c r="C178" s="137"/>
      <c r="D178" s="137"/>
      <c r="E178" s="137"/>
      <c r="F178" s="137"/>
      <c r="G178" s="137"/>
    </row>
    <row r="179" spans="1:7" x14ac:dyDescent="0.25">
      <c r="A179" s="137"/>
      <c r="B179" s="137"/>
      <c r="C179" s="137"/>
      <c r="D179" s="137"/>
      <c r="E179" s="137"/>
      <c r="F179" s="137"/>
      <c r="G179" s="137"/>
    </row>
    <row r="180" spans="1:7" x14ac:dyDescent="0.25">
      <c r="A180" s="137"/>
      <c r="B180" s="137"/>
      <c r="C180" s="137"/>
      <c r="D180" s="137"/>
      <c r="E180" s="137"/>
      <c r="F180" s="137"/>
      <c r="G180" s="137"/>
    </row>
    <row r="181" spans="1:7" x14ac:dyDescent="0.25">
      <c r="A181" s="137"/>
      <c r="B181" s="137"/>
      <c r="C181" s="137"/>
      <c r="D181" s="137"/>
      <c r="E181" s="137"/>
      <c r="F181" s="137"/>
      <c r="G181" s="137"/>
    </row>
    <row r="182" spans="1:7" x14ac:dyDescent="0.25">
      <c r="A182" s="137"/>
      <c r="B182" s="137"/>
      <c r="C182" s="137"/>
      <c r="D182" s="137"/>
      <c r="E182" s="137"/>
      <c r="F182" s="137"/>
      <c r="G182" s="137"/>
    </row>
    <row r="183" spans="1:7" x14ac:dyDescent="0.25">
      <c r="A183" s="137"/>
      <c r="B183" s="137"/>
      <c r="C183" s="137"/>
      <c r="D183" s="137"/>
      <c r="E183" s="137"/>
      <c r="F183" s="137"/>
      <c r="G183" s="137"/>
    </row>
    <row r="184" spans="1:7" x14ac:dyDescent="0.25">
      <c r="A184" s="137"/>
      <c r="B184" s="137"/>
      <c r="C184" s="137"/>
      <c r="D184" s="137"/>
      <c r="E184" s="137"/>
      <c r="F184" s="137"/>
      <c r="G184" s="137"/>
    </row>
    <row r="185" spans="1:7" x14ac:dyDescent="0.25">
      <c r="A185" s="137"/>
      <c r="B185" s="137"/>
      <c r="C185" s="137"/>
      <c r="D185" s="137"/>
      <c r="E185" s="137"/>
      <c r="F185" s="137"/>
      <c r="G185" s="137"/>
    </row>
    <row r="186" spans="1:7" x14ac:dyDescent="0.25">
      <c r="A186" s="137"/>
      <c r="B186" s="137"/>
      <c r="C186" s="137"/>
      <c r="D186" s="137"/>
      <c r="E186" s="137"/>
      <c r="F186" s="137"/>
      <c r="G186" s="137"/>
    </row>
    <row r="187" spans="1:7" x14ac:dyDescent="0.25">
      <c r="A187" s="137"/>
      <c r="B187" s="137"/>
      <c r="C187" s="137"/>
      <c r="D187" s="137"/>
      <c r="E187" s="137"/>
      <c r="F187" s="137"/>
      <c r="G187" s="137"/>
    </row>
    <row r="188" spans="1:7" x14ac:dyDescent="0.25">
      <c r="A188" s="137"/>
      <c r="B188" s="137"/>
      <c r="C188" s="137"/>
      <c r="D188" s="137"/>
      <c r="E188" s="137"/>
      <c r="F188" s="137"/>
      <c r="G188" s="137"/>
    </row>
    <row r="189" spans="1:7" x14ac:dyDescent="0.25">
      <c r="A189" s="137"/>
      <c r="B189" s="137"/>
      <c r="C189" s="137"/>
      <c r="D189" s="137"/>
      <c r="E189" s="137"/>
      <c r="F189" s="137"/>
      <c r="G189" s="137"/>
    </row>
    <row r="190" spans="1:7" x14ac:dyDescent="0.25">
      <c r="A190" s="137"/>
      <c r="B190" s="137"/>
      <c r="C190" s="137"/>
      <c r="D190" s="137"/>
      <c r="E190" s="137"/>
      <c r="F190" s="137"/>
      <c r="G190" s="137"/>
    </row>
    <row r="191" spans="1:7" x14ac:dyDescent="0.25">
      <c r="A191" s="137"/>
      <c r="B191" s="137"/>
      <c r="C191" s="137"/>
      <c r="D191" s="137"/>
      <c r="E191" s="137"/>
      <c r="F191" s="137"/>
      <c r="G191" s="137"/>
    </row>
    <row r="192" spans="1:7" x14ac:dyDescent="0.25">
      <c r="A192" s="137"/>
      <c r="B192" s="137"/>
      <c r="C192" s="137"/>
      <c r="D192" s="137"/>
      <c r="E192" s="137"/>
      <c r="F192" s="137"/>
      <c r="G192" s="137"/>
    </row>
    <row r="193" spans="1:7" x14ac:dyDescent="0.25">
      <c r="A193" s="137"/>
      <c r="B193" s="137"/>
      <c r="C193" s="137"/>
      <c r="D193" s="137"/>
      <c r="E193" s="137"/>
      <c r="F193" s="137"/>
      <c r="G193" s="137"/>
    </row>
    <row r="194" spans="1:7" x14ac:dyDescent="0.25">
      <c r="A194" s="137"/>
      <c r="B194" s="137"/>
      <c r="C194" s="137"/>
      <c r="D194" s="137"/>
      <c r="E194" s="137"/>
      <c r="F194" s="137"/>
      <c r="G194" s="137"/>
    </row>
    <row r="195" spans="1:7" x14ac:dyDescent="0.25">
      <c r="A195" s="137"/>
      <c r="B195" s="137"/>
      <c r="C195" s="137"/>
      <c r="D195" s="137"/>
      <c r="E195" s="137"/>
      <c r="F195" s="137"/>
      <c r="G195" s="137"/>
    </row>
    <row r="196" spans="1:7" x14ac:dyDescent="0.25">
      <c r="A196" s="137"/>
      <c r="B196" s="137"/>
      <c r="C196" s="137"/>
      <c r="D196" s="137"/>
      <c r="E196" s="137"/>
      <c r="F196" s="137"/>
      <c r="G196" s="137"/>
    </row>
    <row r="197" spans="1:7" x14ac:dyDescent="0.25">
      <c r="A197" s="137"/>
      <c r="B197" s="137"/>
      <c r="C197" s="137"/>
      <c r="D197" s="137"/>
      <c r="E197" s="137"/>
      <c r="F197" s="137"/>
      <c r="G197" s="137"/>
    </row>
    <row r="198" spans="1:7" x14ac:dyDescent="0.25">
      <c r="A198" s="137"/>
      <c r="B198" s="137"/>
      <c r="C198" s="137"/>
      <c r="D198" s="137"/>
      <c r="E198" s="137"/>
      <c r="F198" s="137"/>
      <c r="G198" s="137"/>
    </row>
    <row r="199" spans="1:7" x14ac:dyDescent="0.25">
      <c r="A199" s="137"/>
      <c r="B199" s="137"/>
      <c r="C199" s="137"/>
      <c r="D199" s="137"/>
      <c r="E199" s="137"/>
      <c r="F199" s="137"/>
      <c r="G199" s="137"/>
    </row>
    <row r="200" spans="1:7" x14ac:dyDescent="0.25">
      <c r="A200" s="137"/>
      <c r="B200" s="137"/>
      <c r="C200" s="137"/>
      <c r="D200" s="137"/>
      <c r="E200" s="137"/>
      <c r="F200" s="137"/>
      <c r="G200" s="137"/>
    </row>
    <row r="201" spans="1:7" x14ac:dyDescent="0.25">
      <c r="A201" s="137"/>
      <c r="B201" s="137"/>
      <c r="C201" s="137"/>
      <c r="D201" s="137"/>
      <c r="E201" s="137"/>
      <c r="F201" s="137"/>
      <c r="G201" s="137"/>
    </row>
    <row r="202" spans="1:7" x14ac:dyDescent="0.25">
      <c r="A202" s="137"/>
      <c r="B202" s="137"/>
      <c r="C202" s="137"/>
      <c r="D202" s="137"/>
      <c r="E202" s="137"/>
      <c r="F202" s="137"/>
      <c r="G202" s="137"/>
    </row>
    <row r="203" spans="1:7" x14ac:dyDescent="0.25">
      <c r="A203" s="137"/>
      <c r="B203" s="137"/>
      <c r="C203" s="137"/>
      <c r="D203" s="137"/>
      <c r="E203" s="137"/>
      <c r="F203" s="137"/>
      <c r="G203" s="137"/>
    </row>
    <row r="204" spans="1:7" x14ac:dyDescent="0.25">
      <c r="A204" s="137"/>
      <c r="B204" s="137"/>
      <c r="C204" s="137"/>
      <c r="D204" s="137"/>
      <c r="E204" s="137"/>
      <c r="F204" s="137"/>
      <c r="G204" s="137"/>
    </row>
    <row r="205" spans="1:7" x14ac:dyDescent="0.25">
      <c r="A205" s="137"/>
      <c r="B205" s="137"/>
      <c r="C205" s="137"/>
      <c r="D205" s="137"/>
      <c r="E205" s="137"/>
      <c r="F205" s="137"/>
      <c r="G205" s="137"/>
    </row>
    <row r="206" spans="1:7" x14ac:dyDescent="0.25">
      <c r="A206" s="137"/>
      <c r="B206" s="137"/>
      <c r="C206" s="137"/>
      <c r="D206" s="137"/>
      <c r="E206" s="137"/>
      <c r="F206" s="137"/>
      <c r="G206" s="137"/>
    </row>
    <row r="207" spans="1:7" x14ac:dyDescent="0.25">
      <c r="A207" s="137"/>
      <c r="B207" s="137"/>
      <c r="C207" s="137"/>
      <c r="D207" s="137"/>
      <c r="E207" s="137"/>
      <c r="F207" s="137"/>
      <c r="G207" s="137"/>
    </row>
    <row r="208" spans="1:7" x14ac:dyDescent="0.25">
      <c r="A208" s="137"/>
      <c r="B208" s="137"/>
      <c r="C208" s="137"/>
      <c r="D208" s="137"/>
      <c r="E208" s="137"/>
      <c r="F208" s="137"/>
      <c r="G208" s="137"/>
    </row>
    <row r="209" spans="1:7" x14ac:dyDescent="0.25">
      <c r="A209" s="137"/>
      <c r="B209" s="137"/>
      <c r="C209" s="137"/>
      <c r="D209" s="137"/>
      <c r="E209" s="137"/>
      <c r="F209" s="137"/>
      <c r="G209" s="137"/>
    </row>
    <row r="210" spans="1:7" x14ac:dyDescent="0.25">
      <c r="A210" s="137"/>
      <c r="B210" s="137"/>
      <c r="C210" s="137"/>
      <c r="D210" s="137"/>
      <c r="E210" s="137"/>
      <c r="F210" s="137"/>
      <c r="G210" s="137"/>
    </row>
    <row r="211" spans="1:7" x14ac:dyDescent="0.25">
      <c r="A211" s="137"/>
      <c r="B211" s="137"/>
      <c r="C211" s="137"/>
      <c r="D211" s="137"/>
      <c r="E211" s="137"/>
      <c r="F211" s="137"/>
      <c r="G211" s="137"/>
    </row>
    <row r="212" spans="1:7" x14ac:dyDescent="0.25">
      <c r="A212" s="137"/>
      <c r="B212" s="137"/>
      <c r="C212" s="137"/>
      <c r="D212" s="137"/>
      <c r="E212" s="137"/>
      <c r="F212" s="137"/>
      <c r="G212" s="137"/>
    </row>
    <row r="213" spans="1:7" x14ac:dyDescent="0.25">
      <c r="A213" s="137"/>
      <c r="B213" s="137"/>
      <c r="C213" s="137"/>
      <c r="D213" s="137"/>
      <c r="E213" s="137"/>
      <c r="F213" s="137"/>
      <c r="G213" s="137"/>
    </row>
    <row r="214" spans="1:7" x14ac:dyDescent="0.25">
      <c r="A214" s="137"/>
      <c r="B214" s="137"/>
      <c r="C214" s="137"/>
      <c r="D214" s="137"/>
      <c r="E214" s="137"/>
      <c r="F214" s="137"/>
      <c r="G214" s="137"/>
    </row>
    <row r="215" spans="1:7" x14ac:dyDescent="0.25">
      <c r="A215" s="137"/>
      <c r="B215" s="137"/>
      <c r="C215" s="137"/>
      <c r="D215" s="137"/>
      <c r="E215" s="137"/>
      <c r="F215" s="137"/>
      <c r="G215" s="137"/>
    </row>
    <row r="216" spans="1:7" x14ac:dyDescent="0.25">
      <c r="A216" s="137"/>
      <c r="B216" s="137"/>
      <c r="C216" s="137"/>
      <c r="D216" s="137"/>
      <c r="E216" s="137"/>
      <c r="F216" s="137"/>
      <c r="G216" s="137"/>
    </row>
    <row r="217" spans="1:7" x14ac:dyDescent="0.25">
      <c r="A217" s="137"/>
      <c r="B217" s="137"/>
      <c r="C217" s="137"/>
      <c r="D217" s="137"/>
      <c r="E217" s="137"/>
      <c r="F217" s="137"/>
      <c r="G217" s="137"/>
    </row>
    <row r="218" spans="1:7" x14ac:dyDescent="0.25">
      <c r="A218" s="137"/>
      <c r="B218" s="137"/>
      <c r="C218" s="137"/>
      <c r="D218" s="137"/>
      <c r="E218" s="137"/>
      <c r="F218" s="137"/>
      <c r="G218" s="137"/>
    </row>
    <row r="219" spans="1:7" x14ac:dyDescent="0.25">
      <c r="A219" s="137"/>
      <c r="B219" s="137"/>
      <c r="C219" s="137"/>
      <c r="D219" s="137"/>
      <c r="E219" s="137"/>
      <c r="F219" s="137"/>
      <c r="G219" s="137"/>
    </row>
    <row r="220" spans="1:7" x14ac:dyDescent="0.25">
      <c r="A220" s="137"/>
      <c r="B220" s="137"/>
      <c r="C220" s="137"/>
      <c r="D220" s="137"/>
      <c r="E220" s="137"/>
      <c r="F220" s="137"/>
      <c r="G220" s="137"/>
    </row>
    <row r="221" spans="1:7" x14ac:dyDescent="0.25">
      <c r="A221" s="137"/>
      <c r="B221" s="137"/>
      <c r="C221" s="137"/>
      <c r="D221" s="137"/>
      <c r="E221" s="137"/>
      <c r="F221" s="137"/>
      <c r="G221" s="137"/>
    </row>
    <row r="222" spans="1:7" x14ac:dyDescent="0.25">
      <c r="A222" s="137"/>
      <c r="B222" s="137"/>
      <c r="C222" s="137"/>
      <c r="D222" s="137"/>
      <c r="E222" s="137"/>
      <c r="F222" s="137"/>
      <c r="G222" s="137"/>
    </row>
    <row r="223" spans="1:7" x14ac:dyDescent="0.25">
      <c r="A223" s="137"/>
      <c r="B223" s="137"/>
      <c r="C223" s="137"/>
      <c r="D223" s="137"/>
      <c r="E223" s="137"/>
      <c r="F223" s="137"/>
      <c r="G223" s="137"/>
    </row>
    <row r="224" spans="1:7" x14ac:dyDescent="0.25">
      <c r="A224" s="137"/>
      <c r="B224" s="137"/>
      <c r="C224" s="137"/>
      <c r="D224" s="137"/>
      <c r="E224" s="137"/>
      <c r="F224" s="137"/>
      <c r="G224" s="137"/>
    </row>
    <row r="225" spans="1:7" x14ac:dyDescent="0.25">
      <c r="A225" s="137"/>
      <c r="B225" s="137"/>
      <c r="C225" s="137"/>
      <c r="D225" s="137"/>
      <c r="E225" s="137"/>
      <c r="F225" s="137"/>
      <c r="G225" s="137"/>
    </row>
    <row r="226" spans="1:7" x14ac:dyDescent="0.25">
      <c r="A226" s="137"/>
      <c r="B226" s="137"/>
      <c r="C226" s="137"/>
      <c r="D226" s="137"/>
      <c r="E226" s="137"/>
      <c r="F226" s="137"/>
      <c r="G226" s="137"/>
    </row>
    <row r="227" spans="1:7" x14ac:dyDescent="0.25">
      <c r="A227" s="137"/>
      <c r="B227" s="137"/>
      <c r="C227" s="137"/>
      <c r="D227" s="137"/>
      <c r="E227" s="137"/>
      <c r="F227" s="137"/>
      <c r="G227" s="137"/>
    </row>
    <row r="228" spans="1:7" x14ac:dyDescent="0.25">
      <c r="A228" s="137"/>
      <c r="B228" s="137"/>
      <c r="C228" s="137"/>
      <c r="D228" s="137"/>
      <c r="E228" s="137"/>
      <c r="F228" s="137"/>
      <c r="G228" s="137"/>
    </row>
    <row r="229" spans="1:7" x14ac:dyDescent="0.25">
      <c r="A229" s="137"/>
      <c r="B229" s="137"/>
      <c r="C229" s="137"/>
      <c r="D229" s="137"/>
      <c r="E229" s="137"/>
      <c r="F229" s="137"/>
      <c r="G229" s="137"/>
    </row>
    <row r="230" spans="1:7" x14ac:dyDescent="0.25">
      <c r="A230" s="137"/>
      <c r="B230" s="137"/>
      <c r="C230" s="137"/>
      <c r="D230" s="137"/>
      <c r="E230" s="137"/>
      <c r="F230" s="137"/>
      <c r="G230" s="137"/>
    </row>
    <row r="231" spans="1:7" x14ac:dyDescent="0.25">
      <c r="A231" s="137"/>
      <c r="B231" s="137"/>
      <c r="C231" s="137"/>
      <c r="D231" s="137"/>
      <c r="E231" s="137"/>
      <c r="F231" s="137"/>
      <c r="G231" s="137"/>
    </row>
    <row r="232" spans="1:7" x14ac:dyDescent="0.25">
      <c r="A232" s="137"/>
      <c r="B232" s="137"/>
      <c r="C232" s="137"/>
      <c r="D232" s="137"/>
      <c r="E232" s="137"/>
      <c r="F232" s="137"/>
      <c r="G232" s="137"/>
    </row>
    <row r="233" spans="1:7" x14ac:dyDescent="0.25">
      <c r="A233" s="137"/>
      <c r="B233" s="137"/>
      <c r="C233" s="137"/>
      <c r="D233" s="137"/>
      <c r="E233" s="137"/>
      <c r="F233" s="137"/>
      <c r="G233" s="137"/>
    </row>
    <row r="234" spans="1:7" x14ac:dyDescent="0.25">
      <c r="A234" s="137"/>
      <c r="B234" s="137"/>
      <c r="C234" s="137"/>
      <c r="D234" s="137"/>
      <c r="E234" s="137"/>
      <c r="F234" s="137"/>
      <c r="G234" s="137"/>
    </row>
    <row r="235" spans="1:7" x14ac:dyDescent="0.25">
      <c r="A235" s="137"/>
      <c r="B235" s="137"/>
      <c r="C235" s="137"/>
      <c r="D235" s="137"/>
      <c r="E235" s="137"/>
      <c r="F235" s="137"/>
      <c r="G235" s="137"/>
    </row>
    <row r="236" spans="1:7" x14ac:dyDescent="0.25">
      <c r="A236" s="137"/>
      <c r="B236" s="137"/>
      <c r="C236" s="137"/>
      <c r="D236" s="137"/>
      <c r="E236" s="137"/>
      <c r="F236" s="137"/>
      <c r="G236" s="137"/>
    </row>
    <row r="237" spans="1:7" x14ac:dyDescent="0.25">
      <c r="A237" s="137"/>
      <c r="B237" s="137"/>
      <c r="C237" s="137"/>
      <c r="D237" s="137"/>
      <c r="E237" s="137"/>
      <c r="F237" s="137"/>
      <c r="G237" s="137"/>
    </row>
    <row r="238" spans="1:7" x14ac:dyDescent="0.25">
      <c r="A238" s="137"/>
      <c r="B238" s="137"/>
      <c r="C238" s="137"/>
      <c r="D238" s="137"/>
      <c r="E238" s="137"/>
      <c r="F238" s="137"/>
      <c r="G238" s="137"/>
    </row>
    <row r="239" spans="1:7" x14ac:dyDescent="0.25">
      <c r="A239" s="137"/>
      <c r="B239" s="137"/>
      <c r="C239" s="137"/>
      <c r="D239" s="137"/>
      <c r="E239" s="137"/>
      <c r="F239" s="137"/>
      <c r="G239" s="137"/>
    </row>
    <row r="240" spans="1:7" x14ac:dyDescent="0.25">
      <c r="A240" s="137"/>
      <c r="B240" s="137"/>
      <c r="C240" s="137"/>
      <c r="D240" s="137"/>
      <c r="E240" s="137"/>
      <c r="F240" s="137"/>
      <c r="G240" s="137"/>
    </row>
    <row r="241" spans="1:7" x14ac:dyDescent="0.25">
      <c r="A241" s="137"/>
      <c r="B241" s="137"/>
      <c r="C241" s="137"/>
      <c r="D241" s="137"/>
      <c r="E241" s="137"/>
      <c r="F241" s="137"/>
      <c r="G241" s="137"/>
    </row>
    <row r="242" spans="1:7" x14ac:dyDescent="0.25">
      <c r="A242" s="137"/>
      <c r="B242" s="137"/>
      <c r="C242" s="137"/>
      <c r="D242" s="137"/>
      <c r="E242" s="137"/>
      <c r="F242" s="137"/>
      <c r="G242" s="137"/>
    </row>
    <row r="243" spans="1:7" x14ac:dyDescent="0.25">
      <c r="A243" s="137"/>
      <c r="B243" s="137"/>
      <c r="C243" s="137"/>
      <c r="D243" s="137"/>
      <c r="E243" s="137"/>
      <c r="F243" s="137"/>
      <c r="G243" s="137"/>
    </row>
    <row r="244" spans="1:7" x14ac:dyDescent="0.25">
      <c r="A244" s="137"/>
      <c r="B244" s="137"/>
      <c r="C244" s="137"/>
      <c r="D244" s="137"/>
      <c r="E244" s="137"/>
      <c r="F244" s="137"/>
      <c r="G244" s="137"/>
    </row>
    <row r="245" spans="1:7" x14ac:dyDescent="0.25">
      <c r="A245" s="137"/>
      <c r="B245" s="137"/>
      <c r="C245" s="137"/>
      <c r="D245" s="137"/>
      <c r="E245" s="137"/>
      <c r="F245" s="137"/>
      <c r="G245" s="137"/>
    </row>
    <row r="246" spans="1:7" x14ac:dyDescent="0.25">
      <c r="A246" s="137"/>
      <c r="B246" s="137"/>
      <c r="C246" s="137"/>
      <c r="D246" s="137"/>
      <c r="E246" s="137"/>
      <c r="F246" s="137"/>
      <c r="G246" s="137"/>
    </row>
    <row r="247" spans="1:7" x14ac:dyDescent="0.25">
      <c r="A247" s="137"/>
      <c r="B247" s="137"/>
      <c r="C247" s="137"/>
      <c r="D247" s="137"/>
      <c r="E247" s="137"/>
      <c r="F247" s="137"/>
      <c r="G247" s="137"/>
    </row>
    <row r="248" spans="1:7" x14ac:dyDescent="0.25">
      <c r="A248" s="137"/>
      <c r="B248" s="137"/>
      <c r="C248" s="137"/>
      <c r="D248" s="137"/>
      <c r="E248" s="137"/>
      <c r="F248" s="137"/>
      <c r="G248" s="137"/>
    </row>
    <row r="249" spans="1:7" x14ac:dyDescent="0.25">
      <c r="A249" s="137"/>
      <c r="B249" s="137"/>
      <c r="C249" s="137"/>
      <c r="D249" s="137"/>
      <c r="E249" s="137"/>
      <c r="F249" s="137"/>
      <c r="G249" s="137"/>
    </row>
    <row r="250" spans="1:7" x14ac:dyDescent="0.25">
      <c r="A250" s="137"/>
      <c r="B250" s="137"/>
      <c r="C250" s="137"/>
      <c r="D250" s="137"/>
      <c r="E250" s="137"/>
      <c r="F250" s="137"/>
      <c r="G250" s="137"/>
    </row>
    <row r="251" spans="1:7" x14ac:dyDescent="0.25">
      <c r="A251" s="137"/>
      <c r="B251" s="137"/>
      <c r="C251" s="137"/>
      <c r="D251" s="137"/>
      <c r="E251" s="137"/>
      <c r="F251" s="137"/>
      <c r="G251" s="137"/>
    </row>
    <row r="252" spans="1:7" x14ac:dyDescent="0.25">
      <c r="A252" s="137"/>
      <c r="B252" s="137"/>
      <c r="C252" s="137"/>
      <c r="D252" s="137"/>
      <c r="E252" s="137"/>
      <c r="F252" s="137"/>
      <c r="G252" s="137"/>
    </row>
    <row r="253" spans="1:7" x14ac:dyDescent="0.25">
      <c r="A253" s="137"/>
      <c r="B253" s="137"/>
      <c r="C253" s="137"/>
      <c r="D253" s="137"/>
      <c r="E253" s="137"/>
      <c r="F253" s="137"/>
      <c r="G253" s="137"/>
    </row>
    <row r="254" spans="1:7" x14ac:dyDescent="0.25">
      <c r="A254" s="137"/>
      <c r="B254" s="137"/>
      <c r="C254" s="137"/>
      <c r="D254" s="137"/>
      <c r="E254" s="137"/>
      <c r="F254" s="137"/>
      <c r="G254" s="137"/>
    </row>
    <row r="255" spans="1:7" x14ac:dyDescent="0.25">
      <c r="A255" s="137"/>
      <c r="B255" s="137"/>
      <c r="C255" s="137"/>
      <c r="D255" s="137"/>
      <c r="E255" s="137"/>
      <c r="F255" s="137"/>
      <c r="G255" s="137"/>
    </row>
    <row r="256" spans="1:7" x14ac:dyDescent="0.25">
      <c r="A256" s="137"/>
      <c r="B256" s="137"/>
      <c r="C256" s="137"/>
      <c r="D256" s="137"/>
      <c r="E256" s="137"/>
      <c r="F256" s="137"/>
      <c r="G256" s="137"/>
    </row>
    <row r="257" spans="1:7" x14ac:dyDescent="0.25">
      <c r="A257" s="137"/>
      <c r="B257" s="137"/>
      <c r="C257" s="137"/>
      <c r="D257" s="137"/>
      <c r="E257" s="137"/>
      <c r="F257" s="137"/>
      <c r="G257" s="137"/>
    </row>
    <row r="258" spans="1:7" x14ac:dyDescent="0.25">
      <c r="A258" s="137"/>
      <c r="B258" s="137"/>
      <c r="C258" s="137"/>
      <c r="D258" s="137"/>
      <c r="E258" s="137"/>
      <c r="F258" s="137"/>
      <c r="G258" s="137"/>
    </row>
    <row r="259" spans="1:7" x14ac:dyDescent="0.25">
      <c r="A259" s="137"/>
      <c r="B259" s="137"/>
      <c r="C259" s="137"/>
      <c r="D259" s="137"/>
      <c r="E259" s="137"/>
      <c r="F259" s="137"/>
      <c r="G259" s="137"/>
    </row>
    <row r="260" spans="1:7" x14ac:dyDescent="0.25">
      <c r="A260" s="137"/>
      <c r="B260" s="137"/>
      <c r="C260" s="137"/>
      <c r="D260" s="137"/>
      <c r="E260" s="137"/>
      <c r="F260" s="137"/>
      <c r="G260" s="137"/>
    </row>
    <row r="261" spans="1:7" x14ac:dyDescent="0.25">
      <c r="A261" s="137"/>
      <c r="B261" s="137"/>
      <c r="C261" s="137"/>
      <c r="D261" s="137"/>
      <c r="E261" s="137"/>
      <c r="F261" s="137"/>
      <c r="G261" s="137"/>
    </row>
    <row r="262" spans="1:7" x14ac:dyDescent="0.25">
      <c r="A262" s="137"/>
      <c r="B262" s="137"/>
      <c r="C262" s="137"/>
      <c r="D262" s="137"/>
      <c r="E262" s="137"/>
      <c r="F262" s="137"/>
      <c r="G262" s="137"/>
    </row>
    <row r="263" spans="1:7" x14ac:dyDescent="0.25">
      <c r="A263" s="137"/>
      <c r="B263" s="137"/>
      <c r="C263" s="137"/>
      <c r="D263" s="137"/>
      <c r="E263" s="137"/>
      <c r="F263" s="137"/>
      <c r="G263" s="137"/>
    </row>
    <row r="264" spans="1:7" x14ac:dyDescent="0.25">
      <c r="A264" s="137"/>
      <c r="B264" s="137"/>
      <c r="C264" s="137"/>
      <c r="D264" s="137"/>
      <c r="E264" s="137"/>
      <c r="F264" s="137"/>
      <c r="G264" s="137"/>
    </row>
    <row r="265" spans="1:7" x14ac:dyDescent="0.25">
      <c r="A265" s="137"/>
      <c r="B265" s="137"/>
      <c r="C265" s="137"/>
      <c r="D265" s="137"/>
      <c r="E265" s="137"/>
      <c r="F265" s="137"/>
      <c r="G265" s="137"/>
    </row>
    <row r="266" spans="1:7" x14ac:dyDescent="0.25">
      <c r="A266" s="137"/>
      <c r="B266" s="137"/>
      <c r="C266" s="137"/>
      <c r="D266" s="137"/>
      <c r="E266" s="137"/>
      <c r="F266" s="137"/>
      <c r="G266" s="137"/>
    </row>
    <row r="267" spans="1:7" x14ac:dyDescent="0.25">
      <c r="A267" s="137"/>
      <c r="B267" s="137"/>
      <c r="C267" s="137"/>
      <c r="D267" s="137"/>
      <c r="E267" s="137"/>
      <c r="F267" s="137"/>
      <c r="G267" s="137"/>
    </row>
    <row r="268" spans="1:7" x14ac:dyDescent="0.25">
      <c r="A268" s="137"/>
      <c r="B268" s="137"/>
      <c r="C268" s="137"/>
      <c r="D268" s="137"/>
      <c r="E268" s="137"/>
      <c r="F268" s="137"/>
      <c r="G268" s="137"/>
    </row>
    <row r="269" spans="1:7" x14ac:dyDescent="0.25">
      <c r="A269" s="137"/>
      <c r="B269" s="137"/>
      <c r="C269" s="137"/>
      <c r="D269" s="137"/>
      <c r="E269" s="137"/>
      <c r="F269" s="137"/>
      <c r="G269" s="137"/>
    </row>
    <row r="270" spans="1:7" x14ac:dyDescent="0.25">
      <c r="A270" s="137"/>
      <c r="B270" s="137"/>
      <c r="C270" s="137"/>
      <c r="D270" s="137"/>
      <c r="E270" s="137"/>
      <c r="F270" s="137"/>
      <c r="G270" s="137"/>
    </row>
    <row r="271" spans="1:7" x14ac:dyDescent="0.25">
      <c r="A271" s="137"/>
      <c r="B271" s="137"/>
      <c r="C271" s="137"/>
      <c r="D271" s="137"/>
      <c r="E271" s="137"/>
      <c r="F271" s="137"/>
      <c r="G271" s="137"/>
    </row>
    <row r="272" spans="1:7" x14ac:dyDescent="0.25">
      <c r="A272" s="137"/>
      <c r="B272" s="137"/>
      <c r="C272" s="137"/>
      <c r="D272" s="137"/>
      <c r="E272" s="137"/>
      <c r="F272" s="137"/>
      <c r="G272" s="137"/>
    </row>
    <row r="273" spans="1:7" x14ac:dyDescent="0.25">
      <c r="A273" s="137"/>
      <c r="B273" s="137"/>
      <c r="C273" s="137"/>
      <c r="D273" s="137"/>
      <c r="E273" s="137"/>
      <c r="F273" s="137"/>
      <c r="G273" s="137"/>
    </row>
    <row r="274" spans="1:7" x14ac:dyDescent="0.25">
      <c r="A274" s="137"/>
      <c r="B274" s="137"/>
      <c r="C274" s="137"/>
      <c r="D274" s="137"/>
      <c r="E274" s="137"/>
      <c r="F274" s="137"/>
      <c r="G274" s="137"/>
    </row>
    <row r="275" spans="1:7" x14ac:dyDescent="0.25">
      <c r="A275" s="137"/>
      <c r="B275" s="137"/>
      <c r="C275" s="137"/>
      <c r="D275" s="137"/>
      <c r="E275" s="137"/>
      <c r="F275" s="137"/>
      <c r="G275" s="137"/>
    </row>
    <row r="276" spans="1:7" x14ac:dyDescent="0.25">
      <c r="A276" s="137"/>
      <c r="B276" s="137"/>
      <c r="C276" s="137"/>
      <c r="D276" s="137"/>
      <c r="E276" s="137"/>
      <c r="F276" s="137"/>
      <c r="G276" s="137"/>
    </row>
    <row r="277" spans="1:7" x14ac:dyDescent="0.25">
      <c r="A277" s="137"/>
      <c r="B277" s="137"/>
      <c r="C277" s="137"/>
      <c r="D277" s="137"/>
      <c r="E277" s="137"/>
      <c r="F277" s="137"/>
      <c r="G277" s="137"/>
    </row>
    <row r="278" spans="1:7" x14ac:dyDescent="0.25">
      <c r="A278" s="137"/>
      <c r="B278" s="137"/>
      <c r="C278" s="137"/>
      <c r="D278" s="137"/>
      <c r="E278" s="137"/>
      <c r="F278" s="137"/>
      <c r="G278" s="137"/>
    </row>
    <row r="279" spans="1:7" x14ac:dyDescent="0.25">
      <c r="A279" s="137"/>
      <c r="B279" s="137"/>
      <c r="C279" s="137"/>
      <c r="D279" s="137"/>
      <c r="E279" s="137"/>
      <c r="F279" s="137"/>
      <c r="G279" s="137"/>
    </row>
    <row r="280" spans="1:7" x14ac:dyDescent="0.25">
      <c r="A280" s="137"/>
      <c r="B280" s="137"/>
      <c r="C280" s="137"/>
      <c r="D280" s="137"/>
      <c r="E280" s="137"/>
      <c r="F280" s="137"/>
      <c r="G280" s="137"/>
    </row>
    <row r="281" spans="1:7" x14ac:dyDescent="0.25">
      <c r="A281" s="137"/>
      <c r="B281" s="137"/>
      <c r="C281" s="137"/>
      <c r="D281" s="137"/>
      <c r="E281" s="137"/>
      <c r="F281" s="137"/>
      <c r="G281" s="137"/>
    </row>
    <row r="282" spans="1:7" x14ac:dyDescent="0.25">
      <c r="A282" s="137"/>
      <c r="B282" s="137"/>
      <c r="C282" s="137"/>
      <c r="D282" s="137"/>
      <c r="E282" s="137"/>
      <c r="F282" s="137"/>
      <c r="G282" s="137"/>
    </row>
    <row r="283" spans="1:7" x14ac:dyDescent="0.25">
      <c r="A283" s="137"/>
      <c r="B283" s="137"/>
      <c r="C283" s="137"/>
      <c r="D283" s="137"/>
      <c r="E283" s="137"/>
      <c r="F283" s="137"/>
      <c r="G283" s="137"/>
    </row>
    <row r="284" spans="1:7" x14ac:dyDescent="0.25">
      <c r="A284" s="137"/>
      <c r="B284" s="137"/>
      <c r="C284" s="137"/>
      <c r="D284" s="137"/>
      <c r="E284" s="137"/>
      <c r="F284" s="137"/>
      <c r="G284" s="137"/>
    </row>
    <row r="285" spans="1:7" x14ac:dyDescent="0.25">
      <c r="A285" s="137"/>
      <c r="B285" s="137"/>
      <c r="C285" s="137"/>
      <c r="D285" s="137"/>
      <c r="E285" s="137"/>
      <c r="F285" s="137"/>
      <c r="G285" s="137"/>
    </row>
    <row r="286" spans="1:7" x14ac:dyDescent="0.25">
      <c r="A286" s="137"/>
      <c r="B286" s="137"/>
      <c r="C286" s="137"/>
      <c r="D286" s="137"/>
      <c r="E286" s="137"/>
      <c r="F286" s="137"/>
      <c r="G286" s="137"/>
    </row>
    <row r="287" spans="1:7" x14ac:dyDescent="0.25">
      <c r="A287" s="137"/>
      <c r="B287" s="137"/>
      <c r="C287" s="137"/>
      <c r="D287" s="137"/>
      <c r="E287" s="137"/>
      <c r="F287" s="137"/>
      <c r="G287" s="137"/>
    </row>
    <row r="288" spans="1:7" x14ac:dyDescent="0.25">
      <c r="A288" s="137"/>
      <c r="B288" s="137"/>
      <c r="C288" s="137"/>
      <c r="D288" s="137"/>
      <c r="E288" s="137"/>
      <c r="F288" s="137"/>
      <c r="G288" s="137"/>
    </row>
    <row r="289" spans="1:7" x14ac:dyDescent="0.25">
      <c r="A289" s="137"/>
      <c r="B289" s="137"/>
      <c r="C289" s="137"/>
      <c r="D289" s="137"/>
      <c r="E289" s="137"/>
      <c r="F289" s="137"/>
      <c r="G289" s="137"/>
    </row>
    <row r="290" spans="1:7" x14ac:dyDescent="0.25">
      <c r="A290" s="137"/>
      <c r="B290" s="137"/>
      <c r="C290" s="137"/>
      <c r="D290" s="137"/>
      <c r="E290" s="137"/>
      <c r="F290" s="137"/>
      <c r="G290" s="137"/>
    </row>
    <row r="291" spans="1:7" x14ac:dyDescent="0.25">
      <c r="A291" s="137"/>
      <c r="B291" s="137"/>
      <c r="C291" s="137"/>
      <c r="D291" s="137"/>
      <c r="E291" s="137"/>
      <c r="F291" s="137"/>
      <c r="G291" s="137"/>
    </row>
    <row r="292" spans="1:7" x14ac:dyDescent="0.25">
      <c r="A292" s="137"/>
      <c r="B292" s="137"/>
      <c r="C292" s="137"/>
      <c r="D292" s="137"/>
      <c r="E292" s="137"/>
      <c r="F292" s="137"/>
      <c r="G292" s="137"/>
    </row>
    <row r="293" spans="1:7" x14ac:dyDescent="0.25">
      <c r="A293" s="137"/>
      <c r="B293" s="137"/>
      <c r="C293" s="137"/>
      <c r="D293" s="137"/>
      <c r="E293" s="137"/>
      <c r="F293" s="137"/>
      <c r="G293" s="137"/>
    </row>
    <row r="294" spans="1:7" x14ac:dyDescent="0.25">
      <c r="A294" s="137"/>
      <c r="B294" s="137"/>
      <c r="C294" s="137"/>
      <c r="D294" s="137"/>
      <c r="E294" s="137"/>
      <c r="F294" s="137"/>
      <c r="G294" s="137"/>
    </row>
    <row r="295" spans="1:7" x14ac:dyDescent="0.25">
      <c r="A295" s="137"/>
      <c r="B295" s="137"/>
      <c r="C295" s="137"/>
      <c r="D295" s="137"/>
      <c r="E295" s="137"/>
      <c r="F295" s="137"/>
      <c r="G295" s="137"/>
    </row>
    <row r="296" spans="1:7" x14ac:dyDescent="0.25">
      <c r="A296" s="137"/>
      <c r="B296" s="137"/>
      <c r="C296" s="137"/>
      <c r="D296" s="137"/>
      <c r="E296" s="137"/>
      <c r="F296" s="137"/>
      <c r="G296" s="137"/>
    </row>
    <row r="297" spans="1:7" x14ac:dyDescent="0.25">
      <c r="A297" s="137"/>
      <c r="B297" s="137"/>
      <c r="C297" s="137"/>
      <c r="D297" s="137"/>
      <c r="E297" s="137"/>
      <c r="F297" s="137"/>
      <c r="G297" s="137"/>
    </row>
    <row r="298" spans="1:7" x14ac:dyDescent="0.25">
      <c r="A298" s="137"/>
      <c r="B298" s="137"/>
      <c r="C298" s="137"/>
      <c r="D298" s="137"/>
      <c r="E298" s="137"/>
      <c r="F298" s="137"/>
      <c r="G298" s="137"/>
    </row>
    <row r="299" spans="1:7" x14ac:dyDescent="0.25">
      <c r="A299" s="137"/>
      <c r="B299" s="137"/>
      <c r="C299" s="137"/>
      <c r="D299" s="137"/>
      <c r="E299" s="137"/>
      <c r="F299" s="137"/>
      <c r="G299" s="137"/>
    </row>
    <row r="300" spans="1:7" x14ac:dyDescent="0.25">
      <c r="A300" s="137"/>
      <c r="B300" s="137"/>
      <c r="C300" s="137"/>
      <c r="D300" s="137"/>
      <c r="E300" s="137"/>
      <c r="F300" s="137"/>
      <c r="G300" s="137"/>
    </row>
    <row r="301" spans="1:7" x14ac:dyDescent="0.25">
      <c r="A301" s="137"/>
      <c r="B301" s="137"/>
      <c r="C301" s="137"/>
      <c r="D301" s="137"/>
      <c r="E301" s="137"/>
      <c r="F301" s="137"/>
      <c r="G301" s="137"/>
    </row>
    <row r="302" spans="1:7" x14ac:dyDescent="0.25">
      <c r="A302" s="137"/>
      <c r="B302" s="137"/>
      <c r="C302" s="137"/>
      <c r="D302" s="137"/>
      <c r="E302" s="137"/>
      <c r="F302" s="137"/>
      <c r="G302" s="137"/>
    </row>
    <row r="303" spans="1:7" x14ac:dyDescent="0.25">
      <c r="A303" s="137"/>
      <c r="B303" s="137"/>
      <c r="C303" s="137"/>
      <c r="D303" s="137"/>
      <c r="E303" s="137"/>
      <c r="F303" s="137"/>
      <c r="G303" s="137"/>
    </row>
    <row r="304" spans="1:7" x14ac:dyDescent="0.25">
      <c r="A304" s="137"/>
      <c r="B304" s="137"/>
      <c r="C304" s="137"/>
      <c r="D304" s="137"/>
      <c r="E304" s="137"/>
      <c r="F304" s="137"/>
      <c r="G304" s="137"/>
    </row>
    <row r="305" spans="1:7" x14ac:dyDescent="0.25">
      <c r="A305" s="137"/>
      <c r="B305" s="137"/>
      <c r="C305" s="137"/>
      <c r="D305" s="137"/>
      <c r="E305" s="137"/>
      <c r="F305" s="137"/>
      <c r="G305" s="137"/>
    </row>
    <row r="306" spans="1:7" x14ac:dyDescent="0.25">
      <c r="A306" s="137"/>
      <c r="B306" s="137"/>
      <c r="C306" s="137"/>
      <c r="D306" s="137"/>
      <c r="E306" s="137"/>
      <c r="F306" s="137"/>
      <c r="G306" s="137"/>
    </row>
    <row r="307" spans="1:7" x14ac:dyDescent="0.25">
      <c r="A307" s="137"/>
      <c r="B307" s="137"/>
      <c r="C307" s="137"/>
      <c r="D307" s="137"/>
      <c r="E307" s="137"/>
      <c r="F307" s="137"/>
      <c r="G307" s="137"/>
    </row>
    <row r="308" spans="1:7" x14ac:dyDescent="0.25">
      <c r="A308" s="137"/>
      <c r="B308" s="137"/>
      <c r="C308" s="137"/>
      <c r="D308" s="137"/>
      <c r="E308" s="137"/>
      <c r="F308" s="137"/>
      <c r="G308" s="137"/>
    </row>
    <row r="309" spans="1:7" x14ac:dyDescent="0.25">
      <c r="A309" s="137"/>
      <c r="B309" s="137"/>
      <c r="C309" s="137"/>
      <c r="D309" s="137"/>
      <c r="E309" s="137"/>
      <c r="F309" s="137"/>
      <c r="G309" s="137"/>
    </row>
    <row r="310" spans="1:7" x14ac:dyDescent="0.25">
      <c r="A310" s="137"/>
      <c r="B310" s="137"/>
      <c r="C310" s="137"/>
      <c r="D310" s="137"/>
      <c r="E310" s="137"/>
      <c r="F310" s="137"/>
      <c r="G310" s="137"/>
    </row>
    <row r="311" spans="1:7" x14ac:dyDescent="0.25">
      <c r="A311" s="137"/>
      <c r="B311" s="137"/>
      <c r="C311" s="137"/>
      <c r="D311" s="137"/>
      <c r="E311" s="137"/>
      <c r="F311" s="137"/>
      <c r="G311" s="137"/>
    </row>
    <row r="312" spans="1:7" x14ac:dyDescent="0.25">
      <c r="A312" s="137"/>
      <c r="B312" s="137"/>
      <c r="C312" s="137"/>
      <c r="D312" s="137"/>
      <c r="E312" s="137"/>
      <c r="F312" s="137"/>
      <c r="G312" s="137"/>
    </row>
    <row r="313" spans="1:7" x14ac:dyDescent="0.25">
      <c r="A313" s="137"/>
      <c r="B313" s="137"/>
      <c r="C313" s="137"/>
      <c r="D313" s="137"/>
      <c r="E313" s="137"/>
      <c r="F313" s="137"/>
      <c r="G313" s="137"/>
    </row>
    <row r="314" spans="1:7" x14ac:dyDescent="0.25">
      <c r="A314" s="137"/>
      <c r="B314" s="137"/>
      <c r="C314" s="137"/>
      <c r="D314" s="137"/>
      <c r="E314" s="137"/>
      <c r="F314" s="137"/>
      <c r="G314" s="137"/>
    </row>
    <row r="315" spans="1:7" x14ac:dyDescent="0.25">
      <c r="A315" s="137"/>
      <c r="B315" s="137"/>
      <c r="C315" s="137"/>
      <c r="D315" s="137"/>
      <c r="E315" s="137"/>
      <c r="F315" s="137"/>
      <c r="G315" s="137"/>
    </row>
    <row r="316" spans="1:7" x14ac:dyDescent="0.25">
      <c r="A316" s="137"/>
      <c r="B316" s="137"/>
      <c r="C316" s="137"/>
      <c r="D316" s="137"/>
      <c r="E316" s="137"/>
      <c r="F316" s="137"/>
      <c r="G316" s="137"/>
    </row>
    <row r="317" spans="1:7" x14ac:dyDescent="0.25">
      <c r="A317" s="137"/>
      <c r="B317" s="137"/>
      <c r="C317" s="137"/>
      <c r="D317" s="137"/>
      <c r="E317" s="137"/>
      <c r="F317" s="137"/>
      <c r="G317" s="137"/>
    </row>
    <row r="318" spans="1:7" x14ac:dyDescent="0.25">
      <c r="A318" s="137"/>
      <c r="B318" s="137"/>
      <c r="C318" s="137"/>
      <c r="D318" s="137"/>
      <c r="E318" s="137"/>
      <c r="F318" s="137"/>
      <c r="G318" s="137"/>
    </row>
    <row r="319" spans="1:7" x14ac:dyDescent="0.25">
      <c r="A319" s="137"/>
      <c r="B319" s="137"/>
      <c r="C319" s="137"/>
      <c r="D319" s="137"/>
      <c r="E319" s="137"/>
      <c r="F319" s="137"/>
      <c r="G319" s="137"/>
    </row>
    <row r="320" spans="1:7" x14ac:dyDescent="0.25">
      <c r="A320" s="137"/>
      <c r="B320" s="137"/>
      <c r="C320" s="137"/>
      <c r="D320" s="137"/>
      <c r="E320" s="137"/>
      <c r="F320" s="137"/>
      <c r="G320" s="137"/>
    </row>
    <row r="321" spans="1:7" x14ac:dyDescent="0.25">
      <c r="A321" s="137"/>
      <c r="B321" s="137"/>
      <c r="C321" s="137"/>
      <c r="D321" s="137"/>
      <c r="E321" s="137"/>
      <c r="F321" s="137"/>
      <c r="G321" s="137"/>
    </row>
    <row r="322" spans="1:7" x14ac:dyDescent="0.25">
      <c r="A322" s="137"/>
      <c r="B322" s="137"/>
      <c r="C322" s="137"/>
      <c r="D322" s="137"/>
      <c r="E322" s="137"/>
      <c r="F322" s="137"/>
      <c r="G322" s="137"/>
    </row>
    <row r="323" spans="1:7" x14ac:dyDescent="0.25">
      <c r="A323" s="137"/>
      <c r="B323" s="137"/>
      <c r="C323" s="137"/>
      <c r="D323" s="137"/>
      <c r="E323" s="137"/>
      <c r="F323" s="137"/>
      <c r="G323" s="137"/>
    </row>
    <row r="324" spans="1:7" x14ac:dyDescent="0.25">
      <c r="A324" s="137"/>
      <c r="B324" s="137"/>
      <c r="C324" s="137"/>
      <c r="D324" s="137"/>
      <c r="E324" s="137"/>
      <c r="F324" s="137"/>
      <c r="G324" s="137"/>
    </row>
    <row r="325" spans="1:7" x14ac:dyDescent="0.25">
      <c r="A325" s="137"/>
      <c r="B325" s="137"/>
      <c r="C325" s="137"/>
      <c r="D325" s="137"/>
      <c r="E325" s="137"/>
      <c r="F325" s="137"/>
      <c r="G325" s="137"/>
    </row>
    <row r="326" spans="1:7" x14ac:dyDescent="0.25">
      <c r="A326" s="137"/>
      <c r="B326" s="137"/>
      <c r="C326" s="137"/>
      <c r="D326" s="137"/>
      <c r="E326" s="137"/>
      <c r="F326" s="137"/>
      <c r="G326" s="137"/>
    </row>
    <row r="327" spans="1:7" x14ac:dyDescent="0.25">
      <c r="A327" s="137"/>
      <c r="B327" s="137"/>
      <c r="C327" s="137"/>
      <c r="D327" s="137"/>
      <c r="E327" s="137"/>
      <c r="F327" s="137"/>
      <c r="G327" s="137"/>
    </row>
    <row r="328" spans="1:7" x14ac:dyDescent="0.25">
      <c r="A328" s="137"/>
      <c r="B328" s="137"/>
      <c r="C328" s="137"/>
      <c r="D328" s="137"/>
      <c r="E328" s="137"/>
      <c r="F328" s="137"/>
      <c r="G328" s="137"/>
    </row>
    <row r="329" spans="1:7" x14ac:dyDescent="0.25">
      <c r="A329" s="137"/>
      <c r="B329" s="137"/>
      <c r="C329" s="137"/>
      <c r="D329" s="137"/>
      <c r="E329" s="137"/>
      <c r="F329" s="137"/>
      <c r="G329" s="137"/>
    </row>
    <row r="330" spans="1:7" x14ac:dyDescent="0.25">
      <c r="A330" s="137"/>
      <c r="B330" s="137"/>
      <c r="C330" s="137"/>
      <c r="D330" s="137"/>
      <c r="E330" s="137"/>
      <c r="F330" s="137"/>
      <c r="G330" s="137"/>
    </row>
    <row r="331" spans="1:7" x14ac:dyDescent="0.25">
      <c r="A331" s="137"/>
      <c r="B331" s="137"/>
      <c r="C331" s="137"/>
      <c r="D331" s="137"/>
      <c r="E331" s="137"/>
      <c r="F331" s="137"/>
      <c r="G331" s="137"/>
    </row>
    <row r="332" spans="1:7" x14ac:dyDescent="0.25">
      <c r="A332" s="137"/>
      <c r="B332" s="137"/>
      <c r="C332" s="137"/>
      <c r="D332" s="137"/>
      <c r="E332" s="137"/>
      <c r="F332" s="137"/>
      <c r="G332" s="137"/>
    </row>
    <row r="333" spans="1:7" x14ac:dyDescent="0.25">
      <c r="A333" s="137"/>
      <c r="B333" s="137"/>
      <c r="C333" s="137"/>
      <c r="D333" s="137"/>
      <c r="E333" s="137"/>
      <c r="F333" s="137"/>
      <c r="G333" s="137"/>
    </row>
    <row r="334" spans="1:7" x14ac:dyDescent="0.25">
      <c r="A334" s="137"/>
      <c r="B334" s="137"/>
      <c r="C334" s="137"/>
      <c r="D334" s="137"/>
      <c r="E334" s="137"/>
      <c r="F334" s="137"/>
      <c r="G334" s="137"/>
    </row>
    <row r="335" spans="1:7" x14ac:dyDescent="0.25">
      <c r="A335" s="137"/>
      <c r="B335" s="137"/>
      <c r="C335" s="137"/>
      <c r="D335" s="137"/>
      <c r="E335" s="137"/>
      <c r="F335" s="137"/>
      <c r="G335" s="137"/>
    </row>
    <row r="336" spans="1:7" x14ac:dyDescent="0.25">
      <c r="A336" s="137"/>
      <c r="B336" s="137"/>
      <c r="C336" s="137"/>
      <c r="D336" s="137"/>
      <c r="E336" s="137"/>
      <c r="F336" s="137"/>
      <c r="G336" s="137"/>
    </row>
    <row r="337" spans="1:7" x14ac:dyDescent="0.25">
      <c r="A337" s="137"/>
      <c r="B337" s="137"/>
      <c r="C337" s="137"/>
      <c r="D337" s="137"/>
      <c r="E337" s="137"/>
      <c r="F337" s="137"/>
      <c r="G337" s="137"/>
    </row>
    <row r="338" spans="1:7" x14ac:dyDescent="0.25">
      <c r="A338" s="137"/>
      <c r="B338" s="137"/>
      <c r="C338" s="137"/>
      <c r="D338" s="137"/>
      <c r="E338" s="137"/>
      <c r="F338" s="137"/>
      <c r="G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7" customFormat="1" ht="18.75" customHeight="1" x14ac:dyDescent="0.2">
      <c r="A1" s="124"/>
      <c r="S1" s="125" t="s">
        <v>70</v>
      </c>
    </row>
    <row r="2" spans="1:28" s="7" customFormat="1" ht="18.75" customHeight="1" x14ac:dyDescent="0.3">
      <c r="A2" s="124"/>
      <c r="S2" s="126" t="s">
        <v>11</v>
      </c>
    </row>
    <row r="3" spans="1:28" s="7" customFormat="1" ht="18.75" x14ac:dyDescent="0.3">
      <c r="S3" s="126" t="s">
        <v>69</v>
      </c>
    </row>
    <row r="4" spans="1:28" s="7"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x14ac:dyDescent="0.2">
      <c r="A5" s="127"/>
    </row>
    <row r="6" spans="1:28" s="7" customFormat="1" ht="18.75" x14ac:dyDescent="0.2">
      <c r="A6" s="261" t="s">
        <v>10</v>
      </c>
      <c r="B6" s="261"/>
      <c r="C6" s="261"/>
      <c r="D6" s="261"/>
      <c r="E6" s="261"/>
      <c r="F6" s="261"/>
      <c r="G6" s="261"/>
      <c r="H6" s="261"/>
      <c r="I6" s="261"/>
      <c r="J6" s="261"/>
      <c r="K6" s="261"/>
      <c r="L6" s="261"/>
      <c r="M6" s="261"/>
      <c r="N6" s="261"/>
      <c r="O6" s="261"/>
      <c r="P6" s="261"/>
      <c r="Q6" s="261"/>
      <c r="R6" s="261"/>
      <c r="S6" s="261"/>
      <c r="T6" s="128"/>
      <c r="U6" s="128"/>
      <c r="V6" s="128"/>
      <c r="W6" s="128"/>
      <c r="X6" s="128"/>
      <c r="Y6" s="128"/>
      <c r="Z6" s="128"/>
      <c r="AA6" s="128"/>
      <c r="AB6" s="128"/>
    </row>
    <row r="7" spans="1:28" s="7" customFormat="1" ht="18.75" x14ac:dyDescent="0.2">
      <c r="A7" s="261"/>
      <c r="B7" s="261"/>
      <c r="C7" s="261"/>
      <c r="D7" s="261"/>
      <c r="E7" s="261"/>
      <c r="F7" s="261"/>
      <c r="G7" s="261"/>
      <c r="H7" s="261"/>
      <c r="I7" s="261"/>
      <c r="J7" s="261"/>
      <c r="K7" s="261"/>
      <c r="L7" s="261"/>
      <c r="M7" s="261"/>
      <c r="N7" s="261"/>
      <c r="O7" s="261"/>
      <c r="P7" s="261"/>
      <c r="Q7" s="261"/>
      <c r="R7" s="261"/>
      <c r="S7" s="261"/>
      <c r="T7" s="128"/>
      <c r="U7" s="128"/>
      <c r="V7" s="128"/>
      <c r="W7" s="128"/>
      <c r="X7" s="128"/>
      <c r="Y7" s="128"/>
      <c r="Z7" s="128"/>
      <c r="AA7" s="128"/>
      <c r="AB7" s="128"/>
    </row>
    <row r="8" spans="1:28" s="7"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8"/>
      <c r="U8" s="128"/>
      <c r="V8" s="128"/>
      <c r="W8" s="128"/>
      <c r="X8" s="128"/>
      <c r="Y8" s="128"/>
      <c r="Z8" s="128"/>
      <c r="AA8" s="128"/>
      <c r="AB8" s="128"/>
    </row>
    <row r="9" spans="1:28" s="7" customFormat="1" ht="18.75" x14ac:dyDescent="0.2">
      <c r="A9" s="258" t="s">
        <v>9</v>
      </c>
      <c r="B9" s="258"/>
      <c r="C9" s="258"/>
      <c r="D9" s="258"/>
      <c r="E9" s="258"/>
      <c r="F9" s="258"/>
      <c r="G9" s="258"/>
      <c r="H9" s="258"/>
      <c r="I9" s="258"/>
      <c r="J9" s="258"/>
      <c r="K9" s="258"/>
      <c r="L9" s="258"/>
      <c r="M9" s="258"/>
      <c r="N9" s="258"/>
      <c r="O9" s="258"/>
      <c r="P9" s="258"/>
      <c r="Q9" s="258"/>
      <c r="R9" s="258"/>
      <c r="S9" s="258"/>
      <c r="T9" s="128"/>
      <c r="U9" s="128"/>
      <c r="V9" s="128"/>
      <c r="W9" s="128"/>
      <c r="X9" s="128"/>
      <c r="Y9" s="128"/>
      <c r="Z9" s="128"/>
      <c r="AA9" s="128"/>
      <c r="AB9" s="128"/>
    </row>
    <row r="10" spans="1:28" s="7" customFormat="1" ht="18.75" x14ac:dyDescent="0.2">
      <c r="A10" s="261"/>
      <c r="B10" s="261"/>
      <c r="C10" s="261"/>
      <c r="D10" s="261"/>
      <c r="E10" s="261"/>
      <c r="F10" s="261"/>
      <c r="G10" s="261"/>
      <c r="H10" s="261"/>
      <c r="I10" s="261"/>
      <c r="J10" s="261"/>
      <c r="K10" s="261"/>
      <c r="L10" s="261"/>
      <c r="M10" s="261"/>
      <c r="N10" s="261"/>
      <c r="O10" s="261"/>
      <c r="P10" s="261"/>
      <c r="Q10" s="261"/>
      <c r="R10" s="261"/>
      <c r="S10" s="261"/>
      <c r="T10" s="128"/>
      <c r="U10" s="128"/>
      <c r="V10" s="128"/>
      <c r="W10" s="128"/>
      <c r="X10" s="128"/>
      <c r="Y10" s="128"/>
      <c r="Z10" s="128"/>
      <c r="AA10" s="128"/>
      <c r="AB10" s="128"/>
    </row>
    <row r="11" spans="1:28" s="7" customFormat="1" ht="18.75" x14ac:dyDescent="0.2">
      <c r="A11" s="267" t="str">
        <f>'1. паспорт местоположение'!A12:C12</f>
        <v>M_TP1600.PR.0103</v>
      </c>
      <c r="B11" s="267"/>
      <c r="C11" s="267"/>
      <c r="D11" s="267"/>
      <c r="E11" s="267"/>
      <c r="F11" s="267"/>
      <c r="G11" s="267"/>
      <c r="H11" s="267"/>
      <c r="I11" s="267"/>
      <c r="J11" s="267"/>
      <c r="K11" s="267"/>
      <c r="L11" s="267"/>
      <c r="M11" s="267"/>
      <c r="N11" s="267"/>
      <c r="O11" s="267"/>
      <c r="P11" s="267"/>
      <c r="Q11" s="267"/>
      <c r="R11" s="267"/>
      <c r="S11" s="267"/>
      <c r="T11" s="128"/>
      <c r="U11" s="128"/>
      <c r="V11" s="128"/>
      <c r="W11" s="128"/>
      <c r="X11" s="128"/>
      <c r="Y11" s="128"/>
      <c r="Z11" s="128"/>
      <c r="AA11" s="128"/>
      <c r="AB11" s="128"/>
    </row>
    <row r="12" spans="1:28" s="7"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8"/>
      <c r="U12" s="128"/>
      <c r="V12" s="128"/>
      <c r="W12" s="128"/>
      <c r="X12" s="128"/>
      <c r="Y12" s="128"/>
      <c r="Z12" s="128"/>
      <c r="AA12" s="128"/>
      <c r="AB12" s="128"/>
    </row>
    <row r="13" spans="1:28" s="131"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6"/>
      <c r="U13" s="106"/>
      <c r="V13" s="106"/>
      <c r="W13" s="106"/>
      <c r="X13" s="106"/>
      <c r="Y13" s="106"/>
      <c r="Z13" s="106"/>
      <c r="AA13" s="106"/>
      <c r="AB13" s="106"/>
    </row>
    <row r="14" spans="1:28" s="132" customFormat="1" ht="74.25" customHeight="1" x14ac:dyDescent="0.2">
      <c r="A14" s="264" t="str">
        <f>'1. паспорт местоположение'!A15:C15</f>
        <v>Организация канала связи с установкой устройств ШПД  на ПС 110 кВ Бахиловская  и ПС 110 кВ Северо-Хохряковская</v>
      </c>
      <c r="B14" s="264"/>
      <c r="C14" s="264"/>
      <c r="D14" s="264"/>
      <c r="E14" s="264"/>
      <c r="F14" s="264"/>
      <c r="G14" s="264"/>
      <c r="H14" s="264"/>
      <c r="I14" s="264"/>
      <c r="J14" s="264"/>
      <c r="K14" s="264"/>
      <c r="L14" s="264"/>
      <c r="M14" s="264"/>
      <c r="N14" s="264"/>
      <c r="O14" s="264"/>
      <c r="P14" s="264"/>
      <c r="Q14" s="264"/>
      <c r="R14" s="264"/>
      <c r="S14" s="264"/>
      <c r="T14" s="97"/>
      <c r="U14" s="97"/>
      <c r="V14" s="97"/>
      <c r="W14" s="97"/>
      <c r="X14" s="97"/>
      <c r="Y14" s="97"/>
      <c r="Z14" s="97"/>
      <c r="AA14" s="97"/>
      <c r="AB14" s="97"/>
    </row>
    <row r="15" spans="1:28" s="132"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0"/>
      <c r="U15" s="130"/>
      <c r="V15" s="130"/>
      <c r="W15" s="130"/>
      <c r="X15" s="130"/>
      <c r="Y15" s="130"/>
      <c r="Z15" s="130"/>
      <c r="AA15" s="130"/>
      <c r="AB15" s="130"/>
    </row>
    <row r="16" spans="1:28" s="13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3"/>
      <c r="U16" s="133"/>
      <c r="V16" s="133"/>
      <c r="W16" s="133"/>
      <c r="X16" s="133"/>
      <c r="Y16" s="133"/>
    </row>
    <row r="17" spans="1:28" s="132" customFormat="1" ht="45.75" customHeight="1" x14ac:dyDescent="0.2">
      <c r="A17" s="259" t="s">
        <v>492</v>
      </c>
      <c r="B17" s="259"/>
      <c r="C17" s="259"/>
      <c r="D17" s="259"/>
      <c r="E17" s="259"/>
      <c r="F17" s="259"/>
      <c r="G17" s="259"/>
      <c r="H17" s="259"/>
      <c r="I17" s="259"/>
      <c r="J17" s="259"/>
      <c r="K17" s="259"/>
      <c r="L17" s="259"/>
      <c r="M17" s="259"/>
      <c r="N17" s="259"/>
      <c r="O17" s="259"/>
      <c r="P17" s="259"/>
      <c r="Q17" s="259"/>
      <c r="R17" s="259"/>
      <c r="S17" s="259"/>
      <c r="T17" s="134"/>
      <c r="U17" s="134"/>
      <c r="V17" s="134"/>
      <c r="W17" s="134"/>
      <c r="X17" s="134"/>
      <c r="Y17" s="134"/>
      <c r="Z17" s="134"/>
      <c r="AA17" s="134"/>
      <c r="AB17" s="134"/>
    </row>
    <row r="18" spans="1:28" s="13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3"/>
      <c r="U18" s="133"/>
      <c r="V18" s="133"/>
      <c r="W18" s="133"/>
      <c r="X18" s="133"/>
      <c r="Y18" s="133"/>
    </row>
    <row r="19" spans="1:28" s="132" customFormat="1" ht="54" customHeight="1" x14ac:dyDescent="0.2">
      <c r="A19" s="269" t="s">
        <v>6</v>
      </c>
      <c r="B19" s="269" t="s">
        <v>101</v>
      </c>
      <c r="C19" s="270" t="s">
        <v>391</v>
      </c>
      <c r="D19" s="269" t="s">
        <v>390</v>
      </c>
      <c r="E19" s="269" t="s">
        <v>100</v>
      </c>
      <c r="F19" s="269" t="s">
        <v>99</v>
      </c>
      <c r="G19" s="269" t="s">
        <v>386</v>
      </c>
      <c r="H19" s="269" t="s">
        <v>98</v>
      </c>
      <c r="I19" s="269" t="s">
        <v>97</v>
      </c>
      <c r="J19" s="269" t="s">
        <v>96</v>
      </c>
      <c r="K19" s="269" t="s">
        <v>95</v>
      </c>
      <c r="L19" s="269" t="s">
        <v>94</v>
      </c>
      <c r="M19" s="269" t="s">
        <v>93</v>
      </c>
      <c r="N19" s="269" t="s">
        <v>92</v>
      </c>
      <c r="O19" s="269" t="s">
        <v>91</v>
      </c>
      <c r="P19" s="269" t="s">
        <v>90</v>
      </c>
      <c r="Q19" s="269" t="s">
        <v>389</v>
      </c>
      <c r="R19" s="269"/>
      <c r="S19" s="272" t="s">
        <v>486</v>
      </c>
      <c r="T19" s="133"/>
      <c r="U19" s="133"/>
      <c r="V19" s="133"/>
      <c r="W19" s="133"/>
      <c r="X19" s="133"/>
      <c r="Y19" s="133"/>
    </row>
    <row r="20" spans="1:28" s="132" customFormat="1" ht="180.75" customHeight="1" x14ac:dyDescent="0.2">
      <c r="A20" s="269"/>
      <c r="B20" s="269"/>
      <c r="C20" s="271"/>
      <c r="D20" s="269"/>
      <c r="E20" s="269"/>
      <c r="F20" s="269"/>
      <c r="G20" s="269"/>
      <c r="H20" s="269"/>
      <c r="I20" s="269"/>
      <c r="J20" s="269"/>
      <c r="K20" s="269"/>
      <c r="L20" s="269"/>
      <c r="M20" s="269"/>
      <c r="N20" s="269"/>
      <c r="O20" s="269"/>
      <c r="P20" s="269"/>
      <c r="Q20" s="140" t="s">
        <v>387</v>
      </c>
      <c r="R20" s="15" t="s">
        <v>388</v>
      </c>
      <c r="S20" s="272"/>
      <c r="T20" s="106"/>
      <c r="U20" s="106"/>
      <c r="V20" s="106"/>
      <c r="W20" s="106"/>
      <c r="X20" s="106"/>
      <c r="Y20" s="106"/>
      <c r="Z20" s="136"/>
      <c r="AA20" s="136"/>
      <c r="AB20" s="136"/>
    </row>
    <row r="21" spans="1:28" s="132"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41">
        <v>16</v>
      </c>
      <c r="Q21" s="140">
        <v>17</v>
      </c>
      <c r="R21" s="141">
        <v>18</v>
      </c>
      <c r="S21" s="140">
        <v>19</v>
      </c>
      <c r="T21" s="106"/>
      <c r="U21" s="106"/>
      <c r="V21" s="106"/>
      <c r="W21" s="106"/>
      <c r="X21" s="106"/>
      <c r="Y21" s="106"/>
      <c r="Z21" s="136"/>
      <c r="AA21" s="136"/>
      <c r="AB21" s="136"/>
    </row>
    <row r="22" spans="1:28" s="132" customFormat="1" ht="32.25" customHeight="1" x14ac:dyDescent="0.2">
      <c r="A22" s="140"/>
      <c r="B22" s="141"/>
      <c r="C22" s="141"/>
      <c r="D22" s="141"/>
      <c r="E22" s="141"/>
      <c r="F22" s="141"/>
      <c r="G22" s="141"/>
      <c r="H22" s="141"/>
      <c r="I22" s="141"/>
      <c r="J22" s="141"/>
      <c r="K22" s="141"/>
      <c r="L22" s="141"/>
      <c r="M22" s="141"/>
      <c r="N22" s="141"/>
      <c r="O22" s="141"/>
      <c r="P22" s="141"/>
      <c r="Q22" s="89"/>
      <c r="R22" s="142"/>
      <c r="S22" s="142"/>
      <c r="T22" s="106"/>
      <c r="U22" s="106"/>
      <c r="V22" s="106"/>
      <c r="W22" s="106"/>
      <c r="X22" s="106"/>
      <c r="Y22" s="106"/>
      <c r="Z22" s="136"/>
      <c r="AA22" s="136"/>
      <c r="AB22" s="136"/>
    </row>
    <row r="23" spans="1:28" s="132" customFormat="1" ht="18.75" x14ac:dyDescent="0.2">
      <c r="A23" s="140"/>
      <c r="B23" s="141"/>
      <c r="C23" s="141"/>
      <c r="D23" s="141"/>
      <c r="E23" s="141"/>
      <c r="F23" s="141"/>
      <c r="G23" s="141"/>
      <c r="H23" s="12"/>
      <c r="I23" s="12"/>
      <c r="J23" s="12"/>
      <c r="K23" s="12"/>
      <c r="L23" s="12"/>
      <c r="M23" s="12"/>
      <c r="N23" s="12"/>
      <c r="O23" s="12"/>
      <c r="P23" s="12"/>
      <c r="Q23" s="12"/>
      <c r="R23" s="142"/>
      <c r="S23" s="142"/>
      <c r="T23" s="106"/>
      <c r="U23" s="106"/>
      <c r="V23" s="106"/>
      <c r="W23" s="106"/>
      <c r="X23" s="136"/>
      <c r="Y23" s="136"/>
      <c r="Z23" s="136"/>
      <c r="AA23" s="136"/>
      <c r="AB23" s="136"/>
    </row>
    <row r="24" spans="1:28" s="132" customFormat="1" ht="18.75" x14ac:dyDescent="0.2">
      <c r="A24" s="140"/>
      <c r="B24" s="141"/>
      <c r="C24" s="141"/>
      <c r="D24" s="141"/>
      <c r="E24" s="141"/>
      <c r="F24" s="141"/>
      <c r="G24" s="141"/>
      <c r="H24" s="12"/>
      <c r="I24" s="12"/>
      <c r="J24" s="12"/>
      <c r="K24" s="12"/>
      <c r="L24" s="12"/>
      <c r="M24" s="12"/>
      <c r="N24" s="12"/>
      <c r="O24" s="12"/>
      <c r="P24" s="12"/>
      <c r="Q24" s="12"/>
      <c r="R24" s="142"/>
      <c r="S24" s="142"/>
      <c r="T24" s="106"/>
      <c r="U24" s="106"/>
      <c r="V24" s="106"/>
      <c r="W24" s="106"/>
      <c r="X24" s="136"/>
      <c r="Y24" s="136"/>
      <c r="Z24" s="136"/>
      <c r="AA24" s="136"/>
      <c r="AB24" s="136"/>
    </row>
    <row r="25" spans="1:28" s="132" customFormat="1" ht="18.75" x14ac:dyDescent="0.2">
      <c r="A25" s="11"/>
      <c r="B25" s="141"/>
      <c r="C25" s="141"/>
      <c r="D25" s="141"/>
      <c r="E25" s="141"/>
      <c r="F25" s="141"/>
      <c r="G25" s="141"/>
      <c r="H25" s="12"/>
      <c r="I25" s="12"/>
      <c r="J25" s="12"/>
      <c r="K25" s="12"/>
      <c r="L25" s="12"/>
      <c r="M25" s="12"/>
      <c r="N25" s="12"/>
      <c r="O25" s="12"/>
      <c r="P25" s="12"/>
      <c r="Q25" s="12"/>
      <c r="R25" s="142"/>
      <c r="S25" s="142"/>
      <c r="T25" s="106"/>
      <c r="U25" s="106"/>
      <c r="V25" s="106"/>
      <c r="W25" s="106"/>
      <c r="X25" s="136"/>
      <c r="Y25" s="136"/>
      <c r="Z25" s="136"/>
      <c r="AA25" s="136"/>
      <c r="AB25" s="136"/>
    </row>
    <row r="26" spans="1:28" s="132" customFormat="1" ht="18.75" x14ac:dyDescent="0.2">
      <c r="A26" s="11"/>
      <c r="B26" s="141"/>
      <c r="C26" s="141"/>
      <c r="D26" s="141"/>
      <c r="E26" s="141"/>
      <c r="F26" s="141"/>
      <c r="G26" s="141"/>
      <c r="H26" s="12"/>
      <c r="I26" s="12"/>
      <c r="J26" s="12"/>
      <c r="K26" s="12"/>
      <c r="L26" s="12"/>
      <c r="M26" s="12"/>
      <c r="N26" s="12"/>
      <c r="O26" s="12"/>
      <c r="P26" s="12"/>
      <c r="Q26" s="12"/>
      <c r="R26" s="142"/>
      <c r="S26" s="142"/>
      <c r="T26" s="106"/>
      <c r="U26" s="106"/>
      <c r="V26" s="106"/>
      <c r="W26" s="106"/>
      <c r="X26" s="136"/>
      <c r="Y26" s="136"/>
      <c r="Z26" s="136"/>
      <c r="AA26" s="136"/>
      <c r="AB26" s="136"/>
    </row>
    <row r="27" spans="1:28" s="132" customFormat="1" ht="18.75" x14ac:dyDescent="0.2">
      <c r="A27" s="11"/>
      <c r="B27" s="141"/>
      <c r="C27" s="141"/>
      <c r="D27" s="141"/>
      <c r="E27" s="141"/>
      <c r="F27" s="141"/>
      <c r="G27" s="141"/>
      <c r="H27" s="12"/>
      <c r="I27" s="12"/>
      <c r="J27" s="12"/>
      <c r="K27" s="12"/>
      <c r="L27" s="12"/>
      <c r="M27" s="12"/>
      <c r="N27" s="12"/>
      <c r="O27" s="12"/>
      <c r="P27" s="12"/>
      <c r="Q27" s="12"/>
      <c r="R27" s="142"/>
      <c r="S27" s="142"/>
      <c r="T27" s="106"/>
      <c r="U27" s="106"/>
      <c r="V27" s="106"/>
      <c r="W27" s="106"/>
      <c r="X27" s="136"/>
      <c r="Y27" s="136"/>
      <c r="Z27" s="136"/>
      <c r="AA27" s="136"/>
      <c r="AB27" s="136"/>
    </row>
    <row r="28" spans="1:28" s="132" customFormat="1" ht="18.75" x14ac:dyDescent="0.2">
      <c r="A28" s="12"/>
      <c r="B28" s="12"/>
      <c r="C28" s="12"/>
      <c r="D28" s="12"/>
      <c r="E28" s="12"/>
      <c r="F28" s="12"/>
      <c r="G28" s="12"/>
      <c r="H28" s="12"/>
      <c r="I28" s="12"/>
      <c r="J28" s="12"/>
      <c r="K28" s="12"/>
      <c r="L28" s="12"/>
      <c r="M28" s="12"/>
      <c r="N28" s="12"/>
      <c r="O28" s="12"/>
      <c r="P28" s="12"/>
      <c r="Q28" s="12"/>
      <c r="R28" s="142"/>
      <c r="S28" s="142"/>
      <c r="T28" s="106"/>
      <c r="U28" s="106"/>
      <c r="V28" s="106"/>
      <c r="W28" s="106"/>
      <c r="X28" s="136"/>
      <c r="Y28" s="136"/>
      <c r="Z28" s="136"/>
      <c r="AA28" s="136"/>
      <c r="AB28" s="136"/>
    </row>
    <row r="29" spans="1:28" ht="20.25" customHeight="1" x14ac:dyDescent="0.25">
      <c r="A29" s="143"/>
      <c r="B29" s="141"/>
      <c r="C29" s="141"/>
      <c r="D29" s="141"/>
      <c r="E29" s="143"/>
      <c r="F29" s="143"/>
      <c r="G29" s="143"/>
      <c r="H29" s="143"/>
      <c r="I29" s="143"/>
      <c r="J29" s="143"/>
      <c r="K29" s="143"/>
      <c r="L29" s="143"/>
      <c r="M29" s="143"/>
      <c r="N29" s="143"/>
      <c r="O29" s="143"/>
      <c r="P29" s="143"/>
      <c r="Q29" s="144"/>
      <c r="R29" s="145"/>
      <c r="S29" s="145"/>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4" customFormat="1" x14ac:dyDescent="0.2">
      <c r="A7" s="8"/>
      <c r="H7" s="7"/>
    </row>
    <row r="8" spans="1:20" s="4"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4"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4"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4"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4"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4" customFormat="1" ht="18.75" customHeight="1" x14ac:dyDescent="0.2">
      <c r="A13" s="277" t="str">
        <f>'1. паспорт местоположение'!A12:C12</f>
        <v>M_TP1600.PR.0103</v>
      </c>
      <c r="B13" s="277"/>
      <c r="C13" s="277"/>
      <c r="D13" s="277"/>
      <c r="E13" s="277"/>
      <c r="F13" s="277"/>
      <c r="G13" s="277"/>
      <c r="H13" s="277"/>
      <c r="I13" s="277"/>
      <c r="J13" s="277"/>
      <c r="K13" s="277"/>
      <c r="L13" s="277"/>
      <c r="M13" s="277"/>
      <c r="N13" s="277"/>
      <c r="O13" s="277"/>
      <c r="P13" s="277"/>
      <c r="Q13" s="277"/>
      <c r="R13" s="277"/>
      <c r="S13" s="277"/>
      <c r="T13" s="277"/>
    </row>
    <row r="14" spans="1:20" s="4"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 customFormat="1" x14ac:dyDescent="0.2">
      <c r="A16" s="277" t="str">
        <f>'1. паспорт местоположение'!A15:C15</f>
        <v>Организация канала связи с установкой устройств ШПД  на ПС 110 кВ Бахиловская  и ПС 110 кВ Северо-Хохряковская</v>
      </c>
      <c r="B16" s="277"/>
      <c r="C16" s="277"/>
      <c r="D16" s="277"/>
      <c r="E16" s="277"/>
      <c r="F16" s="277"/>
      <c r="G16" s="277"/>
      <c r="H16" s="277"/>
      <c r="I16" s="277"/>
      <c r="J16" s="277"/>
      <c r="K16" s="277"/>
      <c r="L16" s="277"/>
      <c r="M16" s="277"/>
      <c r="N16" s="277"/>
      <c r="O16" s="277"/>
      <c r="P16" s="277"/>
      <c r="Q16" s="277"/>
      <c r="R16" s="277"/>
      <c r="S16" s="277"/>
      <c r="T16" s="277"/>
    </row>
    <row r="17" spans="1:20" s="1"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 customFormat="1" ht="15" customHeight="1" x14ac:dyDescent="0.2">
      <c r="A19" s="280" t="s">
        <v>497</v>
      </c>
      <c r="B19" s="280"/>
      <c r="C19" s="280"/>
      <c r="D19" s="280"/>
      <c r="E19" s="280"/>
      <c r="F19" s="280"/>
      <c r="G19" s="280"/>
      <c r="H19" s="280"/>
      <c r="I19" s="280"/>
      <c r="J19" s="280"/>
      <c r="K19" s="280"/>
      <c r="L19" s="280"/>
      <c r="M19" s="280"/>
      <c r="N19" s="280"/>
      <c r="O19" s="280"/>
      <c r="P19" s="280"/>
      <c r="Q19" s="280"/>
      <c r="R19" s="280"/>
      <c r="S19" s="280"/>
      <c r="T19" s="280"/>
    </row>
    <row r="20" spans="1:20" s="2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222</v>
      </c>
      <c r="C21" s="286"/>
      <c r="D21" s="289" t="s">
        <v>123</v>
      </c>
      <c r="E21" s="285" t="s">
        <v>526</v>
      </c>
      <c r="F21" s="286"/>
      <c r="G21" s="285" t="s">
        <v>272</v>
      </c>
      <c r="H21" s="286"/>
      <c r="I21" s="285" t="s">
        <v>122</v>
      </c>
      <c r="J21" s="286"/>
      <c r="K21" s="289" t="s">
        <v>121</v>
      </c>
      <c r="L21" s="285" t="s">
        <v>120</v>
      </c>
      <c r="M21" s="286"/>
      <c r="N21" s="285" t="s">
        <v>522</v>
      </c>
      <c r="O21" s="286"/>
      <c r="P21" s="289" t="s">
        <v>119</v>
      </c>
      <c r="Q21" s="273" t="s">
        <v>118</v>
      </c>
      <c r="R21" s="274"/>
      <c r="S21" s="273" t="s">
        <v>117</v>
      </c>
      <c r="T21" s="275"/>
    </row>
    <row r="22" spans="1:20" ht="204.75" customHeight="1" x14ac:dyDescent="0.25">
      <c r="A22" s="283"/>
      <c r="B22" s="287"/>
      <c r="C22" s="288"/>
      <c r="D22" s="292"/>
      <c r="E22" s="287"/>
      <c r="F22" s="288"/>
      <c r="G22" s="287"/>
      <c r="H22" s="288"/>
      <c r="I22" s="287"/>
      <c r="J22" s="288"/>
      <c r="K22" s="290"/>
      <c r="L22" s="287"/>
      <c r="M22" s="288"/>
      <c r="N22" s="287"/>
      <c r="O22" s="288"/>
      <c r="P22" s="290"/>
      <c r="Q22" s="44" t="s">
        <v>116</v>
      </c>
      <c r="R22" s="44" t="s">
        <v>496</v>
      </c>
      <c r="S22" s="44" t="s">
        <v>115</v>
      </c>
      <c r="T22" s="44" t="s">
        <v>114</v>
      </c>
    </row>
    <row r="23" spans="1:20" ht="51.75" customHeight="1" x14ac:dyDescent="0.25">
      <c r="A23" s="284"/>
      <c r="B23" s="76" t="s">
        <v>112</v>
      </c>
      <c r="C23" s="76" t="s">
        <v>113</v>
      </c>
      <c r="D23" s="290"/>
      <c r="E23" s="76" t="s">
        <v>112</v>
      </c>
      <c r="F23" s="76" t="s">
        <v>113</v>
      </c>
      <c r="G23" s="76" t="s">
        <v>112</v>
      </c>
      <c r="H23" s="76" t="s">
        <v>113</v>
      </c>
      <c r="I23" s="76" t="s">
        <v>112</v>
      </c>
      <c r="J23" s="76" t="s">
        <v>113</v>
      </c>
      <c r="K23" s="76" t="s">
        <v>112</v>
      </c>
      <c r="L23" s="76" t="s">
        <v>112</v>
      </c>
      <c r="M23" s="76" t="s">
        <v>113</v>
      </c>
      <c r="N23" s="76" t="s">
        <v>112</v>
      </c>
      <c r="O23" s="76" t="s">
        <v>113</v>
      </c>
      <c r="P23" s="77" t="s">
        <v>112</v>
      </c>
      <c r="Q23" s="44" t="s">
        <v>112</v>
      </c>
      <c r="R23" s="44" t="s">
        <v>112</v>
      </c>
      <c r="S23" s="44" t="s">
        <v>112</v>
      </c>
      <c r="T23" s="44"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78"/>
      <c r="R30" s="27"/>
      <c r="S30" s="78"/>
      <c r="T30" s="27"/>
    </row>
    <row r="31" spans="1:20" s="25" customFormat="1" ht="24" customHeight="1" x14ac:dyDescent="0.25">
      <c r="A31" s="29"/>
      <c r="B31" s="27"/>
      <c r="C31" s="27"/>
      <c r="D31" s="27"/>
      <c r="E31" s="27"/>
      <c r="F31" s="27"/>
      <c r="G31" s="27"/>
      <c r="H31" s="27"/>
      <c r="I31" s="27"/>
      <c r="J31" s="26"/>
      <c r="K31" s="26"/>
      <c r="L31" s="26"/>
      <c r="M31" s="28"/>
      <c r="N31" s="28"/>
      <c r="O31" s="28"/>
      <c r="P31" s="26"/>
      <c r="Q31" s="78"/>
      <c r="R31" s="27"/>
      <c r="S31" s="78"/>
      <c r="T31" s="27"/>
    </row>
    <row r="32" spans="1:20" s="25" customFormat="1" ht="24" customHeight="1" x14ac:dyDescent="0.25">
      <c r="A32" s="29"/>
      <c r="B32" s="27"/>
      <c r="C32" s="27"/>
      <c r="D32" s="27"/>
      <c r="E32" s="27"/>
      <c r="F32" s="27"/>
      <c r="G32" s="27"/>
      <c r="H32" s="27"/>
      <c r="I32" s="27"/>
      <c r="J32" s="26"/>
      <c r="K32" s="26"/>
      <c r="L32" s="26"/>
      <c r="M32" s="28"/>
      <c r="N32" s="28"/>
      <c r="O32" s="28"/>
      <c r="P32" s="26"/>
      <c r="Q32" s="78"/>
      <c r="R32" s="27"/>
      <c r="S32" s="78"/>
      <c r="T32" s="27"/>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91" t="s">
        <v>532</v>
      </c>
      <c r="C37" s="291"/>
      <c r="D37" s="291"/>
      <c r="E37" s="291"/>
      <c r="F37" s="291"/>
      <c r="G37" s="291"/>
      <c r="H37" s="291"/>
      <c r="I37" s="291"/>
      <c r="J37" s="291"/>
      <c r="K37" s="291"/>
      <c r="L37" s="291"/>
      <c r="M37" s="291"/>
      <c r="N37" s="291"/>
      <c r="O37" s="291"/>
      <c r="P37" s="291"/>
      <c r="Q37" s="291"/>
      <c r="R37" s="291"/>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125" t="s">
        <v>70</v>
      </c>
    </row>
    <row r="2" spans="1:27" s="7" customFormat="1" ht="18.75" customHeight="1" x14ac:dyDescent="0.3">
      <c r="E2" s="124"/>
      <c r="AA2" s="126" t="s">
        <v>11</v>
      </c>
    </row>
    <row r="3" spans="1:27" s="7" customFormat="1" ht="18.75" customHeight="1" x14ac:dyDescent="0.3">
      <c r="E3" s="124"/>
      <c r="AA3" s="126" t="s">
        <v>69</v>
      </c>
    </row>
    <row r="4" spans="1:27" s="7" customFormat="1" x14ac:dyDescent="0.2">
      <c r="E4" s="127"/>
    </row>
    <row r="5" spans="1:27" s="7"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x14ac:dyDescent="0.2">
      <c r="A6" s="105"/>
      <c r="B6" s="105"/>
      <c r="C6" s="105"/>
      <c r="D6" s="105"/>
      <c r="E6" s="105"/>
      <c r="F6" s="105"/>
      <c r="G6" s="105"/>
      <c r="H6" s="105"/>
      <c r="I6" s="105"/>
      <c r="J6" s="105"/>
      <c r="K6" s="105"/>
      <c r="L6" s="105"/>
      <c r="M6" s="105"/>
      <c r="N6" s="105"/>
      <c r="O6" s="105"/>
      <c r="P6" s="105"/>
      <c r="Q6" s="105"/>
      <c r="R6" s="105"/>
      <c r="S6" s="105"/>
      <c r="T6" s="105"/>
    </row>
    <row r="7" spans="1:27" s="7"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129"/>
      <c r="F8" s="129"/>
      <c r="G8" s="129"/>
      <c r="H8" s="129"/>
      <c r="I8" s="129"/>
      <c r="J8" s="129"/>
      <c r="K8" s="129"/>
      <c r="L8" s="129"/>
      <c r="M8" s="129"/>
      <c r="N8" s="129"/>
      <c r="O8" s="129"/>
      <c r="P8" s="129"/>
      <c r="Q8" s="129"/>
      <c r="R8" s="129"/>
      <c r="S8" s="128"/>
      <c r="T8" s="128"/>
      <c r="U8" s="128"/>
      <c r="V8" s="128"/>
      <c r="W8" s="128"/>
    </row>
    <row r="9" spans="1:27" s="7"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7" customFormat="1" ht="18.75" customHeight="1" x14ac:dyDescent="0.2">
      <c r="E12" s="267" t="str">
        <f>'1. паспорт местоположение'!A12</f>
        <v>M_TP1600.PR.0103</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1"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2" customFormat="1" x14ac:dyDescent="0.2">
      <c r="E15" s="267" t="str">
        <f>'1. паспорт местоположение'!A15</f>
        <v>Организация канала связи с установкой устройств ШПД  на ПС 110 кВ Бахиловская  и ПС 110 кВ Северо-Хохряковская</v>
      </c>
      <c r="F15" s="267"/>
      <c r="G15" s="267"/>
      <c r="H15" s="267"/>
      <c r="I15" s="267"/>
      <c r="J15" s="267"/>
      <c r="K15" s="267"/>
      <c r="L15" s="267"/>
      <c r="M15" s="267"/>
      <c r="N15" s="267"/>
      <c r="O15" s="267"/>
      <c r="P15" s="267"/>
      <c r="Q15" s="267"/>
      <c r="R15" s="267"/>
      <c r="S15" s="267"/>
      <c r="T15" s="267"/>
      <c r="U15" s="267"/>
      <c r="V15" s="267"/>
      <c r="W15" s="267"/>
      <c r="X15" s="267"/>
      <c r="Y15" s="267"/>
    </row>
    <row r="16" spans="1:27" s="132"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7" customFormat="1" ht="21" customHeight="1" x14ac:dyDescent="0.25"/>
    <row r="21" spans="1:27" ht="15.75" customHeight="1" x14ac:dyDescent="0.25">
      <c r="A21" s="289" t="s">
        <v>6</v>
      </c>
      <c r="B21" s="285" t="s">
        <v>506</v>
      </c>
      <c r="C21" s="286"/>
      <c r="D21" s="285" t="s">
        <v>508</v>
      </c>
      <c r="E21" s="286"/>
      <c r="F21" s="293" t="s">
        <v>95</v>
      </c>
      <c r="G21" s="294"/>
      <c r="H21" s="294"/>
      <c r="I21" s="295"/>
      <c r="J21" s="289" t="s">
        <v>509</v>
      </c>
      <c r="K21" s="285" t="s">
        <v>510</v>
      </c>
      <c r="L21" s="286"/>
      <c r="M21" s="285" t="s">
        <v>511</v>
      </c>
      <c r="N21" s="286"/>
      <c r="O21" s="285" t="s">
        <v>498</v>
      </c>
      <c r="P21" s="286"/>
      <c r="Q21" s="285" t="s">
        <v>128</v>
      </c>
      <c r="R21" s="286"/>
      <c r="S21" s="289" t="s">
        <v>127</v>
      </c>
      <c r="T21" s="289" t="s">
        <v>512</v>
      </c>
      <c r="U21" s="289" t="s">
        <v>507</v>
      </c>
      <c r="V21" s="285" t="s">
        <v>126</v>
      </c>
      <c r="W21" s="286"/>
      <c r="X21" s="293" t="s">
        <v>118</v>
      </c>
      <c r="Y21" s="294"/>
      <c r="Z21" s="293" t="s">
        <v>117</v>
      </c>
      <c r="AA21" s="294"/>
    </row>
    <row r="22" spans="1:27" ht="216" customHeight="1" x14ac:dyDescent="0.25">
      <c r="A22" s="292"/>
      <c r="B22" s="287"/>
      <c r="C22" s="288"/>
      <c r="D22" s="287"/>
      <c r="E22" s="288"/>
      <c r="F22" s="293" t="s">
        <v>125</v>
      </c>
      <c r="G22" s="295"/>
      <c r="H22" s="293" t="s">
        <v>124</v>
      </c>
      <c r="I22" s="295"/>
      <c r="J22" s="290"/>
      <c r="K22" s="287"/>
      <c r="L22" s="288"/>
      <c r="M22" s="287"/>
      <c r="N22" s="288"/>
      <c r="O22" s="287"/>
      <c r="P22" s="288"/>
      <c r="Q22" s="287"/>
      <c r="R22" s="288"/>
      <c r="S22" s="290"/>
      <c r="T22" s="290"/>
      <c r="U22" s="290"/>
      <c r="V22" s="287"/>
      <c r="W22" s="288"/>
      <c r="X22" s="76" t="s">
        <v>116</v>
      </c>
      <c r="Y22" s="76" t="s">
        <v>496</v>
      </c>
      <c r="Z22" s="76" t="s">
        <v>115</v>
      </c>
      <c r="AA22" s="76" t="s">
        <v>114</v>
      </c>
    </row>
    <row r="23" spans="1:27" ht="60" customHeight="1" x14ac:dyDescent="0.25">
      <c r="A23" s="290"/>
      <c r="B23" s="107" t="s">
        <v>112</v>
      </c>
      <c r="C23" s="107"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76" t="s">
        <v>112</v>
      </c>
      <c r="AA23" s="76" t="s">
        <v>112</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47"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57"/>
      <c r="AA26" s="157"/>
    </row>
    <row r="27" spans="1:27" s="159" customFormat="1" ht="12.75" x14ac:dyDescent="0.2">
      <c r="A27" s="158"/>
      <c r="B27" s="158"/>
      <c r="C27" s="158"/>
      <c r="E27" s="158"/>
      <c r="X27" s="160"/>
      <c r="Y27" s="160"/>
      <c r="Z27" s="160"/>
      <c r="AA27" s="160"/>
    </row>
    <row r="28" spans="1:27" s="15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3" zoomScale="60" workbookViewId="0">
      <selection activeCell="E27" sqref="E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7" customFormat="1" ht="18.75" customHeight="1" x14ac:dyDescent="0.2">
      <c r="A1" s="124"/>
      <c r="C1" s="125" t="s">
        <v>70</v>
      </c>
    </row>
    <row r="2" spans="1:29" s="7" customFormat="1" ht="18.75" customHeight="1" x14ac:dyDescent="0.3">
      <c r="A2" s="124"/>
      <c r="C2" s="126" t="s">
        <v>11</v>
      </c>
    </row>
    <row r="3" spans="1:29" s="7" customFormat="1" ht="18.75" x14ac:dyDescent="0.3">
      <c r="A3" s="127"/>
      <c r="C3" s="126" t="s">
        <v>69</v>
      </c>
    </row>
    <row r="4" spans="1:29" s="7" customFormat="1" ht="18.75" x14ac:dyDescent="0.3">
      <c r="A4" s="127"/>
      <c r="C4" s="126"/>
    </row>
    <row r="5" spans="1:29" s="7" customFormat="1" ht="15.75" x14ac:dyDescent="0.2">
      <c r="A5" s="257" t="str">
        <f>'1. паспорт местоположение'!A5:C5</f>
        <v>Год раскрытия информации: 2026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7"/>
      <c r="G6" s="126"/>
    </row>
    <row r="7" spans="1:29" s="7" customFormat="1" ht="18.75" x14ac:dyDescent="0.2">
      <c r="A7" s="261" t="s">
        <v>10</v>
      </c>
      <c r="B7" s="261"/>
      <c r="C7" s="261"/>
      <c r="D7" s="128"/>
      <c r="E7" s="128"/>
      <c r="F7" s="128"/>
      <c r="G7" s="128"/>
      <c r="H7" s="128"/>
      <c r="I7" s="128"/>
      <c r="J7" s="128"/>
      <c r="K7" s="128"/>
      <c r="L7" s="128"/>
      <c r="M7" s="128"/>
      <c r="N7" s="128"/>
      <c r="O7" s="128"/>
      <c r="P7" s="128"/>
      <c r="Q7" s="128"/>
      <c r="R7" s="128"/>
      <c r="S7" s="128"/>
      <c r="T7" s="128"/>
      <c r="U7" s="128"/>
    </row>
    <row r="8" spans="1:29" s="7" customFormat="1" ht="18.75" x14ac:dyDescent="0.2">
      <c r="A8" s="261"/>
      <c r="B8" s="261"/>
      <c r="C8" s="261"/>
      <c r="D8" s="129"/>
      <c r="E8" s="129"/>
      <c r="F8" s="129"/>
      <c r="G8" s="129"/>
      <c r="H8" s="128"/>
      <c r="I8" s="128"/>
      <c r="J8" s="128"/>
      <c r="K8" s="128"/>
      <c r="L8" s="128"/>
      <c r="M8" s="128"/>
      <c r="N8" s="128"/>
      <c r="O8" s="128"/>
      <c r="P8" s="128"/>
      <c r="Q8" s="128"/>
      <c r="R8" s="128"/>
      <c r="S8" s="128"/>
      <c r="T8" s="128"/>
      <c r="U8" s="128"/>
    </row>
    <row r="9" spans="1:29" s="7" customFormat="1" ht="18.75" x14ac:dyDescent="0.2">
      <c r="A9" s="267" t="str">
        <f>'1. паспорт местоположение'!A9:C9</f>
        <v>АО "Россети Тюмень"</v>
      </c>
      <c r="B9" s="267"/>
      <c r="C9" s="267"/>
      <c r="D9" s="97"/>
      <c r="E9" s="97"/>
      <c r="F9" s="97"/>
      <c r="G9" s="97"/>
      <c r="H9" s="128"/>
      <c r="I9" s="128"/>
      <c r="J9" s="128"/>
      <c r="K9" s="128"/>
      <c r="L9" s="128"/>
      <c r="M9" s="128"/>
      <c r="N9" s="128"/>
      <c r="O9" s="128"/>
      <c r="P9" s="128"/>
      <c r="Q9" s="128"/>
      <c r="R9" s="128"/>
      <c r="S9" s="128"/>
      <c r="T9" s="128"/>
      <c r="U9" s="128"/>
    </row>
    <row r="10" spans="1:29" s="7" customFormat="1" ht="18.75" x14ac:dyDescent="0.2">
      <c r="A10" s="258" t="s">
        <v>9</v>
      </c>
      <c r="B10" s="258"/>
      <c r="C10" s="258"/>
      <c r="D10" s="130"/>
      <c r="E10" s="130"/>
      <c r="F10" s="130"/>
      <c r="G10" s="130"/>
      <c r="H10" s="128"/>
      <c r="I10" s="128"/>
      <c r="J10" s="128"/>
      <c r="K10" s="128"/>
      <c r="L10" s="128"/>
      <c r="M10" s="128"/>
      <c r="N10" s="128"/>
      <c r="O10" s="128"/>
      <c r="P10" s="128"/>
      <c r="Q10" s="128"/>
      <c r="R10" s="128"/>
      <c r="S10" s="128"/>
      <c r="T10" s="128"/>
      <c r="U10" s="128"/>
    </row>
    <row r="11" spans="1:29" s="7" customFormat="1" ht="18.75" x14ac:dyDescent="0.2">
      <c r="A11" s="261"/>
      <c r="B11" s="261"/>
      <c r="C11" s="261"/>
      <c r="D11" s="129"/>
      <c r="E11" s="129"/>
      <c r="F11" s="129"/>
      <c r="G11" s="129"/>
      <c r="H11" s="128"/>
      <c r="I11" s="128"/>
      <c r="J11" s="128"/>
      <c r="K11" s="128"/>
      <c r="L11" s="128"/>
      <c r="M11" s="128"/>
      <c r="N11" s="128"/>
      <c r="O11" s="128"/>
      <c r="P11" s="128"/>
      <c r="Q11" s="128"/>
      <c r="R11" s="128"/>
      <c r="S11" s="128"/>
      <c r="T11" s="128"/>
      <c r="U11" s="128"/>
    </row>
    <row r="12" spans="1:29" s="7" customFormat="1" ht="18.75" x14ac:dyDescent="0.2">
      <c r="A12" s="267" t="str">
        <f>'1. паспорт местоположение'!A12:C12</f>
        <v>M_TP1600.PR.0103</v>
      </c>
      <c r="B12" s="267"/>
      <c r="C12" s="267"/>
      <c r="D12" s="97"/>
      <c r="E12" s="97"/>
      <c r="F12" s="97"/>
      <c r="G12" s="97"/>
      <c r="H12" s="128"/>
      <c r="I12" s="128"/>
      <c r="J12" s="128"/>
      <c r="K12" s="128"/>
      <c r="L12" s="128"/>
      <c r="M12" s="128"/>
      <c r="N12" s="128"/>
      <c r="O12" s="128"/>
      <c r="P12" s="128"/>
      <c r="Q12" s="128"/>
      <c r="R12" s="128"/>
      <c r="S12" s="128"/>
      <c r="T12" s="128"/>
      <c r="U12" s="128"/>
    </row>
    <row r="13" spans="1:29" s="7" customFormat="1" ht="18.75" x14ac:dyDescent="0.2">
      <c r="A13" s="258" t="s">
        <v>8</v>
      </c>
      <c r="B13" s="258"/>
      <c r="C13" s="258"/>
      <c r="D13" s="130"/>
      <c r="E13" s="130"/>
      <c r="F13" s="130"/>
      <c r="G13" s="130"/>
      <c r="H13" s="128"/>
      <c r="I13" s="128"/>
      <c r="J13" s="128"/>
      <c r="K13" s="128"/>
      <c r="L13" s="128"/>
      <c r="M13" s="128"/>
      <c r="N13" s="128"/>
      <c r="O13" s="128"/>
      <c r="P13" s="128"/>
      <c r="Q13" s="128"/>
      <c r="R13" s="128"/>
      <c r="S13" s="128"/>
      <c r="T13" s="128"/>
      <c r="U13" s="128"/>
    </row>
    <row r="14" spans="1:29" s="131" customFormat="1" ht="15.75" customHeight="1" x14ac:dyDescent="0.2">
      <c r="A14" s="268"/>
      <c r="B14" s="268"/>
      <c r="C14" s="268"/>
      <c r="D14" s="106"/>
      <c r="E14" s="106"/>
      <c r="F14" s="106"/>
      <c r="G14" s="106"/>
      <c r="H14" s="106"/>
      <c r="I14" s="106"/>
      <c r="J14" s="106"/>
      <c r="K14" s="106"/>
      <c r="L14" s="106"/>
      <c r="M14" s="106"/>
      <c r="N14" s="106"/>
      <c r="O14" s="106"/>
      <c r="P14" s="106"/>
      <c r="Q14" s="106"/>
      <c r="R14" s="106"/>
      <c r="S14" s="106"/>
      <c r="T14" s="106"/>
      <c r="U14" s="106"/>
    </row>
    <row r="15" spans="1:29" s="132" customFormat="1" ht="45.75" customHeight="1" x14ac:dyDescent="0.2">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97"/>
      <c r="E15" s="97"/>
      <c r="F15" s="97"/>
      <c r="G15" s="97"/>
      <c r="H15" s="97"/>
      <c r="I15" s="97"/>
      <c r="J15" s="97"/>
      <c r="K15" s="97"/>
      <c r="L15" s="97"/>
      <c r="M15" s="97"/>
      <c r="N15" s="97"/>
      <c r="O15" s="97"/>
      <c r="P15" s="97"/>
      <c r="Q15" s="97"/>
      <c r="R15" s="97"/>
      <c r="S15" s="97"/>
      <c r="T15" s="97"/>
      <c r="U15" s="97"/>
    </row>
    <row r="16" spans="1:29" s="132" customFormat="1" ht="15" customHeight="1" x14ac:dyDescent="0.2">
      <c r="A16" s="258" t="s">
        <v>7</v>
      </c>
      <c r="B16" s="258"/>
      <c r="C16" s="258"/>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5"/>
      <c r="B17" s="265"/>
      <c r="C17" s="265"/>
      <c r="D17" s="133"/>
      <c r="E17" s="133"/>
      <c r="F17" s="133"/>
      <c r="G17" s="133"/>
      <c r="H17" s="133"/>
      <c r="I17" s="133"/>
      <c r="J17" s="133"/>
      <c r="K17" s="133"/>
      <c r="L17" s="133"/>
      <c r="M17" s="133"/>
      <c r="N17" s="133"/>
      <c r="O17" s="133"/>
      <c r="P17" s="133"/>
      <c r="Q17" s="133"/>
      <c r="R17" s="133"/>
    </row>
    <row r="18" spans="1:21" s="132" customFormat="1" ht="27.75" customHeight="1" x14ac:dyDescent="0.2">
      <c r="A18" s="259" t="s">
        <v>491</v>
      </c>
      <c r="B18" s="259"/>
      <c r="C18" s="259"/>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84" t="s">
        <v>6</v>
      </c>
      <c r="B20" s="89" t="s">
        <v>68</v>
      </c>
      <c r="C20" s="83" t="s">
        <v>67</v>
      </c>
      <c r="D20" s="135"/>
      <c r="E20" s="135"/>
      <c r="F20" s="135"/>
      <c r="G20" s="135"/>
      <c r="H20" s="106"/>
      <c r="I20" s="106"/>
      <c r="J20" s="106"/>
      <c r="K20" s="106"/>
      <c r="L20" s="106"/>
      <c r="M20" s="106"/>
      <c r="N20" s="106"/>
      <c r="O20" s="106"/>
      <c r="P20" s="106"/>
      <c r="Q20" s="106"/>
      <c r="R20" s="106"/>
      <c r="S20" s="136"/>
      <c r="T20" s="136"/>
      <c r="U20" s="136"/>
    </row>
    <row r="21" spans="1:21" s="132" customFormat="1" ht="16.5" customHeight="1" x14ac:dyDescent="0.2">
      <c r="A21" s="83">
        <v>1</v>
      </c>
      <c r="B21" s="89">
        <v>2</v>
      </c>
      <c r="C21" s="83">
        <v>3</v>
      </c>
      <c r="D21" s="135"/>
      <c r="E21" s="135"/>
      <c r="F21" s="135"/>
      <c r="G21" s="135"/>
      <c r="H21" s="106"/>
      <c r="I21" s="106"/>
      <c r="J21" s="106"/>
      <c r="K21" s="106"/>
      <c r="L21" s="106"/>
      <c r="M21" s="106"/>
      <c r="N21" s="106"/>
      <c r="O21" s="106"/>
      <c r="P21" s="106"/>
      <c r="Q21" s="106"/>
      <c r="R21" s="106"/>
      <c r="S21" s="136"/>
      <c r="T21" s="136"/>
      <c r="U21" s="136"/>
    </row>
    <row r="22" spans="1:21" s="132" customFormat="1" ht="107.25" customHeight="1" x14ac:dyDescent="0.2">
      <c r="A22" s="11" t="s">
        <v>66</v>
      </c>
      <c r="B22" s="12" t="s">
        <v>504</v>
      </c>
      <c r="C22" s="84" t="s">
        <v>601</v>
      </c>
      <c r="D22" s="135"/>
      <c r="E22" s="135"/>
      <c r="F22" s="106"/>
      <c r="G22" s="106"/>
      <c r="H22" s="106"/>
      <c r="I22" s="106"/>
      <c r="J22" s="106"/>
      <c r="K22" s="106"/>
      <c r="L22" s="106"/>
      <c r="M22" s="106"/>
      <c r="N22" s="106"/>
      <c r="O22" s="106"/>
      <c r="P22" s="106"/>
      <c r="Q22" s="136"/>
      <c r="R22" s="136"/>
      <c r="S22" s="136"/>
      <c r="T22" s="136"/>
      <c r="U22" s="136"/>
    </row>
    <row r="23" spans="1:21" ht="54" customHeight="1" x14ac:dyDescent="0.25">
      <c r="A23" s="11" t="s">
        <v>64</v>
      </c>
      <c r="B23" s="13" t="s">
        <v>61</v>
      </c>
      <c r="C23" s="75" t="s">
        <v>555</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11" t="s">
        <v>63</v>
      </c>
      <c r="B24" s="13" t="s">
        <v>524</v>
      </c>
      <c r="C24" s="161" t="s">
        <v>597</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11" t="s">
        <v>62</v>
      </c>
      <c r="B25" s="13" t="s">
        <v>525</v>
      </c>
      <c r="C25" s="83" t="s">
        <v>624</v>
      </c>
      <c r="D25" s="212"/>
      <c r="E25" s="137"/>
      <c r="F25" s="137"/>
      <c r="G25" s="137"/>
      <c r="H25" s="137"/>
      <c r="I25" s="137"/>
      <c r="J25" s="137"/>
      <c r="K25" s="137"/>
      <c r="L25" s="137"/>
      <c r="M25" s="137"/>
      <c r="N25" s="137"/>
      <c r="O25" s="137"/>
      <c r="P25" s="137"/>
      <c r="Q25" s="137"/>
      <c r="R25" s="137"/>
      <c r="S25" s="137"/>
      <c r="T25" s="137"/>
      <c r="U25" s="137"/>
    </row>
    <row r="26" spans="1:21" ht="42.75" customHeight="1" x14ac:dyDescent="0.25">
      <c r="A26" s="11" t="s">
        <v>60</v>
      </c>
      <c r="B26" s="13" t="s">
        <v>229</v>
      </c>
      <c r="C26" s="83" t="s">
        <v>539</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11" t="s">
        <v>59</v>
      </c>
      <c r="B27" s="13" t="s">
        <v>505</v>
      </c>
      <c r="C27" s="84" t="s">
        <v>598</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11" t="s">
        <v>57</v>
      </c>
      <c r="B28" s="13" t="s">
        <v>58</v>
      </c>
      <c r="C28" s="83">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11" t="s">
        <v>55</v>
      </c>
      <c r="B29" s="84" t="s">
        <v>56</v>
      </c>
      <c r="C29" s="83">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11" t="s">
        <v>74</v>
      </c>
      <c r="B30" s="84" t="s">
        <v>54</v>
      </c>
      <c r="C30" s="83" t="s">
        <v>646</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5" t="s">
        <v>70</v>
      </c>
    </row>
    <row r="2" spans="1:28" ht="18.75" x14ac:dyDescent="0.3">
      <c r="Z2" s="126" t="s">
        <v>11</v>
      </c>
    </row>
    <row r="3" spans="1:28" ht="18.75" x14ac:dyDescent="0.3">
      <c r="Z3" s="126" t="s">
        <v>69</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8"/>
      <c r="AB6" s="12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8"/>
      <c r="AB7" s="12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97"/>
      <c r="AB8" s="9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0"/>
      <c r="AB9" s="13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8"/>
      <c r="AB10" s="128"/>
    </row>
    <row r="11" spans="1:28" ht="15.75" x14ac:dyDescent="0.25">
      <c r="A11" s="267" t="str">
        <f>'1. паспорт местоположение'!A12:C12</f>
        <v>M_TP1600.PR.0103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97"/>
      <c r="AB11" s="9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0"/>
      <c r="AB12" s="13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3"/>
      <c r="AB13" s="3"/>
    </row>
    <row r="14" spans="1:28" ht="67.5" customHeight="1" x14ac:dyDescent="0.25">
      <c r="A14" s="264" t="str">
        <f>'1. паспорт местоположение'!A15:C15</f>
        <v>Организация канала связи с установкой устройств ШПД  на ПС 110 кВ Бахиловская  и ПС 110 кВ Северо-Хохряковская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97"/>
      <c r="AB14" s="9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0"/>
      <c r="AB15" s="13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80"/>
      <c r="AB16" s="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80"/>
      <c r="AB17" s="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80"/>
      <c r="AB18" s="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80"/>
      <c r="AB19" s="8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80"/>
      <c r="AB20" s="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80"/>
      <c r="AB21" s="80"/>
    </row>
    <row r="22" spans="1:28" x14ac:dyDescent="0.25">
      <c r="A22" s="297" t="s">
        <v>523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1"/>
      <c r="AB22" s="81"/>
    </row>
    <row r="23" spans="1:28" ht="32.25" customHeight="1" x14ac:dyDescent="0.25">
      <c r="A23" s="299" t="s">
        <v>383</v>
      </c>
      <c r="B23" s="300"/>
      <c r="C23" s="300"/>
      <c r="D23" s="300"/>
      <c r="E23" s="300"/>
      <c r="F23" s="300"/>
      <c r="G23" s="300"/>
      <c r="H23" s="300"/>
      <c r="I23" s="300"/>
      <c r="J23" s="300"/>
      <c r="K23" s="300"/>
      <c r="L23" s="301"/>
      <c r="M23" s="298" t="s">
        <v>384</v>
      </c>
      <c r="N23" s="298"/>
      <c r="O23" s="298"/>
      <c r="P23" s="298"/>
      <c r="Q23" s="298"/>
      <c r="R23" s="298"/>
      <c r="S23" s="298"/>
      <c r="T23" s="298"/>
      <c r="U23" s="298"/>
      <c r="V23" s="298"/>
      <c r="W23" s="298"/>
      <c r="X23" s="298"/>
      <c r="Y23" s="298"/>
      <c r="Z23" s="298"/>
    </row>
    <row r="24" spans="1:28" ht="151.5" customHeight="1" x14ac:dyDescent="0.25">
      <c r="A24" s="163" t="s">
        <v>232</v>
      </c>
      <c r="B24" s="164" t="s">
        <v>261</v>
      </c>
      <c r="C24" s="163" t="s">
        <v>377</v>
      </c>
      <c r="D24" s="163" t="s">
        <v>233</v>
      </c>
      <c r="E24" s="163" t="s">
        <v>378</v>
      </c>
      <c r="F24" s="163" t="s">
        <v>380</v>
      </c>
      <c r="G24" s="163" t="s">
        <v>379</v>
      </c>
      <c r="H24" s="163" t="s">
        <v>234</v>
      </c>
      <c r="I24" s="163" t="s">
        <v>381</v>
      </c>
      <c r="J24" s="163" t="s">
        <v>266</v>
      </c>
      <c r="K24" s="164" t="s">
        <v>260</v>
      </c>
      <c r="L24" s="164" t="s">
        <v>235</v>
      </c>
      <c r="M24" s="165" t="s">
        <v>280</v>
      </c>
      <c r="N24" s="164" t="s">
        <v>534</v>
      </c>
      <c r="O24" s="163" t="s">
        <v>277</v>
      </c>
      <c r="P24" s="163" t="s">
        <v>278</v>
      </c>
      <c r="Q24" s="163" t="s">
        <v>276</v>
      </c>
      <c r="R24" s="163" t="s">
        <v>234</v>
      </c>
      <c r="S24" s="163" t="s">
        <v>275</v>
      </c>
      <c r="T24" s="163" t="s">
        <v>274</v>
      </c>
      <c r="U24" s="163" t="s">
        <v>376</v>
      </c>
      <c r="V24" s="163" t="s">
        <v>276</v>
      </c>
      <c r="W24" s="166" t="s">
        <v>259</v>
      </c>
      <c r="X24" s="166" t="s">
        <v>291</v>
      </c>
      <c r="Y24" s="166" t="s">
        <v>292</v>
      </c>
      <c r="Z24" s="45" t="s">
        <v>289</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43" t="s">
        <v>361</v>
      </c>
      <c r="B26" s="43"/>
      <c r="C26" s="40" t="s">
        <v>363</v>
      </c>
      <c r="D26" s="40" t="s">
        <v>364</v>
      </c>
      <c r="E26" s="40" t="s">
        <v>365</v>
      </c>
      <c r="F26" s="40" t="s">
        <v>271</v>
      </c>
      <c r="G26" s="40" t="s">
        <v>366</v>
      </c>
      <c r="H26" s="40" t="s">
        <v>234</v>
      </c>
      <c r="I26" s="40" t="s">
        <v>367</v>
      </c>
      <c r="J26" s="40" t="s">
        <v>368</v>
      </c>
      <c r="K26" s="167"/>
      <c r="L26" s="40" t="s">
        <v>257</v>
      </c>
      <c r="M26" s="42" t="s">
        <v>273</v>
      </c>
      <c r="N26" s="167"/>
      <c r="O26" s="167"/>
      <c r="P26" s="167"/>
      <c r="Q26" s="167"/>
      <c r="R26" s="167"/>
      <c r="S26" s="167"/>
      <c r="T26" s="167"/>
      <c r="U26" s="167"/>
      <c r="V26" s="167"/>
      <c r="W26" s="167"/>
      <c r="X26" s="167"/>
      <c r="Y26" s="167"/>
      <c r="Z26" s="168" t="s">
        <v>290</v>
      </c>
    </row>
    <row r="27" spans="1:28" x14ac:dyDescent="0.25">
      <c r="A27" s="167" t="s">
        <v>236</v>
      </c>
      <c r="B27" s="167" t="s">
        <v>262</v>
      </c>
      <c r="C27" s="167" t="s">
        <v>241</v>
      </c>
      <c r="D27" s="167" t="s">
        <v>242</v>
      </c>
      <c r="E27" s="167" t="s">
        <v>281</v>
      </c>
      <c r="F27" s="40" t="s">
        <v>237</v>
      </c>
      <c r="G27" s="40" t="s">
        <v>285</v>
      </c>
      <c r="H27" s="167" t="s">
        <v>234</v>
      </c>
      <c r="I27" s="40" t="s">
        <v>267</v>
      </c>
      <c r="J27" s="40" t="s">
        <v>249</v>
      </c>
      <c r="K27" s="40" t="s">
        <v>253</v>
      </c>
      <c r="L27" s="167"/>
      <c r="M27" s="40" t="s">
        <v>279</v>
      </c>
      <c r="N27" s="167"/>
      <c r="O27" s="167"/>
      <c r="P27" s="167"/>
      <c r="Q27" s="167"/>
      <c r="R27" s="167"/>
      <c r="S27" s="167"/>
      <c r="T27" s="167"/>
      <c r="U27" s="167"/>
      <c r="V27" s="167"/>
      <c r="W27" s="167"/>
      <c r="X27" s="167"/>
      <c r="Y27" s="167"/>
      <c r="Z27" s="167"/>
    </row>
    <row r="28" spans="1:28" x14ac:dyDescent="0.25">
      <c r="A28" s="167" t="s">
        <v>236</v>
      </c>
      <c r="B28" s="167" t="s">
        <v>263</v>
      </c>
      <c r="C28" s="167" t="s">
        <v>243</v>
      </c>
      <c r="D28" s="167" t="s">
        <v>244</v>
      </c>
      <c r="E28" s="167" t="s">
        <v>282</v>
      </c>
      <c r="F28" s="40" t="s">
        <v>238</v>
      </c>
      <c r="G28" s="40" t="s">
        <v>286</v>
      </c>
      <c r="H28" s="167" t="s">
        <v>234</v>
      </c>
      <c r="I28" s="40" t="s">
        <v>268</v>
      </c>
      <c r="J28" s="40" t="s">
        <v>250</v>
      </c>
      <c r="K28" s="40" t="s">
        <v>254</v>
      </c>
      <c r="L28" s="41"/>
      <c r="M28" s="40" t="s">
        <v>0</v>
      </c>
      <c r="N28" s="40"/>
      <c r="O28" s="40"/>
      <c r="P28" s="40"/>
      <c r="Q28" s="40"/>
      <c r="R28" s="40"/>
      <c r="S28" s="40"/>
      <c r="T28" s="40"/>
      <c r="U28" s="40"/>
      <c r="V28" s="40"/>
      <c r="W28" s="40"/>
      <c r="X28" s="40"/>
      <c r="Y28" s="40"/>
      <c r="Z28" s="40"/>
    </row>
    <row r="29" spans="1:28" x14ac:dyDescent="0.25">
      <c r="A29" s="167" t="s">
        <v>236</v>
      </c>
      <c r="B29" s="167" t="s">
        <v>264</v>
      </c>
      <c r="C29" s="167" t="s">
        <v>245</v>
      </c>
      <c r="D29" s="167" t="s">
        <v>246</v>
      </c>
      <c r="E29" s="167" t="s">
        <v>283</v>
      </c>
      <c r="F29" s="40" t="s">
        <v>239</v>
      </c>
      <c r="G29" s="40" t="s">
        <v>287</v>
      </c>
      <c r="H29" s="167" t="s">
        <v>234</v>
      </c>
      <c r="I29" s="40" t="s">
        <v>269</v>
      </c>
      <c r="J29" s="40" t="s">
        <v>251</v>
      </c>
      <c r="K29" s="40" t="s">
        <v>255</v>
      </c>
      <c r="L29" s="41"/>
      <c r="M29" s="167"/>
      <c r="N29" s="167"/>
      <c r="O29" s="167"/>
      <c r="P29" s="167"/>
      <c r="Q29" s="167"/>
      <c r="R29" s="167"/>
      <c r="S29" s="167"/>
      <c r="T29" s="167"/>
      <c r="U29" s="167"/>
      <c r="V29" s="167"/>
      <c r="W29" s="167"/>
      <c r="X29" s="167"/>
      <c r="Y29" s="167"/>
      <c r="Z29" s="167"/>
    </row>
    <row r="30" spans="1:28" x14ac:dyDescent="0.25">
      <c r="A30" s="167" t="s">
        <v>236</v>
      </c>
      <c r="B30" s="167" t="s">
        <v>265</v>
      </c>
      <c r="C30" s="167" t="s">
        <v>247</v>
      </c>
      <c r="D30" s="167" t="s">
        <v>248</v>
      </c>
      <c r="E30" s="167" t="s">
        <v>284</v>
      </c>
      <c r="F30" s="40" t="s">
        <v>240</v>
      </c>
      <c r="G30" s="40" t="s">
        <v>288</v>
      </c>
      <c r="H30" s="167" t="s">
        <v>234</v>
      </c>
      <c r="I30" s="40" t="s">
        <v>270</v>
      </c>
      <c r="J30" s="40" t="s">
        <v>252</v>
      </c>
      <c r="K30" s="40" t="s">
        <v>256</v>
      </c>
      <c r="L30" s="41"/>
      <c r="M30" s="167"/>
      <c r="N30" s="167"/>
      <c r="O30" s="167"/>
      <c r="P30" s="167"/>
      <c r="Q30" s="167"/>
      <c r="R30" s="167"/>
      <c r="S30" s="167"/>
      <c r="T30" s="167"/>
      <c r="U30" s="167"/>
      <c r="V30" s="167"/>
      <c r="W30" s="167"/>
      <c r="X30" s="167"/>
      <c r="Y30" s="167"/>
      <c r="Z30" s="167"/>
    </row>
    <row r="31" spans="1:28" x14ac:dyDescent="0.25">
      <c r="A31" s="167" t="s">
        <v>0</v>
      </c>
      <c r="B31" s="167" t="s">
        <v>0</v>
      </c>
      <c r="C31" s="167" t="s">
        <v>0</v>
      </c>
      <c r="D31" s="167" t="s">
        <v>0</v>
      </c>
      <c r="E31" s="167" t="s">
        <v>0</v>
      </c>
      <c r="F31" s="167" t="s">
        <v>0</v>
      </c>
      <c r="G31" s="167" t="s">
        <v>0</v>
      </c>
      <c r="H31" s="167" t="s">
        <v>0</v>
      </c>
      <c r="I31" s="167" t="s">
        <v>0</v>
      </c>
      <c r="J31" s="167" t="s">
        <v>0</v>
      </c>
      <c r="K31" s="167" t="s">
        <v>0</v>
      </c>
      <c r="L31" s="41"/>
      <c r="M31" s="167"/>
      <c r="N31" s="167"/>
      <c r="O31" s="167"/>
      <c r="P31" s="167"/>
      <c r="Q31" s="167"/>
      <c r="R31" s="167"/>
      <c r="S31" s="167"/>
      <c r="T31" s="167"/>
      <c r="U31" s="167"/>
      <c r="V31" s="167"/>
      <c r="W31" s="167"/>
      <c r="X31" s="167"/>
      <c r="Y31" s="167"/>
      <c r="Z31" s="167"/>
    </row>
    <row r="32" spans="1:28" ht="30" x14ac:dyDescent="0.25">
      <c r="A32" s="43" t="s">
        <v>362</v>
      </c>
      <c r="B32" s="43"/>
      <c r="C32" s="40" t="s">
        <v>369</v>
      </c>
      <c r="D32" s="40" t="s">
        <v>370</v>
      </c>
      <c r="E32" s="40" t="s">
        <v>371</v>
      </c>
      <c r="F32" s="40" t="s">
        <v>372</v>
      </c>
      <c r="G32" s="40" t="s">
        <v>373</v>
      </c>
      <c r="H32" s="40" t="s">
        <v>234</v>
      </c>
      <c r="I32" s="40" t="s">
        <v>374</v>
      </c>
      <c r="J32" s="40" t="s">
        <v>375</v>
      </c>
      <c r="K32" s="167"/>
      <c r="L32" s="167"/>
      <c r="M32" s="167"/>
      <c r="N32" s="167"/>
      <c r="O32" s="167"/>
      <c r="P32" s="167"/>
      <c r="Q32" s="167"/>
      <c r="R32" s="167"/>
      <c r="S32" s="167"/>
      <c r="T32" s="167"/>
      <c r="U32" s="167"/>
      <c r="V32" s="167"/>
      <c r="W32" s="167"/>
      <c r="X32" s="167"/>
      <c r="Y32" s="167"/>
      <c r="Z32" s="167"/>
    </row>
    <row r="33" spans="1:26" x14ac:dyDescent="0.25">
      <c r="A33" s="167" t="s">
        <v>0</v>
      </c>
      <c r="B33" s="167" t="s">
        <v>0</v>
      </c>
      <c r="C33" s="167" t="s">
        <v>0</v>
      </c>
      <c r="D33" s="167" t="s">
        <v>0</v>
      </c>
      <c r="E33" s="167" t="s">
        <v>0</v>
      </c>
      <c r="F33" s="167" t="s">
        <v>0</v>
      </c>
      <c r="G33" s="167" t="s">
        <v>0</v>
      </c>
      <c r="H33" s="167" t="s">
        <v>0</v>
      </c>
      <c r="I33" s="167" t="s">
        <v>0</v>
      </c>
      <c r="J33" s="167" t="s">
        <v>0</v>
      </c>
      <c r="K33" s="167" t="s">
        <v>0</v>
      </c>
      <c r="L33" s="167"/>
      <c r="M33" s="167"/>
      <c r="N33" s="167"/>
      <c r="O33" s="167"/>
      <c r="P33" s="167"/>
      <c r="Q33" s="167"/>
      <c r="R33" s="167"/>
      <c r="S33" s="167"/>
      <c r="T33" s="167"/>
      <c r="U33" s="167"/>
      <c r="V33" s="167"/>
      <c r="W33" s="167"/>
      <c r="X33" s="167"/>
      <c r="Y33" s="167"/>
      <c r="Z33" s="167"/>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47" sqref="O47"/>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7" customFormat="1" ht="18.75" customHeight="1" x14ac:dyDescent="0.2">
      <c r="A1" s="124"/>
      <c r="B1" s="124"/>
      <c r="O1" s="125" t="s">
        <v>70</v>
      </c>
    </row>
    <row r="2" spans="1:28" s="7" customFormat="1" ht="18.75" customHeight="1" x14ac:dyDescent="0.3">
      <c r="A2" s="124"/>
      <c r="B2" s="124"/>
      <c r="O2" s="126" t="s">
        <v>11</v>
      </c>
    </row>
    <row r="3" spans="1:28" s="7" customFormat="1" ht="18.75" x14ac:dyDescent="0.3">
      <c r="A3" s="127"/>
      <c r="B3" s="127"/>
      <c r="O3" s="126" t="s">
        <v>69</v>
      </c>
    </row>
    <row r="4" spans="1:28" s="7" customFormat="1" ht="18.75" x14ac:dyDescent="0.3">
      <c r="A4" s="127"/>
      <c r="B4" s="127"/>
      <c r="L4" s="126"/>
    </row>
    <row r="5" spans="1:28" s="7"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7" customFormat="1" ht="18.75" x14ac:dyDescent="0.3">
      <c r="A6" s="127"/>
      <c r="B6" s="127"/>
      <c r="L6" s="126"/>
    </row>
    <row r="7" spans="1:28" s="7" customFormat="1" ht="18.75" x14ac:dyDescent="0.2">
      <c r="A7" s="261" t="s">
        <v>10</v>
      </c>
      <c r="B7" s="261"/>
      <c r="C7" s="261"/>
      <c r="D7" s="261"/>
      <c r="E7" s="261"/>
      <c r="F7" s="261"/>
      <c r="G7" s="261"/>
      <c r="H7" s="261"/>
      <c r="I7" s="261"/>
      <c r="J7" s="261"/>
      <c r="K7" s="261"/>
      <c r="L7" s="261"/>
      <c r="M7" s="261"/>
      <c r="N7" s="261"/>
      <c r="O7" s="261"/>
      <c r="P7" s="128"/>
      <c r="Q7" s="128"/>
      <c r="R7" s="128"/>
      <c r="S7" s="128"/>
      <c r="T7" s="128"/>
      <c r="U7" s="128"/>
      <c r="V7" s="128"/>
      <c r="W7" s="128"/>
      <c r="X7" s="128"/>
      <c r="Y7" s="128"/>
      <c r="Z7" s="128"/>
    </row>
    <row r="8" spans="1:28" s="7" customFormat="1" ht="18.75" x14ac:dyDescent="0.2">
      <c r="A8" s="261"/>
      <c r="B8" s="261"/>
      <c r="C8" s="261"/>
      <c r="D8" s="261"/>
      <c r="E8" s="261"/>
      <c r="F8" s="261"/>
      <c r="G8" s="261"/>
      <c r="H8" s="261"/>
      <c r="I8" s="261"/>
      <c r="J8" s="261"/>
      <c r="K8" s="261"/>
      <c r="L8" s="261"/>
      <c r="M8" s="261"/>
      <c r="N8" s="261"/>
      <c r="O8" s="261"/>
      <c r="P8" s="128"/>
      <c r="Q8" s="128"/>
      <c r="R8" s="128"/>
      <c r="S8" s="128"/>
      <c r="T8" s="128"/>
      <c r="U8" s="128"/>
      <c r="V8" s="128"/>
      <c r="W8" s="128"/>
      <c r="X8" s="128"/>
      <c r="Y8" s="128"/>
      <c r="Z8" s="128"/>
    </row>
    <row r="9" spans="1:28" s="7"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8"/>
      <c r="Q9" s="128"/>
      <c r="R9" s="128"/>
      <c r="S9" s="128"/>
      <c r="T9" s="128"/>
      <c r="U9" s="128"/>
      <c r="V9" s="128"/>
      <c r="W9" s="128"/>
      <c r="X9" s="128"/>
      <c r="Y9" s="128"/>
      <c r="Z9" s="128"/>
    </row>
    <row r="10" spans="1:28" s="7" customFormat="1" ht="18.75" x14ac:dyDescent="0.2">
      <c r="A10" s="258" t="s">
        <v>9</v>
      </c>
      <c r="B10" s="258"/>
      <c r="C10" s="258"/>
      <c r="D10" s="258"/>
      <c r="E10" s="258"/>
      <c r="F10" s="258"/>
      <c r="G10" s="258"/>
      <c r="H10" s="258"/>
      <c r="I10" s="258"/>
      <c r="J10" s="258"/>
      <c r="K10" s="258"/>
      <c r="L10" s="258"/>
      <c r="M10" s="258"/>
      <c r="N10" s="258"/>
      <c r="O10" s="258"/>
      <c r="P10" s="128"/>
      <c r="Q10" s="128"/>
      <c r="R10" s="128"/>
      <c r="S10" s="128"/>
      <c r="T10" s="128"/>
      <c r="U10" s="128"/>
      <c r="V10" s="128"/>
      <c r="W10" s="128"/>
      <c r="X10" s="128"/>
      <c r="Y10" s="128"/>
      <c r="Z10" s="128"/>
    </row>
    <row r="11" spans="1:28" s="7" customFormat="1" ht="18.75" x14ac:dyDescent="0.2">
      <c r="A11" s="261"/>
      <c r="B11" s="261"/>
      <c r="C11" s="261"/>
      <c r="D11" s="261"/>
      <c r="E11" s="261"/>
      <c r="F11" s="261"/>
      <c r="G11" s="261"/>
      <c r="H11" s="261"/>
      <c r="I11" s="261"/>
      <c r="J11" s="261"/>
      <c r="K11" s="261"/>
      <c r="L11" s="261"/>
      <c r="M11" s="261"/>
      <c r="N11" s="261"/>
      <c r="O11" s="261"/>
      <c r="P11" s="128"/>
      <c r="Q11" s="128"/>
      <c r="R11" s="128"/>
      <c r="S11" s="128"/>
      <c r="T11" s="128"/>
      <c r="U11" s="128"/>
      <c r="V11" s="128"/>
      <c r="W11" s="128"/>
      <c r="X11" s="128"/>
      <c r="Y11" s="128"/>
      <c r="Z11" s="128"/>
    </row>
    <row r="12" spans="1:28" s="7" customFormat="1" ht="18.75" x14ac:dyDescent="0.2">
      <c r="A12" s="267" t="str">
        <f>'1. паспорт местоположение'!A12:C12</f>
        <v>M_TP1600.PR.0103</v>
      </c>
      <c r="B12" s="267"/>
      <c r="C12" s="267"/>
      <c r="D12" s="267"/>
      <c r="E12" s="267"/>
      <c r="F12" s="267"/>
      <c r="G12" s="267"/>
      <c r="H12" s="267"/>
      <c r="I12" s="267"/>
      <c r="J12" s="267"/>
      <c r="K12" s="267"/>
      <c r="L12" s="267"/>
      <c r="M12" s="267"/>
      <c r="N12" s="267"/>
      <c r="O12" s="267"/>
      <c r="P12" s="128"/>
      <c r="Q12" s="128"/>
      <c r="R12" s="128"/>
      <c r="S12" s="128"/>
      <c r="T12" s="128"/>
      <c r="U12" s="128"/>
      <c r="V12" s="128"/>
      <c r="W12" s="128"/>
      <c r="X12" s="128"/>
      <c r="Y12" s="128"/>
      <c r="Z12" s="128"/>
    </row>
    <row r="13" spans="1:28" s="7" customFormat="1" ht="18.75" x14ac:dyDescent="0.2">
      <c r="A13" s="258" t="s">
        <v>8</v>
      </c>
      <c r="B13" s="258"/>
      <c r="C13" s="258"/>
      <c r="D13" s="258"/>
      <c r="E13" s="258"/>
      <c r="F13" s="258"/>
      <c r="G13" s="258"/>
      <c r="H13" s="258"/>
      <c r="I13" s="258"/>
      <c r="J13" s="258"/>
      <c r="K13" s="258"/>
      <c r="L13" s="258"/>
      <c r="M13" s="258"/>
      <c r="N13" s="258"/>
      <c r="O13" s="258"/>
      <c r="P13" s="128"/>
      <c r="Q13" s="128"/>
      <c r="R13" s="128"/>
      <c r="S13" s="128"/>
      <c r="T13" s="128"/>
      <c r="U13" s="128"/>
      <c r="V13" s="128"/>
      <c r="W13" s="128"/>
      <c r="X13" s="128"/>
      <c r="Y13" s="128"/>
      <c r="Z13" s="128"/>
    </row>
    <row r="14" spans="1:28" s="131" customFormat="1" ht="15.75" customHeight="1" x14ac:dyDescent="0.2">
      <c r="A14" s="268"/>
      <c r="B14" s="268"/>
      <c r="C14" s="268"/>
      <c r="D14" s="268"/>
      <c r="E14" s="268"/>
      <c r="F14" s="268"/>
      <c r="G14" s="268"/>
      <c r="H14" s="268"/>
      <c r="I14" s="268"/>
      <c r="J14" s="268"/>
      <c r="K14" s="268"/>
      <c r="L14" s="268"/>
      <c r="M14" s="268"/>
      <c r="N14" s="268"/>
      <c r="O14" s="268"/>
      <c r="P14" s="106"/>
      <c r="Q14" s="106"/>
      <c r="R14" s="106"/>
      <c r="S14" s="106"/>
      <c r="T14" s="106"/>
      <c r="U14" s="106"/>
      <c r="V14" s="106"/>
      <c r="W14" s="106"/>
      <c r="X14" s="106"/>
      <c r="Y14" s="106"/>
      <c r="Z14" s="106"/>
    </row>
    <row r="15" spans="1:28" s="132" customFormat="1" ht="36.75" customHeight="1" x14ac:dyDescent="0.2">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c r="M15" s="264"/>
      <c r="N15" s="264"/>
      <c r="O15" s="264"/>
      <c r="P15" s="97"/>
      <c r="Q15" s="97"/>
      <c r="R15" s="97"/>
      <c r="S15" s="97"/>
      <c r="T15" s="97"/>
      <c r="U15" s="97"/>
      <c r="V15" s="97"/>
      <c r="W15" s="97"/>
      <c r="X15" s="97"/>
      <c r="Y15" s="97"/>
      <c r="Z15" s="97"/>
    </row>
    <row r="16" spans="1:28" s="132" customFormat="1" ht="15" customHeight="1" x14ac:dyDescent="0.2">
      <c r="A16" s="258" t="s">
        <v>7</v>
      </c>
      <c r="B16" s="258"/>
      <c r="C16" s="258"/>
      <c r="D16" s="258"/>
      <c r="E16" s="258"/>
      <c r="F16" s="258"/>
      <c r="G16" s="258"/>
      <c r="H16" s="258"/>
      <c r="I16" s="258"/>
      <c r="J16" s="258"/>
      <c r="K16" s="258"/>
      <c r="L16" s="258"/>
      <c r="M16" s="258"/>
      <c r="N16" s="258"/>
      <c r="O16" s="258"/>
      <c r="P16" s="130"/>
      <c r="Q16" s="130"/>
      <c r="R16" s="130"/>
      <c r="S16" s="130"/>
      <c r="T16" s="130"/>
      <c r="U16" s="130"/>
      <c r="V16" s="130"/>
      <c r="W16" s="130"/>
      <c r="X16" s="130"/>
      <c r="Y16" s="130"/>
      <c r="Z16" s="130"/>
    </row>
    <row r="17" spans="1:26" s="132" customFormat="1" ht="15" customHeight="1" x14ac:dyDescent="0.2">
      <c r="A17" s="265"/>
      <c r="B17" s="265"/>
      <c r="C17" s="265"/>
      <c r="D17" s="265"/>
      <c r="E17" s="265"/>
      <c r="F17" s="265"/>
      <c r="G17" s="265"/>
      <c r="H17" s="265"/>
      <c r="I17" s="265"/>
      <c r="J17" s="265"/>
      <c r="K17" s="265"/>
      <c r="L17" s="265"/>
      <c r="M17" s="265"/>
      <c r="N17" s="265"/>
      <c r="O17" s="265"/>
      <c r="P17" s="133"/>
      <c r="Q17" s="133"/>
      <c r="R17" s="133"/>
      <c r="S17" s="133"/>
      <c r="T17" s="133"/>
      <c r="U17" s="133"/>
      <c r="V17" s="133"/>
      <c r="W17" s="133"/>
    </row>
    <row r="18" spans="1:26" s="132" customFormat="1" ht="91.5" customHeight="1" x14ac:dyDescent="0.2">
      <c r="A18" s="305" t="s">
        <v>500</v>
      </c>
      <c r="B18" s="305"/>
      <c r="C18" s="305"/>
      <c r="D18" s="305"/>
      <c r="E18" s="305"/>
      <c r="F18" s="305"/>
      <c r="G18" s="305"/>
      <c r="H18" s="305"/>
      <c r="I18" s="305"/>
      <c r="J18" s="305"/>
      <c r="K18" s="305"/>
      <c r="L18" s="305"/>
      <c r="M18" s="305"/>
      <c r="N18" s="305"/>
      <c r="O18" s="305"/>
      <c r="P18" s="134"/>
      <c r="Q18" s="134"/>
      <c r="R18" s="134"/>
      <c r="S18" s="134"/>
      <c r="T18" s="134"/>
      <c r="U18" s="134"/>
      <c r="V18" s="134"/>
      <c r="W18" s="134"/>
      <c r="X18" s="134"/>
      <c r="Y18" s="134"/>
      <c r="Z18" s="134"/>
    </row>
    <row r="19" spans="1:26" s="132"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133"/>
      <c r="Q19" s="133"/>
      <c r="R19" s="133"/>
      <c r="S19" s="133"/>
      <c r="T19" s="133"/>
      <c r="U19" s="133"/>
      <c r="V19" s="133"/>
      <c r="W19" s="133"/>
    </row>
    <row r="20" spans="1:26" s="132" customFormat="1" ht="51" customHeight="1" x14ac:dyDescent="0.2">
      <c r="A20" s="269"/>
      <c r="B20" s="269"/>
      <c r="C20" s="269"/>
      <c r="D20" s="269"/>
      <c r="E20" s="140" t="s">
        <v>85</v>
      </c>
      <c r="F20" s="140" t="s">
        <v>84</v>
      </c>
      <c r="G20" s="140" t="s">
        <v>83</v>
      </c>
      <c r="H20" s="140" t="s">
        <v>82</v>
      </c>
      <c r="I20" s="140" t="s">
        <v>81</v>
      </c>
      <c r="J20" s="140" t="s">
        <v>80</v>
      </c>
      <c r="K20" s="140" t="s">
        <v>5</v>
      </c>
      <c r="L20" s="170" t="s">
        <v>4</v>
      </c>
      <c r="M20" s="171" t="s">
        <v>230</v>
      </c>
      <c r="N20" s="171" t="s">
        <v>79</v>
      </c>
      <c r="O20" s="171" t="s">
        <v>78</v>
      </c>
      <c r="P20" s="106"/>
      <c r="Q20" s="106"/>
      <c r="R20" s="106"/>
      <c r="S20" s="106"/>
      <c r="T20" s="106"/>
      <c r="U20" s="106"/>
      <c r="V20" s="106"/>
      <c r="W20" s="106"/>
      <c r="X20" s="136"/>
      <c r="Y20" s="136"/>
      <c r="Z20" s="136"/>
    </row>
    <row r="21" spans="1:26" s="132" customFormat="1" ht="16.5" customHeight="1" x14ac:dyDescent="0.2">
      <c r="A21" s="83">
        <v>1</v>
      </c>
      <c r="B21" s="89">
        <v>2</v>
      </c>
      <c r="C21" s="83">
        <v>3</v>
      </c>
      <c r="D21" s="89">
        <v>4</v>
      </c>
      <c r="E21" s="83">
        <v>5</v>
      </c>
      <c r="F21" s="89">
        <v>6</v>
      </c>
      <c r="G21" s="83">
        <v>7</v>
      </c>
      <c r="H21" s="89">
        <v>8</v>
      </c>
      <c r="I21" s="83">
        <v>9</v>
      </c>
      <c r="J21" s="89">
        <v>10</v>
      </c>
      <c r="K21" s="83">
        <v>11</v>
      </c>
      <c r="L21" s="89">
        <v>12</v>
      </c>
      <c r="M21" s="83">
        <v>13</v>
      </c>
      <c r="N21" s="89">
        <v>14</v>
      </c>
      <c r="O21" s="83">
        <v>15</v>
      </c>
      <c r="P21" s="106"/>
      <c r="Q21" s="106"/>
      <c r="R21" s="106"/>
      <c r="S21" s="106"/>
      <c r="T21" s="106"/>
      <c r="U21" s="106"/>
      <c r="V21" s="106"/>
      <c r="W21" s="106"/>
      <c r="X21" s="136"/>
      <c r="Y21" s="136"/>
      <c r="Z21" s="136"/>
    </row>
    <row r="22" spans="1:26" s="132" customFormat="1" ht="33" customHeight="1" x14ac:dyDescent="0.2">
      <c r="A22" s="11"/>
      <c r="B22" s="172"/>
      <c r="C22" s="12" t="s">
        <v>535</v>
      </c>
      <c r="D22" s="12"/>
      <c r="E22" s="12"/>
      <c r="F22" s="12"/>
      <c r="G22" s="12"/>
      <c r="H22" s="12"/>
      <c r="I22" s="12"/>
      <c r="J22" s="173"/>
      <c r="K22" s="173"/>
      <c r="L22" s="142"/>
      <c r="M22" s="142"/>
      <c r="N22" s="142"/>
      <c r="O22" s="142"/>
      <c r="P22" s="106"/>
      <c r="Q22" s="106"/>
      <c r="R22" s="106"/>
      <c r="S22" s="106"/>
      <c r="T22" s="106"/>
      <c r="U22" s="106"/>
      <c r="V22" s="136"/>
      <c r="W22" s="136"/>
      <c r="X22" s="136"/>
      <c r="Y22" s="136"/>
      <c r="Z22" s="136"/>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10" sqref="A10:AR10"/>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7" customFormat="1" ht="18.75" customHeight="1" x14ac:dyDescent="0.2">
      <c r="A1" s="124"/>
      <c r="K1" s="125" t="s">
        <v>70</v>
      </c>
      <c r="AR1" s="125" t="s">
        <v>70</v>
      </c>
    </row>
    <row r="2" spans="1:44" s="7" customFormat="1" ht="18.75" customHeight="1" x14ac:dyDescent="0.3">
      <c r="A2" s="124"/>
      <c r="K2" s="126" t="s">
        <v>11</v>
      </c>
      <c r="AR2" s="126" t="s">
        <v>11</v>
      </c>
    </row>
    <row r="3" spans="1:44" s="7" customFormat="1" ht="18.75" x14ac:dyDescent="0.3">
      <c r="A3" s="127"/>
      <c r="K3" s="126" t="s">
        <v>69</v>
      </c>
      <c r="AR3" s="126" t="s">
        <v>542</v>
      </c>
    </row>
    <row r="4" spans="1:44" s="7" customFormat="1" ht="18.75" x14ac:dyDescent="0.3">
      <c r="A4" s="127"/>
      <c r="K4" s="126"/>
    </row>
    <row r="5" spans="1:44" s="7"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7" customFormat="1" ht="18.75" x14ac:dyDescent="0.3">
      <c r="A6" s="127"/>
      <c r="K6" s="126"/>
    </row>
    <row r="7" spans="1:44" s="7"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7"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7"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7"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7"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7" customFormat="1" ht="18.75" customHeight="1" x14ac:dyDescent="0.2">
      <c r="A12" s="267" t="str">
        <f>'1. паспорт местоположение'!A12:C12</f>
        <v>M_TP1600.PR.0103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7"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1"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2" customFormat="1" ht="25.5" customHeight="1" x14ac:dyDescent="0.2">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0" t="s">
        <v>501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5"/>
      <c r="AP19" s="175"/>
      <c r="AQ19" s="175"/>
      <c r="AR19" s="125"/>
    </row>
    <row r="20" spans="1:45" ht="18.75" x14ac:dyDescent="0.3">
      <c r="AO20" s="175"/>
      <c r="AP20" s="175"/>
      <c r="AQ20" s="175"/>
      <c r="AR20" s="126"/>
    </row>
    <row r="21" spans="1:45" ht="20.25" customHeight="1" x14ac:dyDescent="0.3">
      <c r="AO21" s="175"/>
      <c r="AP21" s="175"/>
      <c r="AQ21" s="175"/>
      <c r="AR21" s="126"/>
    </row>
    <row r="22" spans="1:45" s="13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11" t="s">
        <v>358</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77"/>
      <c r="AN24" s="177"/>
      <c r="AO24" s="178"/>
      <c r="AP24" s="178"/>
      <c r="AQ24" s="178"/>
      <c r="AR24" s="178"/>
      <c r="AS24" s="179"/>
    </row>
    <row r="25" spans="1:45" ht="12.75" customHeight="1" x14ac:dyDescent="0.25">
      <c r="A25" s="312" t="s">
        <v>357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80"/>
      <c r="AN25" s="315" t="s">
        <v>356</v>
      </c>
      <c r="AO25" s="315"/>
      <c r="AP25" s="315"/>
      <c r="AQ25" s="310"/>
      <c r="AR25" s="310"/>
      <c r="AS25" s="179"/>
    </row>
    <row r="26" spans="1:45" ht="17.2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9"/>
      <c r="AL26" s="319"/>
      <c r="AM26" s="180"/>
      <c r="AN26" s="306" t="s">
        <v>354</v>
      </c>
      <c r="AO26" s="307"/>
      <c r="AP26" s="308"/>
      <c r="AQ26" s="306" t="s">
        <v>540</v>
      </c>
      <c r="AR26" s="309"/>
      <c r="AS26" s="179"/>
    </row>
    <row r="27" spans="1:45" ht="17.2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9"/>
      <c r="AL27" s="319"/>
      <c r="AM27" s="180"/>
      <c r="AN27" s="306" t="s">
        <v>352</v>
      </c>
      <c r="AO27" s="307"/>
      <c r="AP27" s="308"/>
      <c r="AQ27" s="306" t="s">
        <v>540</v>
      </c>
      <c r="AR27" s="309"/>
      <c r="AS27" s="179"/>
    </row>
    <row r="28" spans="1:45" ht="27.75" customHeight="1" thickBot="1" x14ac:dyDescent="0.3">
      <c r="A28" s="324" t="s">
        <v>351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0"/>
      <c r="AN28" s="328" t="s">
        <v>350</v>
      </c>
      <c r="AO28" s="329"/>
      <c r="AP28" s="330"/>
      <c r="AQ28" s="306" t="s">
        <v>540</v>
      </c>
      <c r="AR28" s="309"/>
      <c r="AS28" s="179"/>
    </row>
    <row r="29" spans="1:45" ht="17.25" customHeight="1" x14ac:dyDescent="0.25">
      <c r="A29" s="316" t="s">
        <v>349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80"/>
      <c r="AN29" s="319"/>
      <c r="AO29" s="320"/>
      <c r="AP29" s="320"/>
      <c r="AQ29" s="306"/>
      <c r="AR29" s="321"/>
      <c r="AS29" s="179"/>
    </row>
    <row r="30" spans="1:45" ht="17.2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9"/>
      <c r="AL30" s="319"/>
      <c r="AM30" s="180"/>
      <c r="AS30" s="179"/>
    </row>
    <row r="31" spans="1:45" ht="17.2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9"/>
      <c r="AL31" s="319"/>
      <c r="AM31" s="180"/>
      <c r="AN31" s="180"/>
      <c r="AO31" s="47"/>
      <c r="AP31" s="47"/>
      <c r="AQ31" s="47"/>
      <c r="AR31" s="47"/>
      <c r="AS31" s="179"/>
    </row>
    <row r="32" spans="1:45" ht="17.2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9"/>
      <c r="AL32" s="319"/>
      <c r="AM32" s="180"/>
      <c r="AN32" s="180"/>
      <c r="AO32" s="180"/>
      <c r="AP32" s="180"/>
      <c r="AQ32" s="180"/>
      <c r="AR32" s="180"/>
      <c r="AS32" s="179"/>
    </row>
    <row r="33" spans="1:45" ht="17.2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1"/>
      <c r="AL33" s="331"/>
      <c r="AM33" s="180"/>
      <c r="AN33" s="180"/>
      <c r="AO33" s="180"/>
      <c r="AP33" s="180"/>
      <c r="AQ33" s="180"/>
      <c r="AR33" s="180"/>
      <c r="AS33" s="179"/>
    </row>
    <row r="34" spans="1:45" ht="17.2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9"/>
      <c r="AL34" s="319"/>
      <c r="AM34" s="180"/>
      <c r="AN34" s="180"/>
      <c r="AO34" s="180"/>
      <c r="AP34" s="180"/>
      <c r="AQ34" s="180"/>
      <c r="AR34" s="180"/>
      <c r="AS34" s="17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9"/>
      <c r="AL35" s="319"/>
      <c r="AM35" s="180"/>
      <c r="AN35" s="180"/>
      <c r="AO35" s="180"/>
      <c r="AP35" s="180"/>
      <c r="AQ35" s="180"/>
      <c r="AR35" s="180"/>
      <c r="AS35" s="179"/>
    </row>
    <row r="36" spans="1:45" ht="17.25" customHeight="1" thickBot="1" x14ac:dyDescent="0.3">
      <c r="A36" s="332" t="s">
        <v>310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80"/>
      <c r="AN36" s="180"/>
      <c r="AO36" s="180"/>
      <c r="AP36" s="180"/>
      <c r="AQ36" s="180"/>
      <c r="AR36" s="180"/>
      <c r="AS36" s="179"/>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80"/>
      <c r="AN37" s="180"/>
      <c r="AO37" s="180"/>
      <c r="AP37" s="180"/>
      <c r="AQ37" s="180"/>
      <c r="AR37" s="180"/>
      <c r="AS37" s="179"/>
    </row>
    <row r="38" spans="1:45" ht="17.2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9"/>
      <c r="AL38" s="319"/>
      <c r="AM38" s="180"/>
      <c r="AN38" s="180"/>
      <c r="AO38" s="180"/>
      <c r="AP38" s="180"/>
      <c r="AQ38" s="180"/>
      <c r="AR38" s="180"/>
      <c r="AS38" s="179"/>
    </row>
    <row r="39" spans="1:45" ht="17.25" customHeight="1" thickBot="1" x14ac:dyDescent="0.3">
      <c r="A39" s="332" t="s">
        <v>343</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80"/>
      <c r="AN39" s="180"/>
      <c r="AO39" s="180"/>
      <c r="AP39" s="180"/>
      <c r="AQ39" s="180"/>
      <c r="AR39" s="180"/>
      <c r="AS39" s="179"/>
    </row>
    <row r="40" spans="1:45" ht="17.25" customHeight="1" x14ac:dyDescent="0.25">
      <c r="A40" s="312" t="s">
        <v>342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80"/>
      <c r="AN40" s="180"/>
      <c r="AO40" s="180"/>
      <c r="AP40" s="180"/>
      <c r="AQ40" s="180"/>
      <c r="AR40" s="180"/>
      <c r="AS40" s="179"/>
    </row>
    <row r="41" spans="1:45" ht="17.2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9"/>
      <c r="AL41" s="319"/>
      <c r="AM41" s="180"/>
      <c r="AN41" s="180"/>
      <c r="AO41" s="180"/>
      <c r="AP41" s="180"/>
      <c r="AQ41" s="180"/>
      <c r="AR41" s="180"/>
      <c r="AS41" s="179"/>
    </row>
    <row r="42" spans="1:45" ht="17.2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9"/>
      <c r="AL42" s="319"/>
      <c r="AM42" s="180"/>
      <c r="AN42" s="180"/>
      <c r="AO42" s="180"/>
      <c r="AP42" s="180"/>
      <c r="AQ42" s="180"/>
      <c r="AR42" s="180"/>
      <c r="AS42" s="179"/>
    </row>
    <row r="43" spans="1:45" ht="17.2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9"/>
      <c r="AL43" s="319"/>
      <c r="AM43" s="180"/>
      <c r="AN43" s="180"/>
      <c r="AO43" s="180"/>
      <c r="AP43" s="180"/>
      <c r="AQ43" s="180"/>
      <c r="AR43" s="180"/>
      <c r="AS43" s="179"/>
    </row>
    <row r="44" spans="1:45" ht="17.2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9"/>
      <c r="AL44" s="319"/>
      <c r="AM44" s="180"/>
      <c r="AN44" s="180"/>
      <c r="AO44" s="180"/>
      <c r="AP44" s="180"/>
      <c r="AQ44" s="180"/>
      <c r="AR44" s="180"/>
      <c r="AS44" s="179"/>
    </row>
    <row r="45" spans="1:45" ht="17.2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9"/>
      <c r="AL45" s="319"/>
      <c r="AM45" s="180"/>
      <c r="AN45" s="180"/>
      <c r="AO45" s="180"/>
      <c r="AP45" s="180"/>
      <c r="AQ45" s="180"/>
      <c r="AR45" s="180"/>
      <c r="AS45" s="179"/>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0"/>
      <c r="AN46" s="180"/>
      <c r="AO46" s="180"/>
      <c r="AP46" s="180"/>
      <c r="AQ46" s="180"/>
      <c r="AR46" s="180"/>
      <c r="AS46" s="179"/>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4" t="s">
        <v>5</v>
      </c>
      <c r="AL47" s="314"/>
      <c r="AM47" s="314" t="s">
        <v>316</v>
      </c>
      <c r="AN47" s="314"/>
      <c r="AO47" s="109" t="s">
        <v>315</v>
      </c>
      <c r="AP47" s="109" t="s">
        <v>314</v>
      </c>
      <c r="AQ47" s="179"/>
    </row>
    <row r="48" spans="1:45" ht="1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9"/>
      <c r="AL48" s="319"/>
      <c r="AM48" s="319"/>
      <c r="AN48" s="319"/>
      <c r="AO48" s="110"/>
      <c r="AP48" s="110"/>
      <c r="AQ48" s="179"/>
    </row>
    <row r="49" spans="1:43" ht="1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9"/>
      <c r="AL49" s="319"/>
      <c r="AM49" s="319"/>
      <c r="AN49" s="319"/>
      <c r="AO49" s="110"/>
      <c r="AP49" s="110"/>
      <c r="AQ49" s="179"/>
    </row>
    <row r="50" spans="1:43" ht="12" customHeight="1" thickBot="1" x14ac:dyDescent="0.3">
      <c r="A50" s="332" t="s">
        <v>332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11"/>
      <c r="AP50" s="11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14" t="s">
        <v>5</v>
      </c>
      <c r="AL52" s="314"/>
      <c r="AM52" s="314" t="s">
        <v>316</v>
      </c>
      <c r="AN52" s="314"/>
      <c r="AO52" s="109" t="s">
        <v>315</v>
      </c>
      <c r="AP52" s="109" t="s">
        <v>314</v>
      </c>
      <c r="AQ52" s="179"/>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1"/>
      <c r="AL53" s="331"/>
      <c r="AM53" s="331"/>
      <c r="AN53" s="331"/>
      <c r="AO53" s="112"/>
      <c r="AP53" s="112"/>
      <c r="AQ53" s="179"/>
    </row>
    <row r="54" spans="1:43" ht="1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9"/>
      <c r="AL54" s="319"/>
      <c r="AM54" s="319"/>
      <c r="AN54" s="319"/>
      <c r="AO54" s="110"/>
      <c r="AP54" s="110"/>
      <c r="AQ54" s="179"/>
    </row>
    <row r="55" spans="1:43" ht="1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9"/>
      <c r="AL55" s="319"/>
      <c r="AM55" s="319"/>
      <c r="AN55" s="319"/>
      <c r="AO55" s="110"/>
      <c r="AP55" s="110"/>
      <c r="AQ55" s="179"/>
    </row>
    <row r="56" spans="1:43" ht="12" customHeight="1" thickBot="1" x14ac:dyDescent="0.3">
      <c r="A56" s="332" t="s">
        <v>327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11"/>
      <c r="AP56" s="11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08"/>
      <c r="AP57" s="108"/>
      <c r="AQ57" s="177"/>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14" t="s">
        <v>5</v>
      </c>
      <c r="AL58" s="314"/>
      <c r="AM58" s="314" t="s">
        <v>316</v>
      </c>
      <c r="AN58" s="314"/>
      <c r="AO58" s="109" t="s">
        <v>315</v>
      </c>
      <c r="AP58" s="109" t="s">
        <v>314</v>
      </c>
      <c r="AQ58" s="179"/>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3"/>
      <c r="AP59" s="113"/>
      <c r="AQ59" s="186"/>
    </row>
    <row r="60" spans="1:43" ht="1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9"/>
      <c r="AL60" s="319"/>
      <c r="AM60" s="319"/>
      <c r="AN60" s="319"/>
      <c r="AO60" s="110"/>
      <c r="AP60" s="110"/>
      <c r="AQ60" s="179"/>
    </row>
    <row r="61" spans="1:43" ht="1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9"/>
      <c r="AL61" s="319"/>
      <c r="AM61" s="319"/>
      <c r="AN61" s="319"/>
      <c r="AO61" s="110"/>
      <c r="AP61" s="110"/>
      <c r="AQ61" s="179"/>
    </row>
    <row r="62" spans="1:43" ht="1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9"/>
      <c r="AL62" s="319"/>
      <c r="AM62" s="319"/>
      <c r="AN62" s="319"/>
      <c r="AO62" s="110"/>
      <c r="AP62" s="110"/>
      <c r="AQ62" s="17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9"/>
      <c r="AL63" s="319"/>
      <c r="AM63" s="319"/>
      <c r="AN63" s="319"/>
      <c r="AO63" s="110"/>
      <c r="AP63" s="110"/>
      <c r="AQ63" s="17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9"/>
      <c r="AL64" s="319"/>
      <c r="AM64" s="319"/>
      <c r="AN64" s="319"/>
      <c r="AO64" s="110"/>
      <c r="AP64" s="110"/>
      <c r="AQ64" s="179"/>
    </row>
    <row r="65" spans="1:43" ht="1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9"/>
      <c r="AL65" s="319"/>
      <c r="AM65" s="319"/>
      <c r="AN65" s="319"/>
      <c r="AO65" s="110"/>
      <c r="AP65" s="110"/>
      <c r="AQ65" s="179"/>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4"/>
      <c r="AP66" s="114"/>
      <c r="AQ66" s="186"/>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9"/>
      <c r="AL67" s="319"/>
      <c r="AM67" s="319"/>
      <c r="AN67" s="319"/>
      <c r="AO67" s="110"/>
      <c r="AP67" s="110"/>
      <c r="AQ67" s="179"/>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4"/>
      <c r="AP68" s="114"/>
      <c r="AQ68" s="186"/>
    </row>
    <row r="69" spans="1:43" ht="1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9"/>
      <c r="AL69" s="319"/>
      <c r="AM69" s="319"/>
      <c r="AN69" s="319"/>
      <c r="AO69" s="110"/>
      <c r="AP69" s="110"/>
      <c r="AQ69" s="179"/>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4"/>
      <c r="AP70" s="114"/>
      <c r="AQ70" s="186"/>
    </row>
    <row r="71" spans="1:43" ht="1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9"/>
      <c r="AL71" s="319"/>
      <c r="AM71" s="319"/>
      <c r="AN71" s="319"/>
      <c r="AO71" s="110"/>
      <c r="AP71" s="110"/>
      <c r="AQ71" s="179"/>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08"/>
      <c r="AP73" s="108"/>
      <c r="AQ73" s="177"/>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14" t="s">
        <v>5</v>
      </c>
      <c r="AL74" s="314"/>
      <c r="AM74" s="314" t="s">
        <v>316</v>
      </c>
      <c r="AN74" s="314"/>
      <c r="AO74" s="109" t="s">
        <v>315</v>
      </c>
      <c r="AP74" s="109" t="s">
        <v>314</v>
      </c>
      <c r="AQ74" s="179"/>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6"/>
      <c r="AP75" s="116"/>
      <c r="AQ75" s="186"/>
    </row>
    <row r="76" spans="1:43" ht="1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9"/>
      <c r="AL76" s="319"/>
      <c r="AM76" s="358"/>
      <c r="AN76" s="358"/>
      <c r="AO76" s="117"/>
      <c r="AP76" s="117"/>
      <c r="AQ76" s="179"/>
    </row>
    <row r="77" spans="1:43" ht="1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9"/>
      <c r="AL77" s="319"/>
      <c r="AM77" s="358"/>
      <c r="AN77" s="358"/>
      <c r="AO77" s="117"/>
      <c r="AP77" s="117"/>
      <c r="AQ77" s="179"/>
    </row>
    <row r="78" spans="1:43" ht="1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9"/>
      <c r="AL78" s="319"/>
      <c r="AM78" s="358"/>
      <c r="AN78" s="358"/>
      <c r="AO78" s="117"/>
      <c r="AP78" s="117"/>
      <c r="AQ78" s="179"/>
    </row>
    <row r="79" spans="1:43" ht="1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9"/>
      <c r="AL79" s="319"/>
      <c r="AM79" s="358"/>
      <c r="AN79" s="358"/>
      <c r="AO79" s="117"/>
      <c r="AP79" s="117"/>
      <c r="AQ79" s="179"/>
    </row>
    <row r="80" spans="1:43" ht="1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9"/>
      <c r="AL80" s="319"/>
      <c r="AM80" s="358"/>
      <c r="AN80" s="358"/>
      <c r="AO80" s="117"/>
      <c r="AP80" s="117"/>
      <c r="AQ80" s="179"/>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9"/>
      <c r="AL81" s="319"/>
      <c r="AM81" s="358"/>
      <c r="AN81" s="358"/>
      <c r="AO81" s="117"/>
      <c r="AP81" s="117"/>
      <c r="AQ81" s="179"/>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9"/>
      <c r="AL82" s="319"/>
      <c r="AM82" s="358"/>
      <c r="AN82" s="358"/>
      <c r="AO82" s="117"/>
      <c r="AP82" s="117"/>
      <c r="AQ82" s="179"/>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6"/>
      <c r="AP83" s="116"/>
      <c r="AQ83" s="186"/>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6"/>
      <c r="AP84" s="116"/>
      <c r="AQ84" s="186"/>
    </row>
    <row r="85" spans="1:45" ht="1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9"/>
      <c r="AL85" s="319"/>
      <c r="AM85" s="358"/>
      <c r="AN85" s="358"/>
      <c r="AO85" s="117"/>
      <c r="AP85" s="117"/>
      <c r="AQ85" s="177"/>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6"/>
      <c r="AP86" s="116"/>
      <c r="AQ86" s="186"/>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6"/>
      <c r="AP87" s="116"/>
      <c r="AQ87" s="186"/>
    </row>
    <row r="88" spans="1:45" ht="14.25" customHeight="1" x14ac:dyDescent="0.25">
      <c r="A88" s="363" t="s">
        <v>300</v>
      </c>
      <c r="B88" s="364"/>
      <c r="C88" s="364"/>
      <c r="D88" s="36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6"/>
      <c r="AL88" s="367"/>
      <c r="AM88" s="368"/>
      <c r="AN88" s="369"/>
      <c r="AO88" s="116"/>
      <c r="AP88" s="116"/>
      <c r="AQ88" s="186"/>
    </row>
    <row r="89" spans="1:45" x14ac:dyDescent="0.25">
      <c r="A89" s="363" t="s">
        <v>299</v>
      </c>
      <c r="B89" s="364"/>
      <c r="C89" s="364"/>
      <c r="D89" s="36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6"/>
      <c r="AL89" s="367"/>
      <c r="AM89" s="368"/>
      <c r="AN89" s="369"/>
      <c r="AO89" s="116"/>
      <c r="AP89" s="116"/>
      <c r="AQ89" s="177"/>
    </row>
    <row r="90" spans="1:45" ht="12" customHeight="1" thickBot="1" x14ac:dyDescent="0.3">
      <c r="A90" s="188" t="s">
        <v>298</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59"/>
      <c r="AL90" s="360"/>
      <c r="AM90" s="361"/>
      <c r="AN90" s="362"/>
      <c r="AO90" s="46"/>
      <c r="AP90" s="46"/>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297</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296</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295</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294</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293</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70" zoomScaleNormal="70" zoomScaleSheetLayoutView="100" workbookViewId="0">
      <selection activeCell="C25" sqref="C25:D54"/>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25" t="s">
        <v>70</v>
      </c>
    </row>
    <row r="2" spans="1:44" ht="18.75" x14ac:dyDescent="0.3">
      <c r="L2" s="126" t="s">
        <v>11</v>
      </c>
    </row>
    <row r="3" spans="1:44" ht="18.75" x14ac:dyDescent="0.3">
      <c r="L3" s="126" t="s">
        <v>69</v>
      </c>
    </row>
    <row r="4" spans="1:44" ht="18.75" x14ac:dyDescent="0.3">
      <c r="K4" s="126"/>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26"/>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tr">
        <f>'1. паспорт местоположение'!A12:C12</f>
        <v>M_TP1600.PR.0103</v>
      </c>
      <c r="B12" s="267"/>
      <c r="C12" s="267"/>
      <c r="D12" s="267"/>
      <c r="E12" s="267"/>
      <c r="F12" s="267"/>
      <c r="G12" s="267"/>
      <c r="H12" s="267"/>
      <c r="I12" s="267"/>
      <c r="J12" s="267"/>
      <c r="K12" s="267"/>
      <c r="L12" s="267"/>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19.5" customHeight="1" x14ac:dyDescent="0.25">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16"/>
    </row>
    <row r="19" spans="1:12" ht="15.75" customHeight="1" x14ac:dyDescent="0.25">
      <c r="A19" s="370" t="s">
        <v>502</v>
      </c>
      <c r="B19" s="370"/>
      <c r="C19" s="370"/>
      <c r="D19" s="370"/>
      <c r="E19" s="370"/>
      <c r="F19" s="370"/>
      <c r="G19" s="370"/>
      <c r="H19" s="370"/>
      <c r="I19" s="370"/>
      <c r="J19" s="370"/>
      <c r="K19" s="370"/>
      <c r="L19" s="370"/>
    </row>
    <row r="20" spans="1:12" x14ac:dyDescent="0.25">
      <c r="A20" s="96"/>
      <c r="B20" s="96"/>
      <c r="C20" s="194"/>
      <c r="D20" s="194"/>
      <c r="E20" s="194"/>
      <c r="F20" s="194"/>
      <c r="G20" s="194"/>
      <c r="H20" s="194"/>
      <c r="I20" s="194"/>
      <c r="J20" s="194"/>
      <c r="K20" s="194"/>
      <c r="L20" s="194"/>
    </row>
    <row r="21" spans="1:12" ht="28.5" customHeight="1" x14ac:dyDescent="0.25">
      <c r="A21" s="371" t="s">
        <v>221</v>
      </c>
      <c r="B21" s="371" t="s">
        <v>220</v>
      </c>
      <c r="C21" s="377" t="s">
        <v>436</v>
      </c>
      <c r="D21" s="377"/>
      <c r="E21" s="377"/>
      <c r="F21" s="377"/>
      <c r="G21" s="377"/>
      <c r="H21" s="377"/>
      <c r="I21" s="372" t="s">
        <v>219</v>
      </c>
      <c r="J21" s="374" t="s">
        <v>438</v>
      </c>
      <c r="K21" s="371" t="s">
        <v>218</v>
      </c>
      <c r="L21" s="373" t="s">
        <v>437</v>
      </c>
    </row>
    <row r="22" spans="1:12" ht="58.5" customHeight="1" x14ac:dyDescent="0.25">
      <c r="A22" s="371"/>
      <c r="B22" s="371"/>
      <c r="C22" s="378" t="s">
        <v>3</v>
      </c>
      <c r="D22" s="378"/>
      <c r="E22" s="71"/>
      <c r="F22" s="72"/>
      <c r="G22" s="379" t="s">
        <v>2</v>
      </c>
      <c r="H22" s="380"/>
      <c r="I22" s="372"/>
      <c r="J22" s="375"/>
      <c r="K22" s="371"/>
      <c r="L22" s="373"/>
    </row>
    <row r="23" spans="1:12" ht="47.25" x14ac:dyDescent="0.25">
      <c r="A23" s="371"/>
      <c r="B23" s="371"/>
      <c r="C23" s="39" t="s">
        <v>217</v>
      </c>
      <c r="D23" s="39" t="s">
        <v>216</v>
      </c>
      <c r="E23" s="39" t="s">
        <v>217</v>
      </c>
      <c r="F23" s="39" t="s">
        <v>216</v>
      </c>
      <c r="G23" s="39" t="s">
        <v>217</v>
      </c>
      <c r="H23" s="39" t="s">
        <v>216</v>
      </c>
      <c r="I23" s="372"/>
      <c r="J23" s="376"/>
      <c r="K23" s="371"/>
      <c r="L23" s="373"/>
    </row>
    <row r="24" spans="1:12" x14ac:dyDescent="0.25">
      <c r="A24" s="119">
        <v>1</v>
      </c>
      <c r="B24" s="119">
        <v>2</v>
      </c>
      <c r="C24" s="39">
        <v>3</v>
      </c>
      <c r="D24" s="39">
        <v>4</v>
      </c>
      <c r="E24" s="39">
        <v>5</v>
      </c>
      <c r="F24" s="39">
        <v>6</v>
      </c>
      <c r="G24" s="39">
        <v>7</v>
      </c>
      <c r="H24" s="39">
        <v>8</v>
      </c>
      <c r="I24" s="39">
        <v>9</v>
      </c>
      <c r="J24" s="39">
        <v>10</v>
      </c>
      <c r="K24" s="39">
        <v>11</v>
      </c>
      <c r="L24" s="39">
        <v>12</v>
      </c>
    </row>
    <row r="25" spans="1:12" ht="31.5" x14ac:dyDescent="0.25">
      <c r="A25" s="39">
        <v>1</v>
      </c>
      <c r="B25" s="195" t="s">
        <v>215</v>
      </c>
      <c r="C25" s="243"/>
      <c r="D25" s="243"/>
      <c r="E25" s="243"/>
      <c r="F25" s="243"/>
      <c r="G25" s="243"/>
      <c r="H25" s="243"/>
      <c r="I25" s="243"/>
      <c r="J25" s="243"/>
      <c r="K25" s="244"/>
      <c r="L25" s="43"/>
    </row>
    <row r="26" spans="1:12" ht="21.75" customHeight="1" x14ac:dyDescent="0.25">
      <c r="A26" s="39" t="s">
        <v>214</v>
      </c>
      <c r="B26" s="196" t="s">
        <v>443</v>
      </c>
      <c r="C26" s="243" t="s">
        <v>538</v>
      </c>
      <c r="D26" s="243" t="s">
        <v>538</v>
      </c>
      <c r="E26" s="243" t="s">
        <v>540</v>
      </c>
      <c r="F26" s="243" t="s">
        <v>540</v>
      </c>
      <c r="G26" s="243" t="s">
        <v>538</v>
      </c>
      <c r="H26" s="243" t="s">
        <v>538</v>
      </c>
      <c r="I26" s="243"/>
      <c r="J26" s="243"/>
      <c r="K26" s="244"/>
      <c r="L26" s="38"/>
    </row>
    <row r="27" spans="1:12" s="33" customFormat="1" ht="39" customHeight="1" x14ac:dyDescent="0.25">
      <c r="A27" s="39" t="s">
        <v>213</v>
      </c>
      <c r="B27" s="196" t="s">
        <v>445</v>
      </c>
      <c r="C27" s="243" t="s">
        <v>538</v>
      </c>
      <c r="D27" s="243" t="s">
        <v>538</v>
      </c>
      <c r="E27" s="243" t="s">
        <v>540</v>
      </c>
      <c r="F27" s="243" t="s">
        <v>540</v>
      </c>
      <c r="G27" s="243" t="s">
        <v>538</v>
      </c>
      <c r="H27" s="243" t="s">
        <v>538</v>
      </c>
      <c r="I27" s="243"/>
      <c r="J27" s="243"/>
      <c r="K27" s="244"/>
      <c r="L27" s="38"/>
    </row>
    <row r="28" spans="1:12" s="33" customFormat="1" ht="70.5" customHeight="1" x14ac:dyDescent="0.25">
      <c r="A28" s="39" t="s">
        <v>444</v>
      </c>
      <c r="B28" s="196" t="s">
        <v>449</v>
      </c>
      <c r="C28" s="243" t="s">
        <v>538</v>
      </c>
      <c r="D28" s="243" t="s">
        <v>538</v>
      </c>
      <c r="E28" s="243"/>
      <c r="F28" s="243"/>
      <c r="G28" s="243" t="s">
        <v>538</v>
      </c>
      <c r="H28" s="243" t="s">
        <v>538</v>
      </c>
      <c r="I28" s="243"/>
      <c r="J28" s="243"/>
      <c r="K28" s="244"/>
      <c r="L28" s="38"/>
    </row>
    <row r="29" spans="1:12" s="33" customFormat="1" ht="54" customHeight="1" x14ac:dyDescent="0.25">
      <c r="A29" s="39" t="s">
        <v>212</v>
      </c>
      <c r="B29" s="196" t="s">
        <v>448</v>
      </c>
      <c r="C29" s="243" t="s">
        <v>538</v>
      </c>
      <c r="D29" s="243" t="s">
        <v>538</v>
      </c>
      <c r="E29" s="243"/>
      <c r="F29" s="243"/>
      <c r="G29" s="243" t="s">
        <v>538</v>
      </c>
      <c r="H29" s="243" t="s">
        <v>538</v>
      </c>
      <c r="I29" s="243"/>
      <c r="J29" s="243"/>
      <c r="K29" s="244"/>
      <c r="L29" s="38"/>
    </row>
    <row r="30" spans="1:12" s="33" customFormat="1" ht="42" customHeight="1" x14ac:dyDescent="0.25">
      <c r="A30" s="39" t="s">
        <v>211</v>
      </c>
      <c r="B30" s="196" t="s">
        <v>450</v>
      </c>
      <c r="C30" s="243" t="s">
        <v>538</v>
      </c>
      <c r="D30" s="243" t="s">
        <v>538</v>
      </c>
      <c r="E30" s="243"/>
      <c r="F30" s="243"/>
      <c r="G30" s="243" t="s">
        <v>538</v>
      </c>
      <c r="H30" s="243" t="s">
        <v>538</v>
      </c>
      <c r="I30" s="243"/>
      <c r="J30" s="243"/>
      <c r="K30" s="244"/>
      <c r="L30" s="38"/>
    </row>
    <row r="31" spans="1:12" s="33" customFormat="1" ht="37.5" customHeight="1" x14ac:dyDescent="0.25">
      <c r="A31" s="39" t="s">
        <v>210</v>
      </c>
      <c r="B31" s="197" t="s">
        <v>446</v>
      </c>
      <c r="C31" s="245">
        <v>45413</v>
      </c>
      <c r="D31" s="245">
        <v>45433</v>
      </c>
      <c r="E31" s="243"/>
      <c r="F31" s="243"/>
      <c r="G31" s="245">
        <v>45413</v>
      </c>
      <c r="H31" s="245">
        <v>45433</v>
      </c>
      <c r="I31" s="246">
        <v>1</v>
      </c>
      <c r="J31" s="246">
        <v>1</v>
      </c>
      <c r="K31" s="244"/>
      <c r="L31" s="38"/>
    </row>
    <row r="32" spans="1:12" s="33" customFormat="1" ht="31.5" x14ac:dyDescent="0.25">
      <c r="A32" s="39" t="s">
        <v>208</v>
      </c>
      <c r="B32" s="197" t="s">
        <v>451</v>
      </c>
      <c r="C32" s="245">
        <v>45433</v>
      </c>
      <c r="D32" s="245">
        <v>45596</v>
      </c>
      <c r="E32" s="243"/>
      <c r="F32" s="243"/>
      <c r="G32" s="245">
        <v>45433</v>
      </c>
      <c r="H32" s="245">
        <v>45596</v>
      </c>
      <c r="I32" s="246">
        <v>1</v>
      </c>
      <c r="J32" s="246">
        <v>1</v>
      </c>
      <c r="K32" s="244"/>
      <c r="L32" s="38"/>
    </row>
    <row r="33" spans="1:12" s="33" customFormat="1" ht="37.5" customHeight="1" x14ac:dyDescent="0.25">
      <c r="A33" s="39" t="s">
        <v>462</v>
      </c>
      <c r="B33" s="197" t="s">
        <v>382</v>
      </c>
      <c r="C33" s="243" t="s">
        <v>538</v>
      </c>
      <c r="D33" s="243" t="s">
        <v>538</v>
      </c>
      <c r="E33" s="243"/>
      <c r="F33" s="243"/>
      <c r="G33" s="243" t="s">
        <v>538</v>
      </c>
      <c r="H33" s="243" t="s">
        <v>538</v>
      </c>
      <c r="I33" s="243"/>
      <c r="J33" s="243"/>
      <c r="K33" s="244"/>
      <c r="L33" s="38"/>
    </row>
    <row r="34" spans="1:12" s="33" customFormat="1" ht="47.25" customHeight="1" x14ac:dyDescent="0.25">
      <c r="A34" s="39" t="s">
        <v>463</v>
      </c>
      <c r="B34" s="197" t="s">
        <v>455</v>
      </c>
      <c r="C34" s="243" t="s">
        <v>538</v>
      </c>
      <c r="D34" s="243" t="s">
        <v>538</v>
      </c>
      <c r="E34" s="247"/>
      <c r="F34" s="247"/>
      <c r="G34" s="243" t="s">
        <v>538</v>
      </c>
      <c r="H34" s="243" t="s">
        <v>538</v>
      </c>
      <c r="I34" s="247"/>
      <c r="J34" s="247"/>
      <c r="K34" s="247"/>
      <c r="L34" s="38"/>
    </row>
    <row r="35" spans="1:12" s="33" customFormat="1" ht="49.5" customHeight="1" x14ac:dyDescent="0.25">
      <c r="A35" s="39" t="s">
        <v>464</v>
      </c>
      <c r="B35" s="197" t="s">
        <v>209</v>
      </c>
      <c r="C35" s="245">
        <v>45597</v>
      </c>
      <c r="D35" s="245">
        <v>45626</v>
      </c>
      <c r="E35" s="247"/>
      <c r="F35" s="247"/>
      <c r="G35" s="245">
        <v>45597</v>
      </c>
      <c r="H35" s="245">
        <v>45626</v>
      </c>
      <c r="I35" s="246">
        <v>1</v>
      </c>
      <c r="J35" s="246">
        <v>1</v>
      </c>
      <c r="K35" s="247"/>
      <c r="L35" s="38"/>
    </row>
    <row r="36" spans="1:12" ht="37.5" customHeight="1" x14ac:dyDescent="0.25">
      <c r="A36" s="39" t="s">
        <v>465</v>
      </c>
      <c r="B36" s="197" t="s">
        <v>447</v>
      </c>
      <c r="C36" s="243" t="s">
        <v>538</v>
      </c>
      <c r="D36" s="243" t="s">
        <v>538</v>
      </c>
      <c r="E36" s="243" t="s">
        <v>538</v>
      </c>
      <c r="F36" s="243" t="s">
        <v>538</v>
      </c>
      <c r="G36" s="243" t="s">
        <v>538</v>
      </c>
      <c r="H36" s="243" t="s">
        <v>538</v>
      </c>
      <c r="I36" s="248"/>
      <c r="J36" s="248"/>
      <c r="K36" s="244"/>
      <c r="L36" s="38"/>
    </row>
    <row r="37" spans="1:12" x14ac:dyDescent="0.25">
      <c r="A37" s="39" t="s">
        <v>466</v>
      </c>
      <c r="B37" s="197" t="s">
        <v>207</v>
      </c>
      <c r="C37" s="245">
        <v>45474</v>
      </c>
      <c r="D37" s="245">
        <v>45636</v>
      </c>
      <c r="E37" s="249"/>
      <c r="F37" s="250"/>
      <c r="G37" s="245">
        <v>45474</v>
      </c>
      <c r="H37" s="245">
        <v>45636</v>
      </c>
      <c r="I37" s="246">
        <v>1</v>
      </c>
      <c r="J37" s="246">
        <v>1</v>
      </c>
      <c r="K37" s="244"/>
      <c r="L37" s="38"/>
    </row>
    <row r="38" spans="1:12" x14ac:dyDescent="0.25">
      <c r="A38" s="39" t="s">
        <v>556</v>
      </c>
      <c r="B38" s="195" t="s">
        <v>206</v>
      </c>
      <c r="C38" s="244"/>
      <c r="D38" s="244"/>
      <c r="E38" s="244"/>
      <c r="F38" s="244"/>
      <c r="G38" s="244"/>
      <c r="H38" s="244"/>
      <c r="I38" s="244"/>
      <c r="J38" s="244"/>
      <c r="K38" s="244"/>
      <c r="L38" s="38"/>
    </row>
    <row r="39" spans="1:12" ht="78.75" x14ac:dyDescent="0.25">
      <c r="A39" s="39">
        <v>2</v>
      </c>
      <c r="B39" s="197" t="s">
        <v>452</v>
      </c>
      <c r="C39" s="251">
        <v>45352</v>
      </c>
      <c r="D39" s="251">
        <v>45383</v>
      </c>
      <c r="E39" s="252"/>
      <c r="F39" s="252"/>
      <c r="G39" s="251">
        <v>46813</v>
      </c>
      <c r="H39" s="251">
        <v>46844</v>
      </c>
      <c r="I39" s="246"/>
      <c r="J39" s="244"/>
      <c r="K39" s="244"/>
      <c r="L39" s="38"/>
    </row>
    <row r="40" spans="1:12" ht="33.75" customHeight="1" x14ac:dyDescent="0.25">
      <c r="A40" s="39" t="s">
        <v>205</v>
      </c>
      <c r="B40" s="197" t="s">
        <v>454</v>
      </c>
      <c r="C40" s="251">
        <v>46844</v>
      </c>
      <c r="D40" s="253">
        <v>46874</v>
      </c>
      <c r="E40" s="252"/>
      <c r="F40" s="252"/>
      <c r="G40" s="251">
        <v>46844</v>
      </c>
      <c r="H40" s="253">
        <v>46874</v>
      </c>
      <c r="I40" s="246"/>
      <c r="J40" s="254"/>
      <c r="K40" s="244"/>
      <c r="L40" s="38"/>
    </row>
    <row r="41" spans="1:12" ht="63" customHeight="1" x14ac:dyDescent="0.25">
      <c r="A41" s="39" t="s">
        <v>204</v>
      </c>
      <c r="B41" s="195" t="s">
        <v>533</v>
      </c>
      <c r="C41" s="252"/>
      <c r="D41" s="252"/>
      <c r="E41" s="252"/>
      <c r="F41" s="252"/>
      <c r="G41" s="252"/>
      <c r="H41" s="252"/>
      <c r="I41" s="252"/>
      <c r="J41" s="244"/>
      <c r="K41" s="244"/>
      <c r="L41" s="38"/>
    </row>
    <row r="42" spans="1:12" ht="58.5" customHeight="1" x14ac:dyDescent="0.25">
      <c r="A42" s="39">
        <v>3</v>
      </c>
      <c r="B42" s="197" t="s">
        <v>453</v>
      </c>
      <c r="C42" s="243" t="s">
        <v>538</v>
      </c>
      <c r="D42" s="243" t="s">
        <v>538</v>
      </c>
      <c r="E42" s="243" t="s">
        <v>538</v>
      </c>
      <c r="F42" s="243" t="s">
        <v>538</v>
      </c>
      <c r="G42" s="243" t="s">
        <v>538</v>
      </c>
      <c r="H42" s="243" t="s">
        <v>538</v>
      </c>
      <c r="I42" s="252"/>
      <c r="J42" s="244"/>
      <c r="K42" s="244"/>
      <c r="L42" s="38"/>
    </row>
    <row r="43" spans="1:12" ht="34.5" customHeight="1" x14ac:dyDescent="0.25">
      <c r="A43" s="39" t="s">
        <v>203</v>
      </c>
      <c r="B43" s="197" t="s">
        <v>201</v>
      </c>
      <c r="C43" s="253">
        <v>46905</v>
      </c>
      <c r="D43" s="251">
        <v>46949</v>
      </c>
      <c r="E43" s="252"/>
      <c r="F43" s="252"/>
      <c r="G43" s="253">
        <v>46905</v>
      </c>
      <c r="H43" s="251">
        <v>46949</v>
      </c>
      <c r="I43" s="246"/>
      <c r="J43" s="244"/>
      <c r="K43" s="244"/>
      <c r="L43" s="38"/>
    </row>
    <row r="44" spans="1:12" ht="24.75" customHeight="1" x14ac:dyDescent="0.25">
      <c r="A44" s="39" t="s">
        <v>202</v>
      </c>
      <c r="B44" s="197" t="s">
        <v>199</v>
      </c>
      <c r="C44" s="251">
        <v>46935</v>
      </c>
      <c r="D44" s="251">
        <v>47027</v>
      </c>
      <c r="E44" s="252"/>
      <c r="F44" s="252"/>
      <c r="G44" s="251">
        <v>46935</v>
      </c>
      <c r="H44" s="251">
        <v>47027</v>
      </c>
      <c r="I44" s="246"/>
      <c r="J44" s="244"/>
      <c r="K44" s="244"/>
      <c r="L44" s="38"/>
    </row>
    <row r="45" spans="1:12" ht="90.75" customHeight="1" x14ac:dyDescent="0.25">
      <c r="A45" s="39" t="s">
        <v>200</v>
      </c>
      <c r="B45" s="197" t="s">
        <v>458</v>
      </c>
      <c r="C45" s="243" t="s">
        <v>538</v>
      </c>
      <c r="D45" s="243" t="s">
        <v>538</v>
      </c>
      <c r="E45" s="243" t="s">
        <v>538</v>
      </c>
      <c r="F45" s="243" t="s">
        <v>538</v>
      </c>
      <c r="G45" s="243" t="s">
        <v>538</v>
      </c>
      <c r="H45" s="243" t="s">
        <v>538</v>
      </c>
      <c r="I45" s="244"/>
      <c r="J45" s="244"/>
      <c r="K45" s="244"/>
      <c r="L45" s="38"/>
    </row>
    <row r="46" spans="1:12" ht="167.25" customHeight="1" x14ac:dyDescent="0.25">
      <c r="A46" s="39" t="s">
        <v>198</v>
      </c>
      <c r="B46" s="197" t="s">
        <v>456</v>
      </c>
      <c r="C46" s="243" t="s">
        <v>538</v>
      </c>
      <c r="D46" s="243" t="s">
        <v>538</v>
      </c>
      <c r="E46" s="243" t="s">
        <v>538</v>
      </c>
      <c r="F46" s="243" t="s">
        <v>538</v>
      </c>
      <c r="G46" s="243" t="s">
        <v>538</v>
      </c>
      <c r="H46" s="243" t="s">
        <v>538</v>
      </c>
      <c r="I46" s="244"/>
      <c r="J46" s="244"/>
      <c r="K46" s="244"/>
      <c r="L46" s="38"/>
    </row>
    <row r="47" spans="1:12" ht="30.75" customHeight="1" x14ac:dyDescent="0.25">
      <c r="A47" s="39" t="s">
        <v>196</v>
      </c>
      <c r="B47" s="197" t="s">
        <v>197</v>
      </c>
      <c r="C47" s="251">
        <v>47011</v>
      </c>
      <c r="D47" s="251">
        <v>47041</v>
      </c>
      <c r="E47" s="252"/>
      <c r="F47" s="252"/>
      <c r="G47" s="251">
        <v>47011</v>
      </c>
      <c r="H47" s="251">
        <v>47041</v>
      </c>
      <c r="I47" s="244"/>
      <c r="J47" s="244"/>
      <c r="K47" s="244"/>
      <c r="L47" s="38"/>
    </row>
    <row r="48" spans="1:12" ht="37.5" customHeight="1" x14ac:dyDescent="0.25">
      <c r="A48" s="39" t="s">
        <v>557</v>
      </c>
      <c r="B48" s="195" t="s">
        <v>195</v>
      </c>
      <c r="C48" s="252"/>
      <c r="D48" s="252"/>
      <c r="E48" s="252"/>
      <c r="F48" s="252"/>
      <c r="G48" s="252"/>
      <c r="H48" s="252"/>
      <c r="I48" s="244"/>
      <c r="J48" s="244"/>
      <c r="K48" s="244"/>
      <c r="L48" s="38"/>
    </row>
    <row r="49" spans="1:12" ht="35.25" customHeight="1" x14ac:dyDescent="0.25">
      <c r="A49" s="39">
        <v>4</v>
      </c>
      <c r="B49" s="197" t="s">
        <v>193</v>
      </c>
      <c r="C49" s="253">
        <v>47041</v>
      </c>
      <c r="D49" s="253">
        <v>47058</v>
      </c>
      <c r="E49" s="252"/>
      <c r="F49" s="252"/>
      <c r="G49" s="253">
        <v>47041</v>
      </c>
      <c r="H49" s="253">
        <v>47058</v>
      </c>
      <c r="I49" s="244"/>
      <c r="J49" s="244"/>
      <c r="K49" s="244"/>
      <c r="L49" s="38"/>
    </row>
    <row r="50" spans="1:12" ht="86.25" customHeight="1" x14ac:dyDescent="0.25">
      <c r="A50" s="39" t="s">
        <v>194</v>
      </c>
      <c r="B50" s="197" t="s">
        <v>457</v>
      </c>
      <c r="C50" s="251">
        <v>47062</v>
      </c>
      <c r="D50" s="251">
        <v>47082</v>
      </c>
      <c r="E50" s="252"/>
      <c r="F50" s="252"/>
      <c r="G50" s="251">
        <v>47062</v>
      </c>
      <c r="H50" s="251">
        <v>47082</v>
      </c>
      <c r="I50" s="244"/>
      <c r="J50" s="244"/>
      <c r="K50" s="244"/>
      <c r="L50" s="38"/>
    </row>
    <row r="51" spans="1:12" ht="77.25" customHeight="1" x14ac:dyDescent="0.25">
      <c r="A51" s="39" t="s">
        <v>192</v>
      </c>
      <c r="B51" s="197" t="s">
        <v>459</v>
      </c>
      <c r="C51" s="243" t="s">
        <v>538</v>
      </c>
      <c r="D51" s="243" t="s">
        <v>538</v>
      </c>
      <c r="E51" s="243" t="s">
        <v>538</v>
      </c>
      <c r="F51" s="243" t="s">
        <v>538</v>
      </c>
      <c r="G51" s="243" t="s">
        <v>538</v>
      </c>
      <c r="H51" s="243" t="s">
        <v>538</v>
      </c>
      <c r="I51" s="244"/>
      <c r="J51" s="244"/>
      <c r="K51" s="244"/>
      <c r="L51" s="38"/>
    </row>
    <row r="52" spans="1:12" ht="71.25" customHeight="1" x14ac:dyDescent="0.25">
      <c r="A52" s="39" t="s">
        <v>190</v>
      </c>
      <c r="B52" s="197" t="s">
        <v>191</v>
      </c>
      <c r="C52" s="243" t="s">
        <v>538</v>
      </c>
      <c r="D52" s="243" t="s">
        <v>538</v>
      </c>
      <c r="E52" s="243" t="s">
        <v>538</v>
      </c>
      <c r="F52" s="243" t="s">
        <v>538</v>
      </c>
      <c r="G52" s="243" t="s">
        <v>538</v>
      </c>
      <c r="H52" s="243" t="s">
        <v>538</v>
      </c>
      <c r="I52" s="244"/>
      <c r="J52" s="244"/>
      <c r="K52" s="244"/>
      <c r="L52" s="38"/>
    </row>
    <row r="53" spans="1:12" ht="48" customHeight="1" x14ac:dyDescent="0.25">
      <c r="A53" s="39" t="s">
        <v>188</v>
      </c>
      <c r="B53" s="74" t="s">
        <v>460</v>
      </c>
      <c r="C53" s="251">
        <v>47082</v>
      </c>
      <c r="D53" s="251">
        <v>47097</v>
      </c>
      <c r="E53" s="252"/>
      <c r="F53" s="252"/>
      <c r="G53" s="251">
        <v>47082</v>
      </c>
      <c r="H53" s="251">
        <v>47097</v>
      </c>
      <c r="I53" s="254"/>
      <c r="J53" s="254"/>
      <c r="K53" s="244"/>
      <c r="L53" s="38"/>
    </row>
    <row r="54" spans="1:12" ht="46.5" customHeight="1" x14ac:dyDescent="0.25">
      <c r="A54" s="39" t="s">
        <v>461</v>
      </c>
      <c r="B54" s="197" t="s">
        <v>189</v>
      </c>
      <c r="C54" s="243" t="s">
        <v>538</v>
      </c>
      <c r="D54" s="243" t="s">
        <v>538</v>
      </c>
      <c r="E54" s="243" t="s">
        <v>538</v>
      </c>
      <c r="F54" s="243" t="s">
        <v>538</v>
      </c>
      <c r="G54" s="243" t="s">
        <v>538</v>
      </c>
      <c r="H54" s="243" t="s">
        <v>538</v>
      </c>
      <c r="I54" s="244"/>
      <c r="J54" s="244"/>
      <c r="K54" s="244"/>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C1" zoomScale="55" zoomScaleNormal="55" zoomScaleSheetLayoutView="70" workbookViewId="0">
      <selection activeCell="AD20" sqref="A20:XFD22"/>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32"/>
      <c r="B5" s="32"/>
      <c r="C5" s="32"/>
      <c r="D5" s="32"/>
      <c r="E5" s="32"/>
      <c r="F5" s="32"/>
      <c r="L5" s="32"/>
      <c r="M5" s="32"/>
      <c r="AC5" s="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77" t="str">
        <f>'1. паспорт местоположение'!A12:C12</f>
        <v>M_TP1600.PR.0103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7" t="str">
        <f>'1. паспорт местоположение'!A15:C15</f>
        <v>Организация канала связи с установкой устройств ШПД  на ПС 110 кВ Бахиловская  и ПС 110 кВ Северо-Хохряковская</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94" t="s">
        <v>503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90" t="s">
        <v>187</v>
      </c>
      <c r="B20" s="390" t="s">
        <v>186</v>
      </c>
      <c r="C20" s="388" t="s">
        <v>185</v>
      </c>
      <c r="D20" s="388"/>
      <c r="E20" s="393" t="s">
        <v>184</v>
      </c>
      <c r="F20" s="393"/>
      <c r="G20" s="381" t="s">
        <v>653</v>
      </c>
      <c r="H20" s="385" t="s">
        <v>558</v>
      </c>
      <c r="I20" s="386"/>
      <c r="J20" s="386"/>
      <c r="K20" s="386"/>
      <c r="L20" s="385" t="s">
        <v>559</v>
      </c>
      <c r="M20" s="386"/>
      <c r="N20" s="386"/>
      <c r="O20" s="386"/>
      <c r="P20" s="385" t="s">
        <v>625</v>
      </c>
      <c r="Q20" s="386"/>
      <c r="R20" s="386"/>
      <c r="S20" s="386"/>
      <c r="T20" s="385" t="s">
        <v>647</v>
      </c>
      <c r="U20" s="386"/>
      <c r="V20" s="386"/>
      <c r="W20" s="386"/>
      <c r="X20" s="385" t="s">
        <v>654</v>
      </c>
      <c r="Y20" s="386"/>
      <c r="Z20" s="386"/>
      <c r="AA20" s="386"/>
      <c r="AB20" s="395" t="s">
        <v>183</v>
      </c>
      <c r="AC20" s="395"/>
      <c r="AD20" s="34"/>
      <c r="AE20" s="34"/>
      <c r="AF20" s="34"/>
    </row>
    <row r="21" spans="1:39" ht="99.75" customHeight="1" x14ac:dyDescent="0.25">
      <c r="A21" s="391"/>
      <c r="B21" s="391"/>
      <c r="C21" s="388"/>
      <c r="D21" s="388"/>
      <c r="E21" s="393"/>
      <c r="F21" s="393"/>
      <c r="G21" s="382"/>
      <c r="H21" s="384" t="s">
        <v>3</v>
      </c>
      <c r="I21" s="384"/>
      <c r="J21" s="384" t="s">
        <v>181</v>
      </c>
      <c r="K21" s="384"/>
      <c r="L21" s="384" t="s">
        <v>3</v>
      </c>
      <c r="M21" s="384"/>
      <c r="N21" s="384" t="s">
        <v>181</v>
      </c>
      <c r="O21" s="384"/>
      <c r="P21" s="384" t="s">
        <v>3</v>
      </c>
      <c r="Q21" s="384"/>
      <c r="R21" s="384" t="s">
        <v>181</v>
      </c>
      <c r="S21" s="384"/>
      <c r="T21" s="384" t="s">
        <v>3</v>
      </c>
      <c r="U21" s="384"/>
      <c r="V21" s="384" t="s">
        <v>181</v>
      </c>
      <c r="W21" s="384"/>
      <c r="X21" s="384" t="s">
        <v>3</v>
      </c>
      <c r="Y21" s="384"/>
      <c r="Z21" s="384" t="s">
        <v>181</v>
      </c>
      <c r="AA21" s="384"/>
      <c r="AB21" s="395"/>
      <c r="AC21" s="395"/>
    </row>
    <row r="22" spans="1:39" ht="89.25" customHeight="1" x14ac:dyDescent="0.3">
      <c r="A22" s="392"/>
      <c r="B22" s="392"/>
      <c r="C22" s="255" t="s">
        <v>3</v>
      </c>
      <c r="D22" s="255" t="s">
        <v>181</v>
      </c>
      <c r="E22" s="241" t="s">
        <v>655</v>
      </c>
      <c r="F22" s="241" t="s">
        <v>656</v>
      </c>
      <c r="G22" s="383"/>
      <c r="H22" s="242" t="s">
        <v>484</v>
      </c>
      <c r="I22" s="242" t="s">
        <v>485</v>
      </c>
      <c r="J22" s="242" t="s">
        <v>484</v>
      </c>
      <c r="K22" s="242" t="s">
        <v>485</v>
      </c>
      <c r="L22" s="242" t="s">
        <v>484</v>
      </c>
      <c r="M22" s="242" t="s">
        <v>485</v>
      </c>
      <c r="N22" s="242" t="s">
        <v>484</v>
      </c>
      <c r="O22" s="242" t="s">
        <v>485</v>
      </c>
      <c r="P22" s="242" t="s">
        <v>484</v>
      </c>
      <c r="Q22" s="242" t="s">
        <v>485</v>
      </c>
      <c r="R22" s="242" t="s">
        <v>484</v>
      </c>
      <c r="S22" s="242" t="s">
        <v>485</v>
      </c>
      <c r="T22" s="242" t="s">
        <v>484</v>
      </c>
      <c r="U22" s="242" t="s">
        <v>485</v>
      </c>
      <c r="V22" s="242" t="s">
        <v>484</v>
      </c>
      <c r="W22" s="242" t="s">
        <v>485</v>
      </c>
      <c r="X22" s="242" t="s">
        <v>484</v>
      </c>
      <c r="Y22" s="242" t="s">
        <v>485</v>
      </c>
      <c r="Z22" s="242" t="s">
        <v>484</v>
      </c>
      <c r="AA22" s="242" t="s">
        <v>485</v>
      </c>
      <c r="AB22" s="255" t="s">
        <v>182</v>
      </c>
      <c r="AC22" s="255" t="s">
        <v>181</v>
      </c>
      <c r="AI22" s="225"/>
      <c r="AJ22" s="225"/>
      <c r="AK22" s="225"/>
      <c r="AL22" s="225"/>
      <c r="AM22" s="32"/>
    </row>
    <row r="23" spans="1:39" s="91"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92"/>
      <c r="AJ23" s="92"/>
      <c r="AK23" s="92"/>
      <c r="AL23" s="92"/>
      <c r="AM23" s="92"/>
    </row>
    <row r="24" spans="1:39" ht="47.25" customHeight="1" x14ac:dyDescent="0.25">
      <c r="A24" s="99">
        <v>1</v>
      </c>
      <c r="B24" s="100" t="s">
        <v>180</v>
      </c>
      <c r="C24" s="226">
        <v>16.491430409361463</v>
      </c>
      <c r="D24" s="226">
        <v>16.659981243389421</v>
      </c>
      <c r="E24" s="226">
        <v>16.491430409361463</v>
      </c>
      <c r="F24" s="226">
        <v>15.391392909361464</v>
      </c>
      <c r="G24" s="226">
        <v>1.1000375</v>
      </c>
      <c r="H24" s="226">
        <v>0</v>
      </c>
      <c r="I24" s="226"/>
      <c r="J24" s="226">
        <v>0</v>
      </c>
      <c r="K24" s="226"/>
      <c r="L24" s="226">
        <v>0</v>
      </c>
      <c r="M24" s="226"/>
      <c r="N24" s="226">
        <v>0</v>
      </c>
      <c r="O24" s="226"/>
      <c r="P24" s="226">
        <v>15.391392909361461</v>
      </c>
      <c r="Q24" s="226"/>
      <c r="R24" s="226">
        <v>15.559943743389422</v>
      </c>
      <c r="S24" s="226"/>
      <c r="T24" s="226">
        <v>0</v>
      </c>
      <c r="U24" s="226"/>
      <c r="V24" s="226">
        <v>0</v>
      </c>
      <c r="W24" s="226"/>
      <c r="X24" s="226">
        <v>0</v>
      </c>
      <c r="Y24" s="226"/>
      <c r="Z24" s="226" t="s">
        <v>540</v>
      </c>
      <c r="AA24" s="226"/>
      <c r="AB24" s="226">
        <v>15.391392909361461</v>
      </c>
      <c r="AC24" s="226">
        <v>15.559943743389422</v>
      </c>
    </row>
    <row r="25" spans="1:39" ht="24" customHeight="1" x14ac:dyDescent="0.25">
      <c r="A25" s="101" t="s">
        <v>179</v>
      </c>
      <c r="B25" s="103" t="s">
        <v>178</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540</v>
      </c>
      <c r="AA25" s="226"/>
      <c r="AB25" s="226">
        <v>0</v>
      </c>
      <c r="AC25" s="226">
        <v>0</v>
      </c>
    </row>
    <row r="26" spans="1:39" x14ac:dyDescent="0.25">
      <c r="A26" s="101" t="s">
        <v>177</v>
      </c>
      <c r="B26" s="103" t="s">
        <v>176</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540</v>
      </c>
      <c r="AA26" s="226"/>
      <c r="AB26" s="226">
        <v>0</v>
      </c>
      <c r="AC26" s="226">
        <v>0</v>
      </c>
    </row>
    <row r="27" spans="1:39" ht="31.5" x14ac:dyDescent="0.25">
      <c r="A27" s="101" t="s">
        <v>175</v>
      </c>
      <c r="B27" s="103" t="s">
        <v>442</v>
      </c>
      <c r="C27" s="226"/>
      <c r="D27" s="226"/>
      <c r="E27" s="226"/>
      <c r="F27" s="226"/>
      <c r="G27" s="226">
        <v>0.91669792000000005</v>
      </c>
      <c r="H27" s="226">
        <v>0</v>
      </c>
      <c r="I27" s="226"/>
      <c r="J27" s="226">
        <v>0</v>
      </c>
      <c r="K27" s="226"/>
      <c r="L27" s="226">
        <v>0</v>
      </c>
      <c r="M27" s="226"/>
      <c r="N27" s="226">
        <v>0</v>
      </c>
      <c r="O27" s="226"/>
      <c r="P27" s="226">
        <v>12.916362127075518</v>
      </c>
      <c r="Q27" s="226"/>
      <c r="R27" s="226">
        <v>12.851047193186215</v>
      </c>
      <c r="S27" s="226"/>
      <c r="T27" s="226">
        <v>0</v>
      </c>
      <c r="U27" s="226"/>
      <c r="V27" s="226">
        <v>0</v>
      </c>
      <c r="W27" s="226"/>
      <c r="X27" s="226">
        <v>0</v>
      </c>
      <c r="Y27" s="226"/>
      <c r="Z27" s="226" t="s">
        <v>540</v>
      </c>
      <c r="AA27" s="226"/>
      <c r="AB27" s="226">
        <v>12.916362127075518</v>
      </c>
      <c r="AC27" s="226">
        <v>12.851047193186215</v>
      </c>
    </row>
    <row r="28" spans="1:39" x14ac:dyDescent="0.25">
      <c r="A28" s="101" t="s">
        <v>174</v>
      </c>
      <c r="B28" s="103" t="s">
        <v>173</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9" x14ac:dyDescent="0.25">
      <c r="A29" s="101" t="s">
        <v>172</v>
      </c>
      <c r="B29" s="227" t="s">
        <v>171</v>
      </c>
      <c r="C29" s="226"/>
      <c r="D29" s="226"/>
      <c r="E29" s="226"/>
      <c r="F29" s="226"/>
      <c r="G29" s="226">
        <v>0.18333957999999995</v>
      </c>
      <c r="H29" s="226">
        <v>0</v>
      </c>
      <c r="I29" s="226"/>
      <c r="J29" s="226">
        <v>0</v>
      </c>
      <c r="K29" s="226"/>
      <c r="L29" s="226">
        <v>0</v>
      </c>
      <c r="M29" s="226"/>
      <c r="N29" s="226">
        <v>0</v>
      </c>
      <c r="O29" s="226"/>
      <c r="P29" s="226">
        <v>2.475030782285943</v>
      </c>
      <c r="Q29" s="226"/>
      <c r="R29" s="226">
        <v>2.7088965502032067</v>
      </c>
      <c r="S29" s="226"/>
      <c r="T29" s="226">
        <v>0</v>
      </c>
      <c r="U29" s="226"/>
      <c r="V29" s="226">
        <v>0</v>
      </c>
      <c r="W29" s="226"/>
      <c r="X29" s="226">
        <v>0</v>
      </c>
      <c r="Y29" s="226"/>
      <c r="Z29" s="226" t="s">
        <v>540</v>
      </c>
      <c r="AA29" s="226"/>
      <c r="AB29" s="226">
        <v>2.475030782285943</v>
      </c>
      <c r="AC29" s="226">
        <v>2.7088965502032067</v>
      </c>
    </row>
    <row r="30" spans="1:39" ht="47.25" x14ac:dyDescent="0.25">
      <c r="A30" s="99" t="s">
        <v>64</v>
      </c>
      <c r="B30" s="100" t="s">
        <v>170</v>
      </c>
      <c r="C30" s="226">
        <v>13.833060047075518</v>
      </c>
      <c r="D30" s="226">
        <v>13.767745113186216</v>
      </c>
      <c r="E30" s="226">
        <v>12.916362127075518</v>
      </c>
      <c r="F30" s="226">
        <v>12.916362127075518</v>
      </c>
      <c r="G30" s="226">
        <v>0</v>
      </c>
      <c r="H30" s="226">
        <v>0</v>
      </c>
      <c r="I30" s="226"/>
      <c r="J30" s="226">
        <v>0</v>
      </c>
      <c r="K30" s="226"/>
      <c r="L30" s="226">
        <v>0</v>
      </c>
      <c r="M30" s="226"/>
      <c r="N30" s="226">
        <v>0</v>
      </c>
      <c r="O30" s="226"/>
      <c r="P30" s="226">
        <v>12.916362127075518</v>
      </c>
      <c r="Q30" s="226"/>
      <c r="R30" s="226">
        <v>12.851047193186215</v>
      </c>
      <c r="S30" s="226"/>
      <c r="T30" s="226">
        <v>0</v>
      </c>
      <c r="U30" s="226"/>
      <c r="V30" s="226">
        <v>0</v>
      </c>
      <c r="W30" s="226"/>
      <c r="X30" s="226">
        <v>0</v>
      </c>
      <c r="Y30" s="226"/>
      <c r="Z30" s="226" t="s">
        <v>540</v>
      </c>
      <c r="AA30" s="226"/>
      <c r="AB30" s="226">
        <v>12.916362127075518</v>
      </c>
      <c r="AC30" s="226">
        <v>12.851047193186215</v>
      </c>
    </row>
    <row r="31" spans="1:39" x14ac:dyDescent="0.25">
      <c r="A31" s="99" t="s">
        <v>169</v>
      </c>
      <c r="B31" s="103" t="s">
        <v>168</v>
      </c>
      <c r="C31" s="226">
        <v>0.91669791999999994</v>
      </c>
      <c r="D31" s="226">
        <v>0.91669791999999994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9" ht="31.5" x14ac:dyDescent="0.25">
      <c r="A32" s="99" t="s">
        <v>167</v>
      </c>
      <c r="B32" s="103" t="s">
        <v>166</v>
      </c>
      <c r="C32" s="226">
        <v>2.5789421991116015</v>
      </c>
      <c r="D32" s="226">
        <v>2.5630882614203769</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99" t="s">
        <v>165</v>
      </c>
      <c r="B33" s="103" t="s">
        <v>164</v>
      </c>
      <c r="C33" s="226">
        <v>8.3561116848930634</v>
      </c>
      <c r="D33" s="226">
        <v>8.3047428430326864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99" t="s">
        <v>163</v>
      </c>
      <c r="B34" s="103" t="s">
        <v>162</v>
      </c>
      <c r="C34" s="226">
        <v>1.9813082430708515</v>
      </c>
      <c r="D34" s="226">
        <v>1.9832160887331518</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99" t="s">
        <v>63</v>
      </c>
      <c r="B35" s="100"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101" t="s">
        <v>160</v>
      </c>
      <c r="B36" s="103" t="s">
        <v>562</v>
      </c>
      <c r="C36" s="226"/>
      <c r="D36" s="226"/>
      <c r="E36" s="226"/>
      <c r="F36" s="226"/>
      <c r="G36" s="226">
        <v>0</v>
      </c>
      <c r="H36" s="226">
        <v>0</v>
      </c>
      <c r="I36" s="228" t="s">
        <v>550</v>
      </c>
      <c r="J36" s="226">
        <v>0</v>
      </c>
      <c r="K36" s="228" t="s">
        <v>550</v>
      </c>
      <c r="L36" s="226">
        <v>0</v>
      </c>
      <c r="M36" s="228" t="s">
        <v>550</v>
      </c>
      <c r="N36" s="226">
        <v>0</v>
      </c>
      <c r="O36" s="228" t="s">
        <v>550</v>
      </c>
      <c r="P36" s="226">
        <v>0</v>
      </c>
      <c r="Q36" s="228" t="s">
        <v>550</v>
      </c>
      <c r="R36" s="226">
        <v>0</v>
      </c>
      <c r="S36" s="228" t="s">
        <v>550</v>
      </c>
      <c r="T36" s="226">
        <v>0</v>
      </c>
      <c r="U36" s="228" t="s">
        <v>550</v>
      </c>
      <c r="V36" s="226">
        <v>0</v>
      </c>
      <c r="W36" s="228" t="s">
        <v>550</v>
      </c>
      <c r="X36" s="226">
        <v>0</v>
      </c>
      <c r="Y36" s="228" t="s">
        <v>550</v>
      </c>
      <c r="Z36" s="226" t="s">
        <v>540</v>
      </c>
      <c r="AA36" s="228" t="s">
        <v>540</v>
      </c>
      <c r="AB36" s="226">
        <v>0</v>
      </c>
      <c r="AC36" s="226">
        <v>0</v>
      </c>
    </row>
    <row r="37" spans="1:29" ht="31.5" x14ac:dyDescent="0.25">
      <c r="A37" s="101" t="s">
        <v>159</v>
      </c>
      <c r="B37" s="102" t="s">
        <v>560</v>
      </c>
      <c r="C37" s="226"/>
      <c r="D37" s="226"/>
      <c r="E37" s="226"/>
      <c r="F37" s="226"/>
      <c r="G37" s="226">
        <v>0</v>
      </c>
      <c r="H37" s="226">
        <v>0</v>
      </c>
      <c r="I37" s="228" t="s">
        <v>550</v>
      </c>
      <c r="J37" s="226">
        <v>0</v>
      </c>
      <c r="K37" s="228" t="s">
        <v>550</v>
      </c>
      <c r="L37" s="226">
        <v>0</v>
      </c>
      <c r="M37" s="228" t="s">
        <v>550</v>
      </c>
      <c r="N37" s="226">
        <v>0</v>
      </c>
      <c r="O37" s="228" t="s">
        <v>550</v>
      </c>
      <c r="P37" s="226">
        <v>0</v>
      </c>
      <c r="Q37" s="228" t="s">
        <v>550</v>
      </c>
      <c r="R37" s="226">
        <v>0</v>
      </c>
      <c r="S37" s="228" t="s">
        <v>550</v>
      </c>
      <c r="T37" s="226">
        <v>0</v>
      </c>
      <c r="U37" s="228" t="s">
        <v>550</v>
      </c>
      <c r="V37" s="226">
        <v>0</v>
      </c>
      <c r="W37" s="228" t="s">
        <v>550</v>
      </c>
      <c r="X37" s="226">
        <v>0</v>
      </c>
      <c r="Y37" s="228" t="s">
        <v>550</v>
      </c>
      <c r="Z37" s="226" t="s">
        <v>540</v>
      </c>
      <c r="AA37" s="228" t="s">
        <v>540</v>
      </c>
      <c r="AB37" s="226">
        <v>0</v>
      </c>
      <c r="AC37" s="226">
        <v>0</v>
      </c>
    </row>
    <row r="38" spans="1:29" x14ac:dyDescent="0.25">
      <c r="A38" s="101" t="s">
        <v>158</v>
      </c>
      <c r="B38" s="102" t="s">
        <v>149</v>
      </c>
      <c r="C38" s="226"/>
      <c r="D38" s="226"/>
      <c r="E38" s="226"/>
      <c r="F38" s="226"/>
      <c r="G38" s="226">
        <v>0</v>
      </c>
      <c r="H38" s="226">
        <v>0</v>
      </c>
      <c r="I38" s="228" t="s">
        <v>550</v>
      </c>
      <c r="J38" s="226">
        <v>0</v>
      </c>
      <c r="K38" s="228" t="s">
        <v>550</v>
      </c>
      <c r="L38" s="226">
        <v>0</v>
      </c>
      <c r="M38" s="228" t="s">
        <v>550</v>
      </c>
      <c r="N38" s="226">
        <v>0</v>
      </c>
      <c r="O38" s="228" t="s">
        <v>550</v>
      </c>
      <c r="P38" s="226">
        <v>0</v>
      </c>
      <c r="Q38" s="228" t="s">
        <v>550</v>
      </c>
      <c r="R38" s="226">
        <v>0</v>
      </c>
      <c r="S38" s="228" t="s">
        <v>550</v>
      </c>
      <c r="T38" s="226">
        <v>0</v>
      </c>
      <c r="U38" s="228" t="s">
        <v>550</v>
      </c>
      <c r="V38" s="226">
        <v>0</v>
      </c>
      <c r="W38" s="228" t="s">
        <v>550</v>
      </c>
      <c r="X38" s="226">
        <v>0</v>
      </c>
      <c r="Y38" s="228" t="s">
        <v>550</v>
      </c>
      <c r="Z38" s="226" t="s">
        <v>540</v>
      </c>
      <c r="AA38" s="228" t="s">
        <v>540</v>
      </c>
      <c r="AB38" s="226">
        <v>0</v>
      </c>
      <c r="AC38" s="226">
        <v>0</v>
      </c>
    </row>
    <row r="39" spans="1:29" x14ac:dyDescent="0.25">
      <c r="A39" s="101" t="s">
        <v>157</v>
      </c>
      <c r="B39" s="103" t="s">
        <v>561</v>
      </c>
      <c r="C39" s="226"/>
      <c r="D39" s="226"/>
      <c r="E39" s="226"/>
      <c r="F39" s="226"/>
      <c r="G39" s="226">
        <v>0</v>
      </c>
      <c r="H39" s="226">
        <v>0</v>
      </c>
      <c r="I39" s="228" t="s">
        <v>550</v>
      </c>
      <c r="J39" s="226">
        <v>0</v>
      </c>
      <c r="K39" s="228" t="s">
        <v>550</v>
      </c>
      <c r="L39" s="226">
        <v>0</v>
      </c>
      <c r="M39" s="228" t="s">
        <v>550</v>
      </c>
      <c r="N39" s="226">
        <v>0</v>
      </c>
      <c r="O39" s="228" t="s">
        <v>550</v>
      </c>
      <c r="P39" s="226">
        <v>0</v>
      </c>
      <c r="Q39" s="228" t="s">
        <v>550</v>
      </c>
      <c r="R39" s="226">
        <v>0</v>
      </c>
      <c r="S39" s="228" t="s">
        <v>550</v>
      </c>
      <c r="T39" s="226">
        <v>0</v>
      </c>
      <c r="U39" s="228" t="s">
        <v>550</v>
      </c>
      <c r="V39" s="226">
        <v>0</v>
      </c>
      <c r="W39" s="228" t="s">
        <v>550</v>
      </c>
      <c r="X39" s="226">
        <v>0</v>
      </c>
      <c r="Y39" s="228" t="s">
        <v>550</v>
      </c>
      <c r="Z39" s="226" t="s">
        <v>540</v>
      </c>
      <c r="AA39" s="228" t="s">
        <v>540</v>
      </c>
      <c r="AB39" s="226">
        <v>0</v>
      </c>
      <c r="AC39" s="226">
        <v>0</v>
      </c>
    </row>
    <row r="40" spans="1:29" x14ac:dyDescent="0.25">
      <c r="A40" s="101" t="s">
        <v>156</v>
      </c>
      <c r="B40" s="103" t="s">
        <v>563</v>
      </c>
      <c r="C40" s="226"/>
      <c r="D40" s="226"/>
      <c r="E40" s="226"/>
      <c r="F40" s="226"/>
      <c r="G40" s="226">
        <v>0</v>
      </c>
      <c r="H40" s="226">
        <v>0</v>
      </c>
      <c r="I40" s="228" t="s">
        <v>550</v>
      </c>
      <c r="J40" s="226">
        <v>0</v>
      </c>
      <c r="K40" s="228" t="s">
        <v>550</v>
      </c>
      <c r="L40" s="226">
        <v>0</v>
      </c>
      <c r="M40" s="228" t="s">
        <v>550</v>
      </c>
      <c r="N40" s="226">
        <v>0</v>
      </c>
      <c r="O40" s="228" t="s">
        <v>550</v>
      </c>
      <c r="P40" s="226">
        <v>0</v>
      </c>
      <c r="Q40" s="228" t="s">
        <v>550</v>
      </c>
      <c r="R40" s="226">
        <v>0</v>
      </c>
      <c r="S40" s="228" t="s">
        <v>550</v>
      </c>
      <c r="T40" s="226">
        <v>0</v>
      </c>
      <c r="U40" s="228" t="s">
        <v>550</v>
      </c>
      <c r="V40" s="226">
        <v>0</v>
      </c>
      <c r="W40" s="228" t="s">
        <v>550</v>
      </c>
      <c r="X40" s="226">
        <v>0</v>
      </c>
      <c r="Y40" s="228" t="s">
        <v>550</v>
      </c>
      <c r="Z40" s="226" t="s">
        <v>540</v>
      </c>
      <c r="AA40" s="228" t="s">
        <v>540</v>
      </c>
      <c r="AB40" s="226">
        <v>0</v>
      </c>
      <c r="AC40" s="226">
        <v>0</v>
      </c>
    </row>
    <row r="41" spans="1:29" x14ac:dyDescent="0.25">
      <c r="A41" s="101" t="s">
        <v>155</v>
      </c>
      <c r="B41" s="103" t="s">
        <v>564</v>
      </c>
      <c r="C41" s="226"/>
      <c r="D41" s="226"/>
      <c r="E41" s="226"/>
      <c r="F41" s="226"/>
      <c r="G41" s="226">
        <v>0</v>
      </c>
      <c r="H41" s="226">
        <v>0</v>
      </c>
      <c r="I41" s="228" t="s">
        <v>550</v>
      </c>
      <c r="J41" s="226">
        <v>0</v>
      </c>
      <c r="K41" s="228" t="s">
        <v>550</v>
      </c>
      <c r="L41" s="226">
        <v>0</v>
      </c>
      <c r="M41" s="228" t="s">
        <v>550</v>
      </c>
      <c r="N41" s="226">
        <v>0</v>
      </c>
      <c r="O41" s="228" t="s">
        <v>550</v>
      </c>
      <c r="P41" s="226">
        <v>0</v>
      </c>
      <c r="Q41" s="228" t="s">
        <v>550</v>
      </c>
      <c r="R41" s="226">
        <v>0</v>
      </c>
      <c r="S41" s="228" t="s">
        <v>550</v>
      </c>
      <c r="T41" s="226">
        <v>0</v>
      </c>
      <c r="U41" s="228" t="s">
        <v>550</v>
      </c>
      <c r="V41" s="226">
        <v>0</v>
      </c>
      <c r="W41" s="228" t="s">
        <v>550</v>
      </c>
      <c r="X41" s="226">
        <v>0</v>
      </c>
      <c r="Y41" s="228" t="s">
        <v>550</v>
      </c>
      <c r="Z41" s="226" t="s">
        <v>540</v>
      </c>
      <c r="AA41" s="228" t="s">
        <v>540</v>
      </c>
      <c r="AB41" s="226">
        <v>0</v>
      </c>
      <c r="AC41" s="226">
        <v>0</v>
      </c>
    </row>
    <row r="42" spans="1:29" x14ac:dyDescent="0.25">
      <c r="A42" s="101" t="s">
        <v>154</v>
      </c>
      <c r="B42" s="103" t="s">
        <v>565</v>
      </c>
      <c r="C42" s="226"/>
      <c r="D42" s="226"/>
      <c r="E42" s="226"/>
      <c r="F42" s="226"/>
      <c r="G42" s="226">
        <v>0</v>
      </c>
      <c r="H42" s="226">
        <v>0</v>
      </c>
      <c r="I42" s="228" t="s">
        <v>550</v>
      </c>
      <c r="J42" s="226">
        <v>0</v>
      </c>
      <c r="K42" s="228" t="s">
        <v>550</v>
      </c>
      <c r="L42" s="226">
        <v>0</v>
      </c>
      <c r="M42" s="228" t="s">
        <v>550</v>
      </c>
      <c r="N42" s="226">
        <v>0</v>
      </c>
      <c r="O42" s="228" t="s">
        <v>550</v>
      </c>
      <c r="P42" s="226">
        <v>0</v>
      </c>
      <c r="Q42" s="228" t="s">
        <v>550</v>
      </c>
      <c r="R42" s="226">
        <v>0</v>
      </c>
      <c r="S42" s="228" t="s">
        <v>550</v>
      </c>
      <c r="T42" s="226">
        <v>0</v>
      </c>
      <c r="U42" s="228" t="s">
        <v>550</v>
      </c>
      <c r="V42" s="226">
        <v>0</v>
      </c>
      <c r="W42" s="228" t="s">
        <v>550</v>
      </c>
      <c r="X42" s="226">
        <v>0</v>
      </c>
      <c r="Y42" s="228" t="s">
        <v>550</v>
      </c>
      <c r="Z42" s="226" t="s">
        <v>540</v>
      </c>
      <c r="AA42" s="228" t="s">
        <v>540</v>
      </c>
      <c r="AB42" s="226">
        <v>0</v>
      </c>
      <c r="AC42" s="226">
        <v>0</v>
      </c>
    </row>
    <row r="43" spans="1:29" x14ac:dyDescent="0.25">
      <c r="A43" s="101" t="s">
        <v>566</v>
      </c>
      <c r="B43" s="103" t="s">
        <v>567</v>
      </c>
      <c r="C43" s="226"/>
      <c r="D43" s="226"/>
      <c r="E43" s="226"/>
      <c r="F43" s="226"/>
      <c r="G43" s="226">
        <v>0</v>
      </c>
      <c r="H43" s="226">
        <v>0</v>
      </c>
      <c r="I43" s="228" t="s">
        <v>550</v>
      </c>
      <c r="J43" s="226">
        <v>0</v>
      </c>
      <c r="K43" s="228" t="s">
        <v>550</v>
      </c>
      <c r="L43" s="226">
        <v>0</v>
      </c>
      <c r="M43" s="228" t="s">
        <v>550</v>
      </c>
      <c r="N43" s="226">
        <v>0</v>
      </c>
      <c r="O43" s="228" t="s">
        <v>550</v>
      </c>
      <c r="P43" s="226">
        <v>0</v>
      </c>
      <c r="Q43" s="228" t="s">
        <v>550</v>
      </c>
      <c r="R43" s="226">
        <v>0</v>
      </c>
      <c r="S43" s="228" t="s">
        <v>550</v>
      </c>
      <c r="T43" s="226">
        <v>0</v>
      </c>
      <c r="U43" s="228" t="s">
        <v>550</v>
      </c>
      <c r="V43" s="226">
        <v>0</v>
      </c>
      <c r="W43" s="228" t="s">
        <v>550</v>
      </c>
      <c r="X43" s="226">
        <v>0</v>
      </c>
      <c r="Y43" s="228" t="s">
        <v>550</v>
      </c>
      <c r="Z43" s="226" t="s">
        <v>540</v>
      </c>
      <c r="AA43" s="228" t="s">
        <v>540</v>
      </c>
      <c r="AB43" s="226">
        <v>0</v>
      </c>
      <c r="AC43" s="226">
        <v>0</v>
      </c>
    </row>
    <row r="44" spans="1:29" x14ac:dyDescent="0.25">
      <c r="A44" s="101" t="s">
        <v>568</v>
      </c>
      <c r="B44" s="103" t="s">
        <v>569</v>
      </c>
      <c r="C44" s="226"/>
      <c r="D44" s="226"/>
      <c r="E44" s="226"/>
      <c r="F44" s="226"/>
      <c r="G44" s="226">
        <v>0</v>
      </c>
      <c r="H44" s="226">
        <v>0</v>
      </c>
      <c r="I44" s="228" t="s">
        <v>550</v>
      </c>
      <c r="J44" s="226">
        <v>0</v>
      </c>
      <c r="K44" s="228" t="s">
        <v>550</v>
      </c>
      <c r="L44" s="226">
        <v>0</v>
      </c>
      <c r="M44" s="228" t="s">
        <v>550</v>
      </c>
      <c r="N44" s="226">
        <v>0</v>
      </c>
      <c r="O44" s="228" t="s">
        <v>550</v>
      </c>
      <c r="P44" s="226">
        <v>0</v>
      </c>
      <c r="Q44" s="228" t="s">
        <v>550</v>
      </c>
      <c r="R44" s="226">
        <v>0</v>
      </c>
      <c r="S44" s="228" t="s">
        <v>550</v>
      </c>
      <c r="T44" s="226">
        <v>0</v>
      </c>
      <c r="U44" s="228" t="s">
        <v>550</v>
      </c>
      <c r="V44" s="226">
        <v>0</v>
      </c>
      <c r="W44" s="228" t="s">
        <v>550</v>
      </c>
      <c r="X44" s="226">
        <v>0</v>
      </c>
      <c r="Y44" s="228" t="s">
        <v>550</v>
      </c>
      <c r="Z44" s="226" t="s">
        <v>540</v>
      </c>
      <c r="AA44" s="228" t="s">
        <v>540</v>
      </c>
      <c r="AB44" s="226">
        <v>0</v>
      </c>
      <c r="AC44" s="226">
        <v>0</v>
      </c>
    </row>
    <row r="45" spans="1:29" x14ac:dyDescent="0.25">
      <c r="A45" s="101" t="s">
        <v>570</v>
      </c>
      <c r="B45" s="103" t="s">
        <v>571</v>
      </c>
      <c r="C45" s="226"/>
      <c r="D45" s="226"/>
      <c r="E45" s="226"/>
      <c r="F45" s="226"/>
      <c r="G45" s="226">
        <v>0</v>
      </c>
      <c r="H45" s="226">
        <v>0</v>
      </c>
      <c r="I45" s="228" t="s">
        <v>550</v>
      </c>
      <c r="J45" s="226">
        <v>0</v>
      </c>
      <c r="K45" s="228" t="s">
        <v>550</v>
      </c>
      <c r="L45" s="226">
        <v>0</v>
      </c>
      <c r="M45" s="228" t="s">
        <v>550</v>
      </c>
      <c r="N45" s="226">
        <v>0</v>
      </c>
      <c r="O45" s="228" t="s">
        <v>550</v>
      </c>
      <c r="P45" s="226">
        <v>0</v>
      </c>
      <c r="Q45" s="228" t="s">
        <v>550</v>
      </c>
      <c r="R45" s="226">
        <v>0</v>
      </c>
      <c r="S45" s="228" t="s">
        <v>550</v>
      </c>
      <c r="T45" s="226">
        <v>0</v>
      </c>
      <c r="U45" s="228" t="s">
        <v>550</v>
      </c>
      <c r="V45" s="226">
        <v>0</v>
      </c>
      <c r="W45" s="228" t="s">
        <v>550</v>
      </c>
      <c r="X45" s="226">
        <v>0</v>
      </c>
      <c r="Y45" s="228" t="s">
        <v>550</v>
      </c>
      <c r="Z45" s="226" t="s">
        <v>540</v>
      </c>
      <c r="AA45" s="228" t="s">
        <v>540</v>
      </c>
      <c r="AB45" s="226">
        <v>0</v>
      </c>
      <c r="AC45" s="226">
        <v>0</v>
      </c>
    </row>
    <row r="46" spans="1:29" x14ac:dyDescent="0.25">
      <c r="A46" s="101" t="s">
        <v>572</v>
      </c>
      <c r="B46" s="103" t="s">
        <v>573</v>
      </c>
      <c r="C46" s="226"/>
      <c r="D46" s="226"/>
      <c r="E46" s="226"/>
      <c r="F46" s="226"/>
      <c r="G46" s="226">
        <v>0</v>
      </c>
      <c r="H46" s="226">
        <v>0</v>
      </c>
      <c r="I46" s="228" t="s">
        <v>550</v>
      </c>
      <c r="J46" s="226"/>
      <c r="K46" s="228" t="s">
        <v>550</v>
      </c>
      <c r="L46" s="226">
        <v>0</v>
      </c>
      <c r="M46" s="228" t="s">
        <v>550</v>
      </c>
      <c r="N46" s="226"/>
      <c r="O46" s="228" t="s">
        <v>550</v>
      </c>
      <c r="P46" s="226">
        <v>0</v>
      </c>
      <c r="Q46" s="228" t="s">
        <v>550</v>
      </c>
      <c r="R46" s="226"/>
      <c r="S46" s="228" t="s">
        <v>550</v>
      </c>
      <c r="T46" s="226">
        <v>0</v>
      </c>
      <c r="U46" s="228" t="s">
        <v>550</v>
      </c>
      <c r="V46" s="226"/>
      <c r="W46" s="228" t="s">
        <v>550</v>
      </c>
      <c r="X46" s="226"/>
      <c r="Y46" s="228" t="s">
        <v>550</v>
      </c>
      <c r="Z46" s="226"/>
      <c r="AA46" s="228" t="s">
        <v>550</v>
      </c>
      <c r="AB46" s="226">
        <v>0</v>
      </c>
      <c r="AC46" s="226">
        <v>0</v>
      </c>
    </row>
    <row r="47" spans="1:29" x14ac:dyDescent="0.25">
      <c r="A47" s="99" t="s">
        <v>62</v>
      </c>
      <c r="B47" s="100" t="s">
        <v>153</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x14ac:dyDescent="0.25">
      <c r="A48" s="101" t="s">
        <v>152</v>
      </c>
      <c r="B48" s="103" t="s">
        <v>562</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540</v>
      </c>
      <c r="AA48" s="226"/>
      <c r="AB48" s="226">
        <v>0</v>
      </c>
      <c r="AC48" s="226">
        <v>0</v>
      </c>
    </row>
    <row r="49" spans="1:29" ht="31.5" x14ac:dyDescent="0.25">
      <c r="A49" s="101" t="s">
        <v>151</v>
      </c>
      <c r="B49" s="102" t="s">
        <v>560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540</v>
      </c>
      <c r="AA49" s="226"/>
      <c r="AB49" s="226">
        <v>0</v>
      </c>
      <c r="AC49" s="226">
        <v>0</v>
      </c>
    </row>
    <row r="50" spans="1:29" x14ac:dyDescent="0.25">
      <c r="A50" s="101" t="s">
        <v>150</v>
      </c>
      <c r="B50" s="102" t="s">
        <v>149</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540</v>
      </c>
      <c r="AA50" s="226"/>
      <c r="AB50" s="226">
        <v>0</v>
      </c>
      <c r="AC50" s="226">
        <v>0</v>
      </c>
    </row>
    <row r="51" spans="1:29" ht="35.25" customHeight="1" x14ac:dyDescent="0.25">
      <c r="A51" s="101" t="s">
        <v>148</v>
      </c>
      <c r="B51" s="103" t="s">
        <v>147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540</v>
      </c>
      <c r="AA51" s="226"/>
      <c r="AB51" s="226">
        <v>0</v>
      </c>
      <c r="AC51" s="226">
        <v>0</v>
      </c>
    </row>
    <row r="52" spans="1:29" ht="31.5" x14ac:dyDescent="0.25">
      <c r="A52" s="101" t="s">
        <v>146</v>
      </c>
      <c r="B52" s="103" t="s">
        <v>145</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540</v>
      </c>
      <c r="AA52" s="226"/>
      <c r="AB52" s="226">
        <v>0</v>
      </c>
      <c r="AC52" s="226">
        <v>0</v>
      </c>
    </row>
    <row r="53" spans="1:29" x14ac:dyDescent="0.25">
      <c r="A53" s="101" t="s">
        <v>144</v>
      </c>
      <c r="B53" s="103" t="s">
        <v>143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540</v>
      </c>
      <c r="AA53" s="226"/>
      <c r="AB53" s="226">
        <v>0</v>
      </c>
      <c r="AC53" s="226">
        <v>0</v>
      </c>
    </row>
    <row r="54" spans="1:29" x14ac:dyDescent="0.25">
      <c r="A54" s="101" t="s">
        <v>142</v>
      </c>
      <c r="B54" s="103" t="s">
        <v>563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540</v>
      </c>
      <c r="AA54" s="226"/>
      <c r="AB54" s="226">
        <v>0</v>
      </c>
      <c r="AC54" s="226">
        <v>0</v>
      </c>
    </row>
    <row r="55" spans="1:29" x14ac:dyDescent="0.25">
      <c r="A55" s="101" t="s">
        <v>574</v>
      </c>
      <c r="B55" s="103" t="s">
        <v>564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540</v>
      </c>
      <c r="AA55" s="226"/>
      <c r="AB55" s="226">
        <v>0</v>
      </c>
      <c r="AC55" s="226">
        <v>0</v>
      </c>
    </row>
    <row r="56" spans="1:29" x14ac:dyDescent="0.25">
      <c r="A56" s="101" t="s">
        <v>575</v>
      </c>
      <c r="B56" s="103" t="s">
        <v>565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540</v>
      </c>
      <c r="AA56" s="226"/>
      <c r="AB56" s="226">
        <v>0</v>
      </c>
      <c r="AC56" s="226">
        <v>0</v>
      </c>
    </row>
    <row r="57" spans="1:29" x14ac:dyDescent="0.25">
      <c r="A57" s="101" t="s">
        <v>576</v>
      </c>
      <c r="B57" s="103" t="s">
        <v>567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540</v>
      </c>
      <c r="AA57" s="226"/>
      <c r="AB57" s="226">
        <v>0</v>
      </c>
      <c r="AC57" s="226">
        <v>0</v>
      </c>
    </row>
    <row r="58" spans="1:29" ht="36.75" customHeight="1" x14ac:dyDescent="0.25">
      <c r="A58" s="101" t="s">
        <v>577</v>
      </c>
      <c r="B58" s="103" t="s">
        <v>569</v>
      </c>
      <c r="C58" s="226">
        <v>4</v>
      </c>
      <c r="D58" s="226">
        <v>10</v>
      </c>
      <c r="E58" s="226"/>
      <c r="F58" s="226"/>
      <c r="G58" s="226">
        <v>0</v>
      </c>
      <c r="H58" s="226">
        <v>0</v>
      </c>
      <c r="I58" s="226"/>
      <c r="J58" s="226">
        <v>0</v>
      </c>
      <c r="K58" s="226"/>
      <c r="L58" s="226">
        <v>0</v>
      </c>
      <c r="M58" s="226"/>
      <c r="N58" s="226">
        <v>0</v>
      </c>
      <c r="O58" s="226"/>
      <c r="P58" s="226">
        <v>4</v>
      </c>
      <c r="Q58" s="226"/>
      <c r="R58" s="226">
        <v>10</v>
      </c>
      <c r="S58" s="226"/>
      <c r="T58" s="226">
        <v>0</v>
      </c>
      <c r="U58" s="226"/>
      <c r="V58" s="226">
        <v>0</v>
      </c>
      <c r="W58" s="226"/>
      <c r="X58" s="226">
        <v>0</v>
      </c>
      <c r="Y58" s="226"/>
      <c r="Z58" s="226" t="s">
        <v>540</v>
      </c>
      <c r="AA58" s="226"/>
      <c r="AB58" s="226">
        <v>4</v>
      </c>
      <c r="AC58" s="226">
        <v>10</v>
      </c>
    </row>
    <row r="59" spans="1:29" x14ac:dyDescent="0.25">
      <c r="A59" s="101" t="s">
        <v>578</v>
      </c>
      <c r="B59" s="103" t="s">
        <v>571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540</v>
      </c>
      <c r="AA59" s="226"/>
      <c r="AB59" s="226">
        <v>0</v>
      </c>
      <c r="AC59" s="226">
        <v>0</v>
      </c>
    </row>
    <row r="60" spans="1:29" x14ac:dyDescent="0.25">
      <c r="A60" s="101" t="s">
        <v>579</v>
      </c>
      <c r="B60" s="103" t="s">
        <v>573</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ht="31.5" x14ac:dyDescent="0.25">
      <c r="A61" s="99" t="s">
        <v>60</v>
      </c>
      <c r="B61" s="100"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101" t="s">
        <v>140</v>
      </c>
      <c r="B62" s="103" t="s">
        <v>139</v>
      </c>
      <c r="C62" s="226">
        <v>13.833060047075518</v>
      </c>
      <c r="D62" s="226">
        <v>13.767745113186216</v>
      </c>
      <c r="E62" s="226"/>
      <c r="F62" s="226"/>
      <c r="G62" s="226">
        <v>0</v>
      </c>
      <c r="H62" s="226">
        <v>0</v>
      </c>
      <c r="I62" s="226"/>
      <c r="J62" s="226">
        <v>0</v>
      </c>
      <c r="K62" s="226"/>
      <c r="L62" s="226">
        <v>0</v>
      </c>
      <c r="M62" s="226"/>
      <c r="N62" s="226">
        <v>0</v>
      </c>
      <c r="O62" s="226"/>
      <c r="P62" s="226">
        <v>13.833060047075518</v>
      </c>
      <c r="Q62" s="226"/>
      <c r="R62" s="226">
        <v>13.767745113186216</v>
      </c>
      <c r="S62" s="226"/>
      <c r="T62" s="226">
        <v>0</v>
      </c>
      <c r="U62" s="226"/>
      <c r="V62" s="226">
        <v>0</v>
      </c>
      <c r="W62" s="226"/>
      <c r="X62" s="226">
        <v>0</v>
      </c>
      <c r="Y62" s="226"/>
      <c r="Z62" s="226" t="s">
        <v>540</v>
      </c>
      <c r="AA62" s="226"/>
      <c r="AB62" s="226">
        <v>13.833060047075518</v>
      </c>
      <c r="AC62" s="226">
        <v>13.767745113186216</v>
      </c>
    </row>
    <row r="63" spans="1:29" x14ac:dyDescent="0.25">
      <c r="A63" s="101" t="s">
        <v>138</v>
      </c>
      <c r="B63" s="102" t="s">
        <v>132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540</v>
      </c>
      <c r="AA63" s="226"/>
      <c r="AB63" s="226">
        <v>0</v>
      </c>
      <c r="AC63" s="226">
        <v>0</v>
      </c>
    </row>
    <row r="64" spans="1:29" x14ac:dyDescent="0.25">
      <c r="A64" s="101" t="s">
        <v>137</v>
      </c>
      <c r="B64" s="103" t="s">
        <v>131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540</v>
      </c>
      <c r="AA64" s="226"/>
      <c r="AB64" s="226">
        <v>0</v>
      </c>
      <c r="AC64" s="226">
        <v>0</v>
      </c>
    </row>
    <row r="65" spans="1:29" x14ac:dyDescent="0.25">
      <c r="A65" s="101" t="s">
        <v>136</v>
      </c>
      <c r="B65" s="102" t="s">
        <v>130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540</v>
      </c>
      <c r="AA65" s="226"/>
      <c r="AB65" s="226">
        <v>0</v>
      </c>
      <c r="AC65" s="226">
        <v>0</v>
      </c>
    </row>
    <row r="66" spans="1:29" x14ac:dyDescent="0.25">
      <c r="A66" s="101" t="s">
        <v>135</v>
      </c>
      <c r="B66" s="102" t="s">
        <v>129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540</v>
      </c>
      <c r="AA66" s="226"/>
      <c r="AB66" s="226">
        <v>0</v>
      </c>
      <c r="AC66" s="226">
        <v>0</v>
      </c>
    </row>
    <row r="67" spans="1:29" x14ac:dyDescent="0.25">
      <c r="A67" s="101" t="s">
        <v>134</v>
      </c>
      <c r="B67" s="103" t="s">
        <v>563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540</v>
      </c>
      <c r="AA67" s="226"/>
      <c r="AB67" s="226">
        <v>0</v>
      </c>
      <c r="AC67" s="226">
        <v>0</v>
      </c>
    </row>
    <row r="68" spans="1:29" x14ac:dyDescent="0.25">
      <c r="A68" s="101" t="s">
        <v>580</v>
      </c>
      <c r="B68" s="103" t="s">
        <v>564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540</v>
      </c>
      <c r="AA68" s="226"/>
      <c r="AB68" s="226">
        <v>0</v>
      </c>
      <c r="AC68" s="226">
        <v>0</v>
      </c>
    </row>
    <row r="69" spans="1:29" x14ac:dyDescent="0.25">
      <c r="A69" s="101" t="s">
        <v>581</v>
      </c>
      <c r="B69" s="103" t="s">
        <v>565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540</v>
      </c>
      <c r="AA69" s="226"/>
      <c r="AB69" s="226">
        <v>0</v>
      </c>
      <c r="AC69" s="226">
        <v>0</v>
      </c>
    </row>
    <row r="70" spans="1:29" x14ac:dyDescent="0.25">
      <c r="A70" s="101" t="s">
        <v>582</v>
      </c>
      <c r="B70" s="103" t="s">
        <v>567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540</v>
      </c>
      <c r="AA70" s="226"/>
      <c r="AB70" s="226">
        <v>0</v>
      </c>
      <c r="AC70" s="226">
        <v>0</v>
      </c>
    </row>
    <row r="71" spans="1:29" x14ac:dyDescent="0.25">
      <c r="A71" s="101" t="s">
        <v>583</v>
      </c>
      <c r="B71" s="103" t="s">
        <v>569</v>
      </c>
      <c r="C71" s="226"/>
      <c r="D71" s="226"/>
      <c r="E71" s="226"/>
      <c r="F71" s="226"/>
      <c r="G71" s="226">
        <v>0</v>
      </c>
      <c r="H71" s="226">
        <v>0</v>
      </c>
      <c r="I71" s="226"/>
      <c r="J71" s="226">
        <v>0</v>
      </c>
      <c r="K71" s="226"/>
      <c r="L71" s="226">
        <v>0</v>
      </c>
      <c r="M71" s="226"/>
      <c r="N71" s="226">
        <v>0</v>
      </c>
      <c r="O71" s="226"/>
      <c r="P71" s="226">
        <v>4</v>
      </c>
      <c r="Q71" s="226"/>
      <c r="R71" s="226">
        <v>10</v>
      </c>
      <c r="S71" s="226"/>
      <c r="T71" s="226">
        <v>0</v>
      </c>
      <c r="U71" s="226"/>
      <c r="V71" s="226">
        <v>0</v>
      </c>
      <c r="W71" s="226"/>
      <c r="X71" s="226">
        <v>0</v>
      </c>
      <c r="Y71" s="226"/>
      <c r="Z71" s="226" t="s">
        <v>540</v>
      </c>
      <c r="AA71" s="226"/>
      <c r="AB71" s="226">
        <v>4</v>
      </c>
      <c r="AC71" s="226">
        <v>10</v>
      </c>
    </row>
    <row r="72" spans="1:29" x14ac:dyDescent="0.25">
      <c r="A72" s="101" t="s">
        <v>584</v>
      </c>
      <c r="B72" s="103" t="s">
        <v>571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540</v>
      </c>
      <c r="AA72" s="226"/>
      <c r="AB72" s="226">
        <v>0</v>
      </c>
      <c r="AC72" s="226">
        <v>0</v>
      </c>
    </row>
    <row r="73" spans="1:29" x14ac:dyDescent="0.25">
      <c r="A73" s="101" t="s">
        <v>585</v>
      </c>
      <c r="B73" s="103" t="s">
        <v>573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ht="31.5" x14ac:dyDescent="0.25">
      <c r="A74" s="99" t="s">
        <v>59</v>
      </c>
      <c r="B74" s="104"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540</v>
      </c>
      <c r="AA74" s="226"/>
      <c r="AB74" s="226">
        <v>0</v>
      </c>
      <c r="AC74" s="226">
        <v>0</v>
      </c>
    </row>
    <row r="75" spans="1:29" x14ac:dyDescent="0.25">
      <c r="A75" s="99" t="s">
        <v>57</v>
      </c>
      <c r="B75" s="100"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101" t="s">
        <v>223</v>
      </c>
      <c r="B76" s="103" t="s">
        <v>562</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540</v>
      </c>
      <c r="AA76" s="229"/>
      <c r="AB76" s="226">
        <v>0</v>
      </c>
      <c r="AC76" s="226">
        <v>0</v>
      </c>
    </row>
    <row r="77" spans="1:29" ht="31.5" x14ac:dyDescent="0.25">
      <c r="A77" s="101" t="s">
        <v>224</v>
      </c>
      <c r="B77" s="102" t="s">
        <v>560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540</v>
      </c>
      <c r="AA77" s="226"/>
      <c r="AB77" s="226">
        <v>0</v>
      </c>
      <c r="AC77" s="226">
        <v>0</v>
      </c>
    </row>
    <row r="78" spans="1:29" x14ac:dyDescent="0.25">
      <c r="A78" s="101" t="s">
        <v>225</v>
      </c>
      <c r="B78" s="102" t="s">
        <v>149</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540</v>
      </c>
      <c r="AA78" s="226"/>
      <c r="AB78" s="226">
        <v>0</v>
      </c>
      <c r="AC78" s="226">
        <v>0</v>
      </c>
    </row>
    <row r="79" spans="1:29" x14ac:dyDescent="0.25">
      <c r="A79" s="101" t="s">
        <v>226</v>
      </c>
      <c r="B79" s="103" t="s">
        <v>586</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540</v>
      </c>
      <c r="AA79" s="226"/>
      <c r="AB79" s="226">
        <v>0</v>
      </c>
      <c r="AC79" s="226">
        <v>0</v>
      </c>
    </row>
    <row r="80" spans="1:29" x14ac:dyDescent="0.25">
      <c r="A80" s="101" t="s">
        <v>227</v>
      </c>
      <c r="B80" s="103" t="s">
        <v>563</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540</v>
      </c>
      <c r="AA80" s="229"/>
      <c r="AB80" s="226">
        <v>0</v>
      </c>
      <c r="AC80" s="226">
        <v>0</v>
      </c>
    </row>
    <row r="81" spans="1:29" x14ac:dyDescent="0.25">
      <c r="A81" s="101" t="s">
        <v>587</v>
      </c>
      <c r="B81" s="103" t="s">
        <v>564</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540</v>
      </c>
      <c r="AA81" s="229"/>
      <c r="AB81" s="226">
        <v>0</v>
      </c>
      <c r="AC81" s="226">
        <v>0</v>
      </c>
    </row>
    <row r="82" spans="1:29" x14ac:dyDescent="0.25">
      <c r="A82" s="101" t="s">
        <v>588</v>
      </c>
      <c r="B82" s="103" t="s">
        <v>565</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540</v>
      </c>
      <c r="AA82" s="229"/>
      <c r="AB82" s="226">
        <v>0</v>
      </c>
      <c r="AC82" s="226">
        <v>0</v>
      </c>
    </row>
    <row r="83" spans="1:29" x14ac:dyDescent="0.25">
      <c r="A83" s="101" t="s">
        <v>589</v>
      </c>
      <c r="B83" s="103" t="s">
        <v>567</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540</v>
      </c>
      <c r="AA83" s="229"/>
      <c r="AB83" s="226">
        <v>0</v>
      </c>
      <c r="AC83" s="226">
        <v>0</v>
      </c>
    </row>
    <row r="84" spans="1:29" x14ac:dyDescent="0.25">
      <c r="A84" s="101" t="s">
        <v>590</v>
      </c>
      <c r="B84" s="103" t="s">
        <v>569</v>
      </c>
      <c r="C84" s="229"/>
      <c r="D84" s="229"/>
      <c r="E84" s="230"/>
      <c r="F84" s="230"/>
      <c r="G84" s="226">
        <v>0</v>
      </c>
      <c r="H84" s="226">
        <v>0</v>
      </c>
      <c r="I84" s="230"/>
      <c r="J84" s="226">
        <v>0</v>
      </c>
      <c r="K84" s="229"/>
      <c r="L84" s="226">
        <v>0</v>
      </c>
      <c r="M84" s="229"/>
      <c r="N84" s="226">
        <v>0</v>
      </c>
      <c r="O84" s="229"/>
      <c r="P84" s="226">
        <v>4</v>
      </c>
      <c r="Q84" s="229"/>
      <c r="R84" s="226">
        <v>1</v>
      </c>
      <c r="S84" s="229"/>
      <c r="T84" s="226">
        <v>0</v>
      </c>
      <c r="U84" s="229"/>
      <c r="V84" s="226">
        <v>0</v>
      </c>
      <c r="W84" s="229"/>
      <c r="X84" s="226">
        <v>0</v>
      </c>
      <c r="Y84" s="229"/>
      <c r="Z84" s="226" t="s">
        <v>540</v>
      </c>
      <c r="AA84" s="229"/>
      <c r="AB84" s="226">
        <v>4</v>
      </c>
      <c r="AC84" s="226">
        <v>1</v>
      </c>
    </row>
    <row r="85" spans="1:29" x14ac:dyDescent="0.25">
      <c r="A85" s="101" t="s">
        <v>591</v>
      </c>
      <c r="B85" s="103" t="s">
        <v>571</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540</v>
      </c>
      <c r="AA85" s="229"/>
      <c r="AB85" s="226">
        <v>0</v>
      </c>
      <c r="AC85" s="226">
        <v>0</v>
      </c>
    </row>
    <row r="86" spans="1:29" x14ac:dyDescent="0.25">
      <c r="A86" s="101" t="s">
        <v>592</v>
      </c>
      <c r="B86" s="103" t="s">
        <v>573</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540</v>
      </c>
      <c r="AA86" s="229"/>
      <c r="AB86" s="226">
        <v>0</v>
      </c>
      <c r="AC86" s="22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A20" zoomScale="70" zoomScaleNormal="70" zoomScaleSheetLayoutView="100" workbookViewId="0">
      <selection activeCell="N43" sqref="N42:N43"/>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7" width="10.7109375" style="10" customWidth="1"/>
    <col min="28" max="29" width="15.42578125" style="10" customWidth="1"/>
    <col min="30" max="30" width="10.7109375" style="10" customWidth="1"/>
    <col min="31" max="31" width="15.85546875" style="10" customWidth="1"/>
    <col min="32" max="32" width="13" style="10" bestFit="1" customWidth="1"/>
    <col min="33" max="33" width="16.710937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6"/>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7" t="str">
        <f>'1. паспорт местоположение'!A12:C12</f>
        <v>M_TP1600.PR.0103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9"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9"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9"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9" x14ac:dyDescent="0.25">
      <c r="A21" s="396" t="s">
        <v>516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9" ht="58.5" customHeight="1" x14ac:dyDescent="0.25">
      <c r="A22" s="397" t="s">
        <v>53</v>
      </c>
      <c r="B22" s="400" t="s">
        <v>25</v>
      </c>
      <c r="C22" s="397" t="s">
        <v>52</v>
      </c>
      <c r="D22" s="397" t="s">
        <v>51</v>
      </c>
      <c r="E22" s="403" t="s">
        <v>527</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9" ht="64.5" customHeight="1" x14ac:dyDescent="0.25">
      <c r="A23" s="398"/>
      <c r="B23" s="401"/>
      <c r="C23" s="398"/>
      <c r="D23" s="398"/>
      <c r="E23" s="412" t="s">
        <v>24</v>
      </c>
      <c r="F23" s="414" t="s">
        <v>132</v>
      </c>
      <c r="G23" s="414" t="s">
        <v>131</v>
      </c>
      <c r="H23" s="414" t="s">
        <v>130</v>
      </c>
      <c r="I23" s="418" t="s">
        <v>439</v>
      </c>
      <c r="J23" s="418" t="s">
        <v>440</v>
      </c>
      <c r="K23" s="418" t="s">
        <v>441</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9" ht="128.2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0" t="s">
        <v>14</v>
      </c>
      <c r="AG24" s="120" t="s">
        <v>13</v>
      </c>
      <c r="AH24" s="73" t="s">
        <v>3</v>
      </c>
      <c r="AI24" s="73" t="s">
        <v>12</v>
      </c>
      <c r="AJ24" s="399"/>
      <c r="AK24" s="399"/>
      <c r="AL24" s="399"/>
      <c r="AM24" s="399"/>
      <c r="AN24" s="399"/>
      <c r="AO24" s="399"/>
      <c r="AP24" s="399"/>
      <c r="AQ24" s="409"/>
      <c r="AR24" s="406"/>
      <c r="AS24" s="406"/>
      <c r="AT24" s="406"/>
      <c r="AU24" s="406"/>
      <c r="AV24" s="411"/>
    </row>
    <row r="25" spans="1:49"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9" s="200" customFormat="1" ht="105" x14ac:dyDescent="0.25">
      <c r="A26" s="217" t="s">
        <v>602</v>
      </c>
      <c r="B26" s="218" t="s">
        <v>603</v>
      </c>
      <c r="C26" s="218" t="s">
        <v>604</v>
      </c>
      <c r="D26" s="219" t="s">
        <v>605</v>
      </c>
      <c r="E26" s="220" t="s">
        <v>385</v>
      </c>
      <c r="F26" s="220" t="s">
        <v>385</v>
      </c>
      <c r="G26" s="220" t="s">
        <v>385</v>
      </c>
      <c r="H26" s="220" t="s">
        <v>385</v>
      </c>
      <c r="I26" s="220" t="s">
        <v>385</v>
      </c>
      <c r="J26" s="220" t="s">
        <v>385</v>
      </c>
      <c r="K26" s="220" t="s">
        <v>385</v>
      </c>
      <c r="L26" s="220" t="s">
        <v>385</v>
      </c>
      <c r="M26" s="218" t="s">
        <v>606</v>
      </c>
      <c r="N26" s="218" t="s">
        <v>607</v>
      </c>
      <c r="O26" s="221" t="s">
        <v>608</v>
      </c>
      <c r="P26" s="222">
        <v>1491</v>
      </c>
      <c r="Q26" s="218" t="s">
        <v>609</v>
      </c>
      <c r="R26" s="222">
        <v>1491</v>
      </c>
      <c r="S26" s="218" t="s">
        <v>610</v>
      </c>
      <c r="T26" s="218" t="s">
        <v>610</v>
      </c>
      <c r="U26" s="218">
        <v>2</v>
      </c>
      <c r="V26" s="218">
        <v>2</v>
      </c>
      <c r="W26" s="218" t="s">
        <v>611</v>
      </c>
      <c r="X26" s="222">
        <v>1491</v>
      </c>
      <c r="Y26" s="220"/>
      <c r="Z26" s="218">
        <v>1</v>
      </c>
      <c r="AA26" s="222">
        <v>1491</v>
      </c>
      <c r="AB26" s="222">
        <v>1491</v>
      </c>
      <c r="AC26" s="218" t="s">
        <v>611</v>
      </c>
      <c r="AD26" s="222">
        <v>1789</v>
      </c>
      <c r="AE26" s="222">
        <v>1789</v>
      </c>
      <c r="AF26" s="217" t="s">
        <v>612</v>
      </c>
      <c r="AG26" s="218" t="s">
        <v>613</v>
      </c>
      <c r="AH26" s="218" t="s">
        <v>614</v>
      </c>
      <c r="AI26" s="218" t="s">
        <v>615</v>
      </c>
      <c r="AJ26" s="218" t="s">
        <v>616</v>
      </c>
      <c r="AK26" s="218" t="s">
        <v>617</v>
      </c>
      <c r="AL26" s="220"/>
      <c r="AM26" s="220"/>
      <c r="AN26" s="220"/>
      <c r="AO26" s="220"/>
      <c r="AP26" s="218" t="s">
        <v>618</v>
      </c>
      <c r="AQ26" s="218" t="s">
        <v>619</v>
      </c>
      <c r="AR26" s="218" t="s">
        <v>620</v>
      </c>
      <c r="AS26" s="218" t="s">
        <v>619</v>
      </c>
      <c r="AT26" s="218" t="s">
        <v>621</v>
      </c>
      <c r="AU26" s="220"/>
      <c r="AV26" s="221" t="s">
        <v>622</v>
      </c>
      <c r="AW26" s="238">
        <v>0.14912</v>
      </c>
    </row>
    <row r="27" spans="1:49"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623</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9" ht="105" x14ac:dyDescent="0.25">
      <c r="A28" s="239" t="s">
        <v>630</v>
      </c>
      <c r="B28" s="218" t="s">
        <v>603</v>
      </c>
      <c r="C28" s="218" t="s">
        <v>604</v>
      </c>
      <c r="D28" s="219" t="s">
        <v>605</v>
      </c>
      <c r="E28" s="220" t="s">
        <v>385</v>
      </c>
      <c r="F28" s="220" t="s">
        <v>385</v>
      </c>
      <c r="G28" s="220" t="s">
        <v>385</v>
      </c>
      <c r="H28" s="220" t="s">
        <v>385</v>
      </c>
      <c r="I28" s="220" t="s">
        <v>385</v>
      </c>
      <c r="J28" s="220" t="s">
        <v>385</v>
      </c>
      <c r="K28" s="220" t="s">
        <v>385</v>
      </c>
      <c r="L28" s="220" t="s">
        <v>385</v>
      </c>
      <c r="M28" s="218" t="s">
        <v>606</v>
      </c>
      <c r="N28" s="240" t="s">
        <v>607</v>
      </c>
      <c r="O28" s="221" t="s">
        <v>631</v>
      </c>
      <c r="P28" s="222">
        <v>11097</v>
      </c>
      <c r="Q28" s="218" t="s">
        <v>609</v>
      </c>
      <c r="R28" s="222">
        <v>11097</v>
      </c>
      <c r="S28" s="218" t="s">
        <v>632</v>
      </c>
      <c r="T28" s="218" t="s">
        <v>610</v>
      </c>
      <c r="U28" s="218">
        <v>5</v>
      </c>
      <c r="V28" s="218">
        <v>5</v>
      </c>
      <c r="W28" s="218" t="s">
        <v>633</v>
      </c>
      <c r="X28" s="222">
        <v>11000</v>
      </c>
      <c r="Y28" s="223"/>
      <c r="Z28" s="218">
        <v>1</v>
      </c>
      <c r="AA28" s="222">
        <v>11000</v>
      </c>
      <c r="AB28" s="222">
        <v>11000</v>
      </c>
      <c r="AC28" s="218" t="s">
        <v>633</v>
      </c>
      <c r="AD28" s="222">
        <v>13200</v>
      </c>
      <c r="AE28" s="222">
        <v>13200</v>
      </c>
      <c r="AF28" s="217" t="s">
        <v>634</v>
      </c>
      <c r="AG28" s="218" t="s">
        <v>613</v>
      </c>
      <c r="AH28" s="218" t="s">
        <v>635</v>
      </c>
      <c r="AI28" s="218" t="s">
        <v>636</v>
      </c>
      <c r="AJ28" s="218" t="s">
        <v>637</v>
      </c>
      <c r="AK28" s="218" t="s">
        <v>638</v>
      </c>
      <c r="AL28" s="223"/>
      <c r="AM28" s="223"/>
      <c r="AN28" s="223"/>
      <c r="AO28" s="223"/>
      <c r="AP28" s="218" t="s">
        <v>639</v>
      </c>
      <c r="AQ28" s="218" t="s">
        <v>640</v>
      </c>
      <c r="AR28" s="218" t="s">
        <v>639</v>
      </c>
      <c r="AS28" s="218" t="s">
        <v>640</v>
      </c>
      <c r="AT28" s="218" t="s">
        <v>641</v>
      </c>
      <c r="AU28" s="223"/>
      <c r="AV28" s="221" t="s">
        <v>642</v>
      </c>
    </row>
    <row r="29" spans="1:49"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643</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644</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611</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9"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623</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opLeftCell="A16" zoomScale="90" zoomScaleNormal="90" zoomScaleSheetLayoutView="90" workbookViewId="0">
      <selection activeCell="B28" sqref="B28"/>
    </sheetView>
  </sheetViews>
  <sheetFormatPr defaultRowHeight="15.75" x14ac:dyDescent="0.25"/>
  <cols>
    <col min="1" max="1" width="66.140625" style="48" customWidth="1"/>
    <col min="2" max="2" width="71.28515625" style="48" customWidth="1"/>
    <col min="3" max="6" width="9.5703125" style="49" customWidth="1"/>
    <col min="7"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125" t="s">
        <v>70</v>
      </c>
    </row>
    <row r="2" spans="1:8" ht="18.75" x14ac:dyDescent="0.3">
      <c r="B2" s="126" t="s">
        <v>11</v>
      </c>
    </row>
    <row r="3" spans="1:8" ht="18.75" x14ac:dyDescent="0.3">
      <c r="B3" s="126" t="s">
        <v>543</v>
      </c>
    </row>
    <row r="4" spans="1:8" x14ac:dyDescent="0.25">
      <c r="B4" s="16"/>
    </row>
    <row r="5" spans="1:8" ht="18.75" x14ac:dyDescent="0.3">
      <c r="A5" s="421" t="str">
        <f>'1. паспорт местоположение'!A5:C5</f>
        <v>Год раскрытия информации: 2026 год</v>
      </c>
      <c r="B5" s="421"/>
      <c r="C5" s="37"/>
      <c r="D5" s="37"/>
      <c r="E5" s="37"/>
      <c r="F5" s="37"/>
      <c r="G5" s="37"/>
      <c r="H5" s="37"/>
    </row>
    <row r="6" spans="1:8" ht="18.75" x14ac:dyDescent="0.3">
      <c r="A6" s="121"/>
      <c r="B6" s="121"/>
      <c r="C6" s="121"/>
      <c r="D6" s="121"/>
      <c r="E6" s="121"/>
      <c r="F6" s="121"/>
      <c r="G6" s="121"/>
      <c r="H6" s="121"/>
    </row>
    <row r="7" spans="1:8" ht="18.75" x14ac:dyDescent="0.25">
      <c r="A7" s="261" t="s">
        <v>10</v>
      </c>
      <c r="B7" s="261"/>
      <c r="C7" s="128"/>
      <c r="D7" s="128"/>
      <c r="E7" s="128"/>
      <c r="F7" s="128"/>
      <c r="G7" s="128"/>
      <c r="H7" s="128"/>
    </row>
    <row r="8" spans="1:8" ht="18.75" x14ac:dyDescent="0.25">
      <c r="A8" s="128"/>
      <c r="B8" s="128"/>
      <c r="C8" s="128"/>
      <c r="D8" s="128"/>
      <c r="E8" s="128"/>
      <c r="F8" s="128"/>
      <c r="G8" s="128"/>
      <c r="H8" s="128"/>
    </row>
    <row r="9" spans="1:8" x14ac:dyDescent="0.25">
      <c r="A9" s="267" t="str">
        <f>'1. паспорт местоположение'!A9:C9</f>
        <v>АО "Россети Тюмень"</v>
      </c>
      <c r="B9" s="267"/>
      <c r="C9" s="97"/>
      <c r="D9" s="97"/>
      <c r="E9" s="97"/>
      <c r="F9" s="97"/>
      <c r="G9" s="97"/>
      <c r="H9" s="97"/>
    </row>
    <row r="10" spans="1:8" x14ac:dyDescent="0.25">
      <c r="A10" s="258" t="s">
        <v>9</v>
      </c>
      <c r="B10" s="258"/>
      <c r="C10" s="130"/>
      <c r="D10" s="130"/>
      <c r="E10" s="130"/>
      <c r="F10" s="130"/>
      <c r="G10" s="130"/>
      <c r="H10" s="130"/>
    </row>
    <row r="11" spans="1:8" ht="18.75" x14ac:dyDescent="0.25">
      <c r="A11" s="128"/>
      <c r="B11" s="128"/>
      <c r="C11" s="201"/>
      <c r="D11" s="201"/>
      <c r="E11" s="128"/>
      <c r="F11" s="128"/>
      <c r="G11" s="128"/>
      <c r="H11" s="128"/>
    </row>
    <row r="12" spans="1:8" ht="30.75" customHeight="1" x14ac:dyDescent="0.25">
      <c r="A12" s="267" t="str">
        <f>'1. паспорт местоположение'!A12:C12</f>
        <v>M_TP1600.PR.0103</v>
      </c>
      <c r="B12" s="267"/>
      <c r="C12" s="202"/>
      <c r="D12" s="202"/>
      <c r="E12" s="97"/>
      <c r="F12" s="97"/>
      <c r="G12" s="97"/>
      <c r="H12" s="97"/>
    </row>
    <row r="13" spans="1:8" x14ac:dyDescent="0.25">
      <c r="A13" s="258" t="s">
        <v>8</v>
      </c>
      <c r="B13" s="258"/>
      <c r="C13" s="135"/>
      <c r="D13" s="135"/>
      <c r="E13" s="130"/>
      <c r="F13" s="130"/>
      <c r="G13" s="130"/>
      <c r="H13" s="130"/>
    </row>
    <row r="14" spans="1:8" ht="18.75" x14ac:dyDescent="0.25">
      <c r="A14" s="3"/>
      <c r="B14" s="3"/>
      <c r="C14" s="86"/>
      <c r="D14" s="3"/>
      <c r="E14" s="3"/>
      <c r="F14" s="3"/>
      <c r="G14" s="3"/>
      <c r="H14" s="3"/>
    </row>
    <row r="15" spans="1:8" ht="53.25" customHeight="1" x14ac:dyDescent="0.25">
      <c r="A15" s="264" t="str">
        <f>'1. паспорт местоположение'!A15:C15</f>
        <v>Организация канала связи с установкой устройств ШПД  на ПС 110 кВ Бахиловская  и ПС 110 кВ Северо-Хохряковская</v>
      </c>
      <c r="B15" s="264"/>
      <c r="C15" s="86"/>
      <c r="D15" s="202"/>
      <c r="E15" s="97"/>
      <c r="F15" s="97"/>
      <c r="G15" s="97"/>
      <c r="H15" s="97"/>
    </row>
    <row r="16" spans="1:8" x14ac:dyDescent="0.25">
      <c r="A16" s="258" t="s">
        <v>7</v>
      </c>
      <c r="B16" s="258"/>
      <c r="C16" s="86"/>
      <c r="D16" s="135"/>
      <c r="E16" s="130"/>
      <c r="F16" s="130"/>
      <c r="G16" s="130"/>
      <c r="H16" s="130"/>
    </row>
    <row r="17" spans="1:4" x14ac:dyDescent="0.25">
      <c r="B17" s="50"/>
      <c r="C17" s="87"/>
      <c r="D17" s="87"/>
    </row>
    <row r="18" spans="1:4" ht="33.75" customHeight="1" x14ac:dyDescent="0.25">
      <c r="A18" s="426" t="s">
        <v>517</v>
      </c>
      <c r="B18" s="427"/>
      <c r="C18" s="87"/>
      <c r="D18" s="87"/>
    </row>
    <row r="19" spans="1:4" x14ac:dyDescent="0.25">
      <c r="B19" s="16"/>
      <c r="C19" s="87"/>
      <c r="D19" s="87"/>
    </row>
    <row r="20" spans="1:4" ht="16.5" thickBot="1" x14ac:dyDescent="0.3">
      <c r="B20" s="51"/>
      <c r="C20" s="87"/>
      <c r="D20" s="87"/>
    </row>
    <row r="21" spans="1:4" ht="50.25" customHeight="1" thickBot="1" x14ac:dyDescent="0.3">
      <c r="A21" s="90" t="s">
        <v>392</v>
      </c>
      <c r="B21" s="98" t="str">
        <f>A15</f>
        <v>Организация канала связи с установкой устройств ШПД  на ПС 110 кВ Бахиловская  и ПС 110 кВ Северо-Хохряковская</v>
      </c>
      <c r="C21" s="97"/>
      <c r="D21" s="97"/>
    </row>
    <row r="22" spans="1:4" ht="27.75" customHeight="1" thickBot="1" x14ac:dyDescent="0.3">
      <c r="A22" s="52" t="s">
        <v>393</v>
      </c>
      <c r="B22" s="204" t="s">
        <v>541</v>
      </c>
      <c r="C22" s="87"/>
      <c r="D22" s="87"/>
    </row>
    <row r="23" spans="1:4" ht="22.5" customHeight="1" thickBot="1" x14ac:dyDescent="0.3">
      <c r="A23" s="52" t="s">
        <v>359</v>
      </c>
      <c r="B23" s="205" t="s">
        <v>593</v>
      </c>
      <c r="C23" s="86"/>
      <c r="D23" s="88"/>
    </row>
    <row r="24" spans="1:4" ht="24.75" customHeight="1" thickBot="1" x14ac:dyDescent="0.3">
      <c r="A24" s="52" t="s">
        <v>394</v>
      </c>
      <c r="B24" s="205" t="s">
        <v>599</v>
      </c>
      <c r="C24" s="86"/>
      <c r="D24" s="88"/>
    </row>
    <row r="25" spans="1:4" ht="28.5" customHeight="1" thickBot="1" x14ac:dyDescent="0.3">
      <c r="A25" s="53" t="s">
        <v>395</v>
      </c>
      <c r="B25" s="204">
        <v>2028</v>
      </c>
      <c r="C25" s="86"/>
      <c r="D25" s="88"/>
    </row>
    <row r="26" spans="1:4" ht="37.5" customHeight="1" thickBot="1" x14ac:dyDescent="0.3">
      <c r="A26" s="54" t="s">
        <v>396</v>
      </c>
      <c r="B26" s="206" t="s">
        <v>646</v>
      </c>
      <c r="C26" s="86"/>
      <c r="D26" s="88"/>
    </row>
    <row r="27" spans="1:4" ht="29.25" thickBot="1" x14ac:dyDescent="0.3">
      <c r="A27" s="59" t="s">
        <v>648</v>
      </c>
      <c r="B27" s="207">
        <v>16.659981243389421</v>
      </c>
      <c r="C27" s="87"/>
      <c r="D27" s="88"/>
    </row>
    <row r="28" spans="1:4" ht="16.5" thickBot="1" x14ac:dyDescent="0.3">
      <c r="A28" s="56" t="s">
        <v>397</v>
      </c>
      <c r="B28" s="56" t="s">
        <v>649</v>
      </c>
      <c r="C28" s="87"/>
      <c r="D28" s="87"/>
    </row>
    <row r="29" spans="1:4" ht="29.25" thickBot="1" x14ac:dyDescent="0.3">
      <c r="A29" s="60" t="s">
        <v>398</v>
      </c>
      <c r="B29" s="208">
        <f>B30</f>
        <v>1.249158</v>
      </c>
      <c r="C29" s="87"/>
      <c r="D29" s="87"/>
    </row>
    <row r="30" spans="1:4" ht="29.25" thickBot="1" x14ac:dyDescent="0.3">
      <c r="A30" s="60" t="s">
        <v>399</v>
      </c>
      <c r="B30" s="208">
        <f>B32</f>
        <v>1.249158</v>
      </c>
      <c r="C30" s="87"/>
      <c r="D30" s="87"/>
    </row>
    <row r="31" spans="1:4" ht="16.5" thickBot="1" x14ac:dyDescent="0.3">
      <c r="A31" s="56" t="s">
        <v>400</v>
      </c>
      <c r="B31" s="56"/>
      <c r="C31" s="87"/>
      <c r="D31" s="87"/>
    </row>
    <row r="32" spans="1:4" ht="29.25" thickBot="1" x14ac:dyDescent="0.3">
      <c r="A32" s="60" t="s">
        <v>627</v>
      </c>
      <c r="B32" s="208">
        <f>B33+B37</f>
        <v>1.249158</v>
      </c>
    </row>
    <row r="33" spans="1:2" ht="45" x14ac:dyDescent="0.25">
      <c r="A33" s="232" t="s">
        <v>628</v>
      </c>
      <c r="B33" s="233">
        <v>0.14912</v>
      </c>
    </row>
    <row r="34" spans="1:2" x14ac:dyDescent="0.25">
      <c r="A34" s="234" t="s">
        <v>402</v>
      </c>
      <c r="B34" s="235">
        <f>B33/B27</f>
        <v>8.9507903893451205E-3</v>
      </c>
    </row>
    <row r="35" spans="1:2" x14ac:dyDescent="0.25">
      <c r="A35" s="234" t="s">
        <v>403</v>
      </c>
      <c r="B35" s="236">
        <v>0</v>
      </c>
    </row>
    <row r="36" spans="1:2" x14ac:dyDescent="0.25">
      <c r="A36" s="234" t="s">
        <v>404</v>
      </c>
      <c r="B36" s="236">
        <v>0</v>
      </c>
    </row>
    <row r="37" spans="1:2" ht="30" x14ac:dyDescent="0.25">
      <c r="A37" s="231" t="s">
        <v>626</v>
      </c>
      <c r="B37" s="211">
        <v>1.1000380000000001</v>
      </c>
    </row>
    <row r="38" spans="1:2" x14ac:dyDescent="0.25">
      <c r="A38" s="209" t="s">
        <v>402</v>
      </c>
      <c r="B38" s="213">
        <f>B37/B27</f>
        <v>6.6028765814876794E-2</v>
      </c>
    </row>
    <row r="39" spans="1:2" x14ac:dyDescent="0.25">
      <c r="A39" s="209" t="s">
        <v>403</v>
      </c>
      <c r="B39" s="210">
        <v>1.1000380000000001</v>
      </c>
    </row>
    <row r="40" spans="1:2" ht="16.5" thickBot="1" x14ac:dyDescent="0.3">
      <c r="A40" s="209" t="s">
        <v>404</v>
      </c>
      <c r="B40" s="210">
        <v>0.91700000000000004</v>
      </c>
    </row>
    <row r="41" spans="1:2" ht="29.25" thickBot="1" x14ac:dyDescent="0.3">
      <c r="A41" s="60" t="s">
        <v>547</v>
      </c>
      <c r="B41" s="56" t="s">
        <v>549</v>
      </c>
    </row>
    <row r="42" spans="1:2" ht="16.5" thickBot="1" x14ac:dyDescent="0.3">
      <c r="A42" s="56" t="s">
        <v>548</v>
      </c>
      <c r="B42" s="56" t="s">
        <v>549</v>
      </c>
    </row>
    <row r="43" spans="1:2" ht="16.5" thickBot="1" x14ac:dyDescent="0.3">
      <c r="A43" s="56" t="s">
        <v>402</v>
      </c>
      <c r="B43" s="56" t="s">
        <v>549</v>
      </c>
    </row>
    <row r="44" spans="1:2" ht="16.5" thickBot="1" x14ac:dyDescent="0.3">
      <c r="A44" s="56" t="s">
        <v>403</v>
      </c>
      <c r="B44" s="56" t="s">
        <v>549</v>
      </c>
    </row>
    <row r="45" spans="1:2" ht="16.5" thickBot="1" x14ac:dyDescent="0.3">
      <c r="A45" s="56" t="s">
        <v>404</v>
      </c>
      <c r="B45" s="56" t="s">
        <v>549</v>
      </c>
    </row>
    <row r="46" spans="1:2" ht="29.25" thickBot="1" x14ac:dyDescent="0.3">
      <c r="A46" s="60" t="s">
        <v>405</v>
      </c>
      <c r="B46" s="56" t="s">
        <v>549</v>
      </c>
    </row>
    <row r="47" spans="1:2" ht="16.5" thickBot="1" x14ac:dyDescent="0.3">
      <c r="A47" s="56" t="s">
        <v>401</v>
      </c>
      <c r="B47" s="56" t="s">
        <v>549</v>
      </c>
    </row>
    <row r="48" spans="1:2" ht="16.5" thickBot="1" x14ac:dyDescent="0.3">
      <c r="A48" s="56" t="s">
        <v>402</v>
      </c>
      <c r="B48" s="56" t="s">
        <v>549</v>
      </c>
    </row>
    <row r="49" spans="1:4" ht="16.5" thickBot="1" x14ac:dyDescent="0.3">
      <c r="A49" s="56" t="s">
        <v>403</v>
      </c>
      <c r="B49" s="56" t="s">
        <v>549</v>
      </c>
    </row>
    <row r="50" spans="1:4" ht="16.5" thickBot="1" x14ac:dyDescent="0.3">
      <c r="A50" s="56" t="s">
        <v>404</v>
      </c>
      <c r="B50" s="56" t="s">
        <v>549</v>
      </c>
    </row>
    <row r="51" spans="1:4" ht="29.25" thickBot="1" x14ac:dyDescent="0.3">
      <c r="A51" s="55" t="s">
        <v>406</v>
      </c>
      <c r="B51" s="214">
        <f>B38</f>
        <v>6.6028765814876794E-2</v>
      </c>
    </row>
    <row r="52" spans="1:4" ht="16.5" thickBot="1" x14ac:dyDescent="0.3">
      <c r="A52" s="57" t="s">
        <v>400</v>
      </c>
      <c r="B52" s="56"/>
    </row>
    <row r="53" spans="1:4" ht="16.5" thickBot="1" x14ac:dyDescent="0.3">
      <c r="A53" s="57" t="s">
        <v>407</v>
      </c>
      <c r="B53" s="56" t="s">
        <v>549</v>
      </c>
    </row>
    <row r="54" spans="1:4" ht="16.5" thickBot="1" x14ac:dyDescent="0.3">
      <c r="A54" s="57" t="s">
        <v>408</v>
      </c>
      <c r="B54" s="56" t="s">
        <v>549</v>
      </c>
    </row>
    <row r="55" spans="1:4" ht="16.5" thickBot="1" x14ac:dyDescent="0.3">
      <c r="A55" s="57" t="s">
        <v>409</v>
      </c>
      <c r="B55" s="56">
        <v>100</v>
      </c>
    </row>
    <row r="56" spans="1:4" ht="16.5" thickBot="1" x14ac:dyDescent="0.3">
      <c r="A56" s="53" t="s">
        <v>410</v>
      </c>
      <c r="B56" s="215">
        <f>B57/B27</f>
        <v>6.6028765814876794E-2</v>
      </c>
    </row>
    <row r="57" spans="1:4" ht="16.5" thickBot="1" x14ac:dyDescent="0.3">
      <c r="A57" s="53" t="s">
        <v>411</v>
      </c>
      <c r="B57" s="216">
        <v>1.1000380000000001</v>
      </c>
    </row>
    <row r="58" spans="1:4" ht="16.5" thickBot="1" x14ac:dyDescent="0.3">
      <c r="A58" s="53" t="s">
        <v>412</v>
      </c>
      <c r="B58" s="215">
        <f>B59/(B27/1.2)</f>
        <v>6.6050494530816586E-2</v>
      </c>
    </row>
    <row r="59" spans="1:4" ht="16.5" thickBot="1" x14ac:dyDescent="0.3">
      <c r="A59" s="54" t="s">
        <v>413</v>
      </c>
      <c r="B59" s="216">
        <v>0.91700000000000004</v>
      </c>
    </row>
    <row r="60" spans="1:4" ht="15.75" customHeight="1" thickBot="1" x14ac:dyDescent="0.3">
      <c r="A60" s="93" t="s">
        <v>414</v>
      </c>
      <c r="B60" s="57"/>
      <c r="C60" s="422"/>
      <c r="D60" s="203"/>
    </row>
    <row r="61" spans="1:4" ht="16.5" thickBot="1" x14ac:dyDescent="0.3">
      <c r="A61" s="94" t="s">
        <v>415</v>
      </c>
      <c r="B61" s="56" t="s">
        <v>594</v>
      </c>
      <c r="C61" s="422"/>
      <c r="D61" s="203"/>
    </row>
    <row r="62" spans="1:4" ht="23.25" customHeight="1" thickBot="1" x14ac:dyDescent="0.3">
      <c r="A62" s="94" t="s">
        <v>416</v>
      </c>
      <c r="B62" s="237" t="s">
        <v>629</v>
      </c>
      <c r="C62" s="422"/>
      <c r="D62" s="203"/>
    </row>
    <row r="63" spans="1:4" ht="16.5" thickBot="1" x14ac:dyDescent="0.3">
      <c r="A63" s="94" t="s">
        <v>417</v>
      </c>
      <c r="B63" s="56" t="s">
        <v>549</v>
      </c>
      <c r="C63" s="422"/>
      <c r="D63" s="203"/>
    </row>
    <row r="64" spans="1:4" ht="16.5" thickBot="1" x14ac:dyDescent="0.3">
      <c r="A64" s="94" t="s">
        <v>418</v>
      </c>
      <c r="B64" s="56" t="s">
        <v>549</v>
      </c>
      <c r="C64" s="422"/>
      <c r="D64" s="48"/>
    </row>
    <row r="65" spans="1:4" ht="32.25" customHeight="1" thickBot="1" x14ac:dyDescent="0.3">
      <c r="A65" s="95" t="s">
        <v>419</v>
      </c>
      <c r="B65" s="56" t="s">
        <v>549</v>
      </c>
      <c r="C65" s="422"/>
      <c r="D65" s="48"/>
    </row>
    <row r="66" spans="1:4" ht="30.75" thickBot="1" x14ac:dyDescent="0.3">
      <c r="A66" s="57" t="s">
        <v>420</v>
      </c>
      <c r="B66" s="56" t="s">
        <v>549</v>
      </c>
    </row>
    <row r="67" spans="1:4" ht="29.25" thickBot="1" x14ac:dyDescent="0.3">
      <c r="A67" s="53" t="s">
        <v>421</v>
      </c>
      <c r="B67" s="56" t="s">
        <v>549</v>
      </c>
    </row>
    <row r="68" spans="1:4" ht="16.5" thickBot="1" x14ac:dyDescent="0.3">
      <c r="A68" s="57" t="s">
        <v>400</v>
      </c>
      <c r="B68" s="57"/>
    </row>
    <row r="69" spans="1:4" ht="16.5" thickBot="1" x14ac:dyDescent="0.3">
      <c r="A69" s="57" t="s">
        <v>422</v>
      </c>
      <c r="B69" s="56" t="s">
        <v>549</v>
      </c>
    </row>
    <row r="70" spans="1:4" ht="16.5" thickBot="1" x14ac:dyDescent="0.3">
      <c r="A70" s="57" t="s">
        <v>423</v>
      </c>
      <c r="B70" s="56" t="s">
        <v>549</v>
      </c>
    </row>
    <row r="71" spans="1:4" ht="16.5" thickBot="1" x14ac:dyDescent="0.3">
      <c r="A71" s="63" t="s">
        <v>424</v>
      </c>
      <c r="B71" s="122" t="s">
        <v>553</v>
      </c>
    </row>
    <row r="72" spans="1:4" ht="16.5" thickBot="1" x14ac:dyDescent="0.3">
      <c r="A72" s="53" t="s">
        <v>425</v>
      </c>
      <c r="B72" s="61" t="s">
        <v>650</v>
      </c>
    </row>
    <row r="73" spans="1:4" ht="16.5" thickBot="1" x14ac:dyDescent="0.3">
      <c r="A73" s="58" t="s">
        <v>426</v>
      </c>
      <c r="B73" s="61" t="s">
        <v>549</v>
      </c>
    </row>
    <row r="74" spans="1:4" ht="16.5" thickBot="1" x14ac:dyDescent="0.3">
      <c r="A74" s="58" t="s">
        <v>427</v>
      </c>
      <c r="B74" s="64" t="s">
        <v>539</v>
      </c>
    </row>
    <row r="75" spans="1:4" ht="16.5" thickBot="1" x14ac:dyDescent="0.3">
      <c r="A75" s="58" t="s">
        <v>428</v>
      </c>
      <c r="B75" s="64" t="s">
        <v>539</v>
      </c>
    </row>
    <row r="76" spans="1:4" ht="29.25" thickBot="1" x14ac:dyDescent="0.3">
      <c r="A76" s="65" t="s">
        <v>429</v>
      </c>
      <c r="B76" s="62" t="s">
        <v>651</v>
      </c>
    </row>
    <row r="77" spans="1:4" ht="28.5" x14ac:dyDescent="0.25">
      <c r="A77" s="55" t="s">
        <v>430</v>
      </c>
      <c r="B77" s="423" t="s">
        <v>536</v>
      </c>
    </row>
    <row r="78" spans="1:4" x14ac:dyDescent="0.25">
      <c r="A78" s="58" t="s">
        <v>431</v>
      </c>
      <c r="B78" s="424"/>
    </row>
    <row r="79" spans="1:4" x14ac:dyDescent="0.25">
      <c r="A79" s="58" t="s">
        <v>432</v>
      </c>
      <c r="B79" s="424"/>
    </row>
    <row r="80" spans="1:4" x14ac:dyDescent="0.25">
      <c r="A80" s="58" t="s">
        <v>433</v>
      </c>
      <c r="B80" s="424"/>
    </row>
    <row r="81" spans="1:2" x14ac:dyDescent="0.25">
      <c r="A81" s="58" t="s">
        <v>434</v>
      </c>
      <c r="B81" s="424"/>
    </row>
    <row r="82" spans="1:2" ht="16.5" thickBot="1" x14ac:dyDescent="0.3">
      <c r="A82" s="66" t="s">
        <v>435</v>
      </c>
      <c r="B82" s="425"/>
    </row>
    <row r="85" spans="1:2" x14ac:dyDescent="0.25">
      <c r="A85" s="67"/>
      <c r="B85" s="68"/>
    </row>
    <row r="86" spans="1:2" x14ac:dyDescent="0.25">
      <c r="B86" s="69"/>
    </row>
    <row r="87" spans="1:2" x14ac:dyDescent="0.25">
      <c r="B87" s="70"/>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2026-04-29T05:40:22Z</dcterms:modified>
</cp:coreProperties>
</file>