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8\"/>
    </mc:Choice>
  </mc:AlternateContent>
  <bookViews>
    <workbookView xWindow="0" yWindow="0" windowWidth="25290" windowHeight="8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<sst xmlns="http://schemas.openxmlformats.org/spreadsheetml/2006/main" count="1097" uniqueCount="557">
  <si>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</si>
  <si>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</si>
  <si>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</si>
  <si>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</si>
  <si>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</si>
  <si>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</si>
  <si>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</si>
  <si>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</si>
  <si>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</si>
  <si>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</si>
  <si>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</si>
  <si>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</si>
  <si>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</si>
  <si>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</si>
  <si>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</si>
  <si>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</si>
  <si>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</si>
  <si>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</si>
  <si>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</si>
  <si>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</si>
  <si>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</si>
  <si>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</si>
  <si>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</si>
  <si>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</si>
  <si>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</si>
  <si>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</si>
  <si>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</si>
  <si>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</si>
  <si>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</si>
  <si>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</si>
  <si>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</si>
  <si>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</si>
  <si>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</si>
  <si>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</si>
  <si>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</si>
  <si>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</si>
  <si>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</si>
  <si>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</si>
  <si>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</si>
  <si>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</si>
  <si>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</si>
  <si>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</si>
  <si>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</si>
  <si>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</si>
  <si>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</si>
  <si>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</si>
  <si>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</si>
  <si>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</si>
  <si>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</si>
  <si>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</si>
  <si>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</si>
  <si>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</si>
  <si>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</si>
  <si>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</si>
  <si>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</si>
  <si>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</si>
  <si>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</si>
  <si>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</si>
  <si>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</si>
  <si>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</si>
  <si>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</si>
  <si>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</si>
  <si>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</si>
  <si>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</si>
  <si>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</si>
  <si>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</si>
  <si>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</si>
  <si>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</si>
  <si>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</si>
  <si>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</si>
  <si>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</si>
  <si>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</si>
  <si>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</si>
  <si>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</si>
  <si>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</si>
  <si>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</si>
  <si>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</si>
  <si>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</si>
  <si>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</si>
  <si>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</si>
  <si>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</si>
  <si>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</si>
  <si>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</si>
  <si>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</si>
  <si>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</si>
  <si>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</si>
  <si>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</si>
  <si>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</si>
  <si>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</si>
  <si>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</si>
  <si>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</si>
  <si>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</si>
  <si>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</si>
  <si>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</si>
  <si>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</si>
  <si>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</si>
  <si>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</si>
  <si>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</si>
  <si>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</si>
  <si>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</si>
  <si>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</si>
  <si>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</si>
  <si>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</si>
  <si>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</si>
  <si>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</si>
  <si>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</si>
  <si>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</si>
  <si>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</si>
  <si>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</si>
  <si>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</si>
  <si>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</si>
  <si>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</si>
  <si>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</si>
  <si>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</si>
  <si>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</si>
  <si>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</si>
  <si>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</si>
  <si>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</si>
  <si>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</si>
  <si>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</si>
  <si>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</si>
  <si>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</si>
  <si>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</si>
  <si>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</si>
  <si>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</si>
  <si>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</si>
  <si>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</si>
  <si>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</si>
  <si>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</si>
  <si>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</si>
  <si>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</si>
  <si>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</si>
  <si>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</si>
  <si>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</si>
  <si>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</si>
  <si>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</si>
  <si>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</si>
  <si>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</si>
  <si>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</si>
  <si>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</si>
  <si>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</si>
  <si>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</si>
  <si>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</si>
  <si>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</si>
  <si>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</si>
  <si>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</si>
  <si>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</si>
  <si>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</si>
  <si>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</si>
  <si>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</si>
  <si>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</si>
  <si>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</si>
  <si>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</si>
  <si>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</si>
  <si>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</si>
  <si>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</si>
  <si>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</si>
  <si>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</si>
  <si>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</si>
  <si>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</si>
  <si>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</si>
  <si>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</si>
  <si>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</si>
  <si>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</si>
  <si>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</si>
  <si>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</si>
  <si>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</si>
  <si>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</si>
  <si>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</si>
  <si>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</si>
  <si>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</si>
  <si>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</si>
  <si>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</si>
  <si>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</si>
  <si>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</si>
  <si>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</si>
  <si>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</si>
  <si>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</si>
  <si>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</si>
  <si>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</si>
  <si>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</si>
  <si>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</si>
  <si>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</si>
  <si>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</si>
  <si>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</si>
  <si>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</si>
  <si>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</si>
  <si>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</si>
  <si>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</si>
  <si>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</si>
  <si>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</si>
  <si>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</si>
  <si>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</si>
  <si>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</si>
  <si>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</si>
  <si>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</si>
  <si>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</si>
  <si>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</si>
  <si>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</si>
  <si>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</si>
  <si>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</si>
  <si>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</si>
  <si>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</si>
  <si>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</si>
  <si>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</si>
  <si>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</si>
  <si>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</si>
  <si>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</si>
  <si>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</si>
  <si>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</si>
  <si>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</si>
  <si>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</si>
  <si>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</si>
  <si>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</si>
  <si>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</si>
  <si>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</si>
  <si>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</si>
  <si>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</si>
  <si>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</si>
  <si>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</si>
  <si>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</si>
  <si>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</si>
  <si>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</si>
  <si>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</si>
  <si>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</si>
  <si>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</si>
  <si>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</si>
  <si>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</si>
  <si>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</si>
  <si>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</si>
  <si>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</si>
  <si>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</si>
  <si>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</si>
  <si>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</si>
  <si>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</si>
  <si>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</si>
  <si>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</si>
  <si>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</si>
  <si>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</si>
  <si>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</si>
  <si>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</si>
  <si>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</si>
  <si>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</si>
  <si>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</si>
  <si>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</si>
  <si>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</si>
  <si>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</si>
  <si>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</si>
  <si>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</si>
  <si>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</si>
  <si>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</si>
  <si>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</si>
  <si>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</si>
  <si>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</si>
  <si>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</si>
  <si>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</si>
  <si>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</si>
  <si>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</si>
  <si>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</si>
  <si>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</si>
  <si>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</si>
  <si>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</si>
  <si>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</si>
  <si>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</si>
  <si>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</si>
  <si>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</si>
  <si>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</si>
  <si>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</si>
  <si>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</si>
  <si>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</si>
  <si>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</si>
  <si>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</si>
  <si>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</si>
  <si>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</si>
  <si>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</si>
  <si>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</si>
  <si>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</si>
  <si>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</si>
  <si>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</si>
  <si>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</si>
  <si>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</si>
  <si>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</si>
  <si>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</si>
  <si>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</si>
  <si>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</si>
  <si>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</si>
  <si>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</si>
  <si>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</si>
  <si>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</si>
  <si>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</si>
  <si>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</si>
  <si>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</si>
  <si>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</si>
  <si>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</si>
  <si>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</si>
  <si>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</si>
  <si>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</si>
  <si>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</si>
  <si>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</si>
  <si>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</si>
  <si>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</si>
  <si>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</si>
  <si>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</si>
  <si>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</si>
  <si>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</si>
  <si>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</si>
  <si>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</si>
  <si>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</si>
  <si>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</si>
  <si>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</si>
  <si>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</si>
  <si>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</si>
  <si>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</si>
  <si>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</si>
  <si>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</si>
  <si>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</si>
  <si>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</si>
  <si>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</si>
  <si>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</si>
  <si>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</si>
  <si>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</si>
  <si>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</si>
  <si>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</si>
  <si>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</si>
  <si>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</si>
  <si>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</si>
  <si>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</si>
  <si>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</si>
  <si>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</si>
  <si>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</si>
  <si>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</si>
  <si>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</si>
  <si>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</si>
  <si>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</si>
  <si>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</si>
  <si>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</si>
  <si>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</si>
  <si>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</si>
  <si>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</si>
  <si>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</si>
  <si>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</si>
  <si>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</si>
  <si>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</si>
  <si>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</si>
  <si>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</si>
  <si>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</si>
  <si>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</si>
  <si>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</si>
  <si>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</si>
  <si>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</si>
  <si>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</si>
  <si>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</si>
  <si>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</si>
  <si>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</si>
  <si>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</si>
  <si>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</si>
  <si>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</si>
  <si>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</si>
  <si>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</si>
  <si>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</si>
  <si>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</si>
  <si>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</si>
  <si>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</si>
  <si>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</si>
  <si>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</si>
  <si>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</si>
  <si>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</si>
  <si>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</si>
  <si>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</si>
  <si>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</si>
  <si>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</si>
  <si>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</si>
  <si>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</si>
  <si>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</si>
  <si>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</si>
  <si>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</si>
  <si>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</si>
  <si>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</si>
  <si>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</si>
  <si>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</si>
  <si>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</si>
  <si>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</si>
  <si>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</si>
  <si>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</si>
  <si>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</si>
  <si>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</si>
  <si>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</si>
  <si>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</si>
  <si>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</si>
  <si>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</si>
  <si>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</si>
  <si>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</si>
  <si>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</si>
  <si>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</si>
  <si>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</si>
  <si>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</si>
  <si>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</si>
  <si>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</si>
  <si>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</si>
  <si>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</si>
  <si>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</si>
  <si>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</si>
  <si>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</si>
  <si>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</si>
  <si>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</si>
  <si>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</si>
  <si>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</si>
  <si>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</si>
  <si>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</si>
  <si>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</si>
  <si>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</si>
  <si>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</si>
  <si>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</si>
  <si>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</si>
  <si>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</si>
  <si>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</si>
  <si>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</si>
  <si>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</si>
  <si>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</si>
  <si>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</si>
  <si>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</si>
  <si>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</si>
  <si>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</si>
  <si>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</si>
  <si>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</si>
  <si>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</si>
  <si>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</si>
  <si>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</si>
  <si>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</si>
  <si>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</si>
  <si>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</si>
  <si>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</si>
  <si>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</si>
  <si>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</si>
  <si>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</si>
  <si>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</si>
  <si>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</si>
  <si>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</si>
  <si>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</si>
  <si>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</si>
  <si>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</si>
  <si>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</si>
  <si>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</si>
  <si>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</si>
  <si>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</si>
  <si>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</si>
  <si>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</si>
  <si>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</si>
  <si>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</si>
  <si>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</si>
  <si>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</si>
  <si>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</si>
  <si>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</si>
  <si>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</si>
  <si>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</si>
  <si>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</si>
  <si>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</si>
  <si>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</si>
  <si>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</si>
  <si>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</si>
  <si>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</si>
  <si>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</si>
  <si>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</si>
  <si>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</si>
  <si>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</si>
  <si>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</si>
  <si>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</si>
  <si>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</si>
  <si>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</si>
  <si>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</si>
  <si>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</si>
  <si>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</si>
  <si>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</si>
  <si>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</si>
  <si>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</si>
  <si>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</si>
  <si>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</si>
  <si>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</si>
  <si>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</si>
  <si>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</si>
  <si>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</si>
  <si>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</si>
  <si>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</si>
  <si>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</si>
  <si>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</si>
  <si>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</si>
  <si>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</si>
  <si>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</si>
  <si>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</si>
  <si>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</si>
  <si>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</si>
  <si>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</si>
  <si>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</si>
  <si>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</si>
  <si>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</si>
  <si>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</si>
  <si>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</si>
  <si>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</si>
  <si>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</si>
  <si>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</si>
  <si>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</si>
  <si>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</si>
  <si>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</si>
  <si>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</si>
  <si>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</si>
  <si>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</si>
  <si>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</si>
  <si>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</si>
  <si>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</si>
  <si>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</si>
  <si>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</si>
  <si>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</si>
  <si>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</si>
  <si>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</si>
  <si>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</si>
  <si>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</si>
  <si>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</si>
  <si>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</si>
  <si>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</si>
  <si>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</si>
  <si>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</si>
  <si>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</si>
  <si>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</si>
  <si>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</si>
  <si>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</si>
  <si>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</si>
  <si>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</si>
  <si>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</si>
  <si>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</si>
  <si>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</si>
  <si>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</si>
  <si>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</si>
  <si>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</si>
  <si>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</si>
  <si>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</si>
  <si>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</si>
  <si>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</si>
  <si>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</si>
  <si>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</si>
  <si>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</si>
  <si>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</si>
  <si>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</si>
  <si>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</si>
  <si>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</si>
  <si>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</si>
  <si>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ПС КНС-14</t>
  </si>
  <si>
    <t>8 918,20 тыс. руб. / шт</t>
  </si>
  <si>
    <t>Год 2028</t>
  </si>
  <si>
    <t>Год 2029</t>
  </si>
  <si>
    <t>Сметная стоимость проекта в ценах 2028 года с НДС, млн. руб.</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</si>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</sst>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170" fontId="3" fillId="0" borderId="0" xfId="1" applyNumberFormat="1" applyFill="1" applyBorder="1"/>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left" vertical="top" wrapText="1"/>
    </xf>
    <xf numFmtId="167" fontId="43" fillId="0" borderId="49" xfId="2" applyNumberFormat="1" applyFont="1" applyFill="1" applyBorder="1" applyAlignment="1">
      <alignment horizontal="righ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14" fontId="11" fillId="0" borderId="49" xfId="0"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9" fontId="11" fillId="0" borderId="49" xfId="2" applyNumberFormat="1" applyFont="1" applyFill="1" applyBorder="1" applyAlignment="1">
      <alignment horizontal="center" vertical="top"/>
    </xf>
    <xf numFmtId="0" fontId="43" fillId="0" borderId="5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49"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Normal="100" zoomScaleSheetLayoutView="100" workbookViewId="0">
      <selection activeCell="C50" sqref="C50"/>
    </sheetView>
  </sheetViews>
  <sheetFormatPr defaultRowHeight="15" x14ac:dyDescent="0.25"/>
  <cols>
    <col min="1" max="1" width="6.140625" style="111" customWidth="1"/>
    <col min="2" max="2" width="53.5703125" style="111" customWidth="1"/>
    <col min="3" max="3" width="91.42578125" style="111" customWidth="1"/>
    <col min="4" max="5" width="8.85546875" style="113" customWidth="1"/>
    <col min="6" max="11" width="8.85546875" style="111" customWidth="1"/>
    <col min="12" max="16384" width="9.140625" style="111"/>
  </cols>
  <sheetData>
    <row r="1" spans="1:21" s="2" customFormat="1" ht="18.75" customHeight="1" x14ac:dyDescent="0.2">
      <c r="A1" s="89"/>
      <c r="C1" s="90" t="s">
        <v>69</v>
      </c>
      <c r="D1" s="91"/>
      <c r="E1" s="92"/>
    </row>
    <row r="2" spans="1:21" s="2" customFormat="1" ht="18.75" customHeight="1" x14ac:dyDescent="0.3">
      <c r="A2" s="89"/>
      <c r="C2" s="93" t="s">
        <v>10</v>
      </c>
      <c r="D2" s="91"/>
      <c r="E2" s="92"/>
    </row>
    <row r="3" spans="1:21" s="2" customFormat="1" ht="18.75" x14ac:dyDescent="0.3">
      <c r="A3" s="94"/>
      <c r="C3" s="93" t="s">
        <v>68</v>
      </c>
      <c r="D3" s="55"/>
      <c r="E3" s="92"/>
    </row>
    <row r="4" spans="1:21" s="2" customFormat="1" ht="18.75" x14ac:dyDescent="0.3">
      <c r="A4" s="94"/>
      <c r="D4" s="55"/>
      <c r="E4" s="92"/>
      <c r="G4" s="93"/>
    </row>
    <row r="5" spans="1:21" s="2" customFormat="1" ht="15.75" x14ac:dyDescent="0.25">
      <c r="A5" s="235" t="s">
        <v>552</v>
      </c>
      <c r="B5" s="235"/>
      <c r="C5" s="235"/>
      <c r="D5" s="55"/>
      <c r="E5" s="46"/>
      <c r="F5" s="42"/>
      <c r="G5" s="42"/>
      <c r="H5" s="42"/>
      <c r="I5" s="42"/>
    </row>
    <row r="6" spans="1:21" s="2" customFormat="1" ht="18.75" x14ac:dyDescent="0.3">
      <c r="A6" s="94"/>
      <c r="D6" s="55"/>
      <c r="E6" s="92"/>
      <c r="G6" s="93"/>
    </row>
    <row r="7" spans="1:21" s="2" customFormat="1" ht="18.75" x14ac:dyDescent="0.2">
      <c r="A7" s="239" t="s">
        <v>9</v>
      </c>
      <c r="B7" s="239"/>
      <c r="C7" s="239"/>
      <c r="D7" s="55"/>
      <c r="E7" s="92"/>
      <c r="F7" s="95"/>
      <c r="G7" s="95"/>
      <c r="H7" s="95"/>
      <c r="I7" s="95"/>
      <c r="J7" s="95"/>
      <c r="K7" s="95"/>
      <c r="L7" s="95"/>
      <c r="M7" s="95"/>
      <c r="N7" s="95"/>
      <c r="O7" s="95"/>
      <c r="P7" s="95"/>
      <c r="Q7" s="95"/>
      <c r="R7" s="95"/>
      <c r="S7" s="95"/>
      <c r="T7" s="95"/>
      <c r="U7" s="95"/>
    </row>
    <row r="8" spans="1:21" s="2" customFormat="1" ht="18.75" x14ac:dyDescent="0.2">
      <c r="A8" s="96"/>
      <c r="B8" s="96"/>
      <c r="C8" s="96"/>
      <c r="D8" s="55"/>
      <c r="E8" s="92"/>
      <c r="F8" s="96"/>
      <c r="G8" s="96"/>
      <c r="H8" s="95"/>
      <c r="I8" s="95"/>
      <c r="J8" s="95"/>
      <c r="K8" s="95"/>
      <c r="L8" s="95"/>
      <c r="M8" s="95"/>
      <c r="N8" s="95"/>
      <c r="O8" s="95"/>
      <c r="P8" s="95"/>
      <c r="Q8" s="95"/>
      <c r="R8" s="95"/>
      <c r="S8" s="95"/>
      <c r="T8" s="95"/>
      <c r="U8" s="95"/>
    </row>
    <row r="9" spans="1:21" s="2" customFormat="1" ht="23.25" customHeight="1" x14ac:dyDescent="0.2">
      <c r="A9" s="240" t="s">
        <v>495</v>
      </c>
      <c r="B9" s="240"/>
      <c r="C9" s="240"/>
      <c r="D9" s="55"/>
      <c r="E9" s="92"/>
      <c r="F9" s="62"/>
      <c r="G9" s="62"/>
      <c r="H9" s="95"/>
      <c r="I9" s="95"/>
      <c r="J9" s="95"/>
      <c r="K9" s="95"/>
      <c r="L9" s="95"/>
      <c r="M9" s="95"/>
      <c r="N9" s="95"/>
      <c r="O9" s="95"/>
      <c r="P9" s="95"/>
      <c r="Q9" s="95"/>
      <c r="R9" s="95"/>
      <c r="S9" s="95"/>
      <c r="T9" s="95"/>
      <c r="U9" s="95"/>
    </row>
    <row r="10" spans="1:21" s="2" customFormat="1" ht="18.75" x14ac:dyDescent="0.2">
      <c r="A10" s="236" t="s">
        <v>8</v>
      </c>
      <c r="B10" s="236"/>
      <c r="C10" s="236"/>
      <c r="D10" s="55"/>
      <c r="E10" s="97"/>
      <c r="F10" s="98"/>
      <c r="G10" s="98"/>
      <c r="H10" s="95"/>
      <c r="I10" s="95"/>
      <c r="J10" s="95"/>
      <c r="K10" s="95"/>
      <c r="L10" s="95"/>
      <c r="M10" s="95"/>
      <c r="N10" s="95"/>
      <c r="O10" s="95"/>
      <c r="P10" s="95"/>
      <c r="Q10" s="95"/>
      <c r="R10" s="95"/>
      <c r="S10" s="95"/>
      <c r="T10" s="95"/>
      <c r="U10" s="95"/>
    </row>
    <row r="11" spans="1:21" s="2" customFormat="1" ht="18.75" x14ac:dyDescent="0.2">
      <c r="A11" s="96"/>
      <c r="B11" s="96"/>
      <c r="C11" s="96"/>
      <c r="D11" s="55"/>
      <c r="E11" s="99"/>
      <c r="F11" s="96"/>
      <c r="G11" s="96"/>
      <c r="H11" s="95"/>
      <c r="I11" s="95"/>
      <c r="J11" s="95"/>
      <c r="K11" s="95"/>
      <c r="L11" s="95"/>
      <c r="M11" s="95"/>
      <c r="N11" s="95"/>
      <c r="O11" s="95"/>
      <c r="P11" s="95"/>
      <c r="Q11" s="95"/>
      <c r="R11" s="95"/>
      <c r="S11" s="95"/>
      <c r="T11" s="95"/>
      <c r="U11" s="95"/>
    </row>
    <row r="12" spans="1:21" s="2" customFormat="1" ht="18.75" x14ac:dyDescent="0.2">
      <c r="A12" s="240" t="s">
        <v>537</v>
      </c>
      <c r="B12" s="240"/>
      <c r="C12" s="240"/>
      <c r="D12" s="55"/>
      <c r="E12" s="100"/>
      <c r="F12" s="62"/>
      <c r="G12" s="62"/>
      <c r="H12" s="95"/>
      <c r="I12" s="95"/>
      <c r="J12" s="95"/>
      <c r="K12" s="95"/>
      <c r="L12" s="95"/>
      <c r="M12" s="95"/>
      <c r="N12" s="95"/>
      <c r="O12" s="95"/>
      <c r="P12" s="95"/>
      <c r="Q12" s="95"/>
      <c r="R12" s="95"/>
      <c r="S12" s="95"/>
      <c r="T12" s="95"/>
      <c r="U12" s="95"/>
    </row>
    <row r="13" spans="1:21" s="2" customFormat="1" ht="18.75" x14ac:dyDescent="0.2">
      <c r="A13" s="236" t="s">
        <v>7</v>
      </c>
      <c r="B13" s="236"/>
      <c r="C13" s="236"/>
      <c r="D13" s="55"/>
      <c r="E13" s="97"/>
      <c r="F13" s="98"/>
      <c r="G13" s="98"/>
      <c r="H13" s="95"/>
      <c r="I13" s="95"/>
      <c r="J13" s="95"/>
      <c r="K13" s="95"/>
      <c r="L13" s="95"/>
      <c r="M13" s="95"/>
      <c r="N13" s="95"/>
      <c r="O13" s="95"/>
      <c r="P13" s="95"/>
      <c r="Q13" s="95"/>
      <c r="R13" s="95"/>
      <c r="S13" s="95"/>
      <c r="T13" s="95"/>
      <c r="U13" s="95"/>
    </row>
    <row r="14" spans="1:21" s="101" customFormat="1" ht="15.75" customHeight="1" x14ac:dyDescent="0.2">
      <c r="A14" s="72"/>
      <c r="B14" s="72"/>
      <c r="C14" s="72"/>
      <c r="D14" s="55"/>
      <c r="E14" s="47"/>
      <c r="F14" s="72"/>
      <c r="G14" s="72"/>
      <c r="H14" s="72"/>
      <c r="I14" s="72"/>
      <c r="J14" s="72"/>
      <c r="K14" s="72"/>
      <c r="L14" s="72"/>
      <c r="M14" s="72"/>
      <c r="N14" s="72"/>
      <c r="O14" s="72"/>
      <c r="P14" s="72"/>
      <c r="Q14" s="72"/>
      <c r="R14" s="72"/>
      <c r="S14" s="72"/>
      <c r="T14" s="72"/>
      <c r="U14" s="72"/>
    </row>
    <row r="15" spans="1:21" s="102" customFormat="1" ht="36" customHeight="1" x14ac:dyDescent="0.2">
      <c r="A15" s="241" t="s">
        <v>538</v>
      </c>
      <c r="B15" s="241"/>
      <c r="C15" s="241"/>
      <c r="D15" s="55"/>
      <c r="E15" s="100"/>
      <c r="F15" s="62"/>
      <c r="G15" s="62"/>
      <c r="H15" s="62"/>
      <c r="I15" s="62"/>
      <c r="J15" s="62"/>
      <c r="K15" s="62"/>
      <c r="L15" s="62"/>
      <c r="M15" s="62"/>
      <c r="N15" s="62"/>
      <c r="O15" s="62"/>
      <c r="P15" s="62"/>
      <c r="Q15" s="62"/>
      <c r="R15" s="62"/>
      <c r="S15" s="62"/>
      <c r="T15" s="62"/>
      <c r="U15" s="62"/>
    </row>
    <row r="16" spans="1:21" s="102" customFormat="1" ht="15" customHeight="1" x14ac:dyDescent="0.2">
      <c r="A16" s="236" t="s">
        <v>6</v>
      </c>
      <c r="B16" s="236"/>
      <c r="C16" s="236"/>
      <c r="D16" s="55"/>
      <c r="E16" s="97"/>
      <c r="F16" s="98"/>
      <c r="G16" s="98"/>
      <c r="H16" s="98"/>
      <c r="I16" s="98"/>
      <c r="J16" s="98"/>
      <c r="K16" s="98"/>
      <c r="L16" s="98"/>
      <c r="M16" s="98"/>
      <c r="N16" s="98"/>
      <c r="O16" s="98"/>
      <c r="P16" s="98"/>
      <c r="Q16" s="98"/>
      <c r="R16" s="98"/>
      <c r="S16" s="98"/>
      <c r="T16" s="98"/>
      <c r="U16" s="98"/>
    </row>
    <row r="17" spans="1:21" s="102" customFormat="1" ht="15" customHeight="1" x14ac:dyDescent="0.2">
      <c r="A17" s="103"/>
      <c r="B17" s="103"/>
      <c r="C17" s="103"/>
      <c r="D17" s="104"/>
      <c r="E17" s="104"/>
      <c r="F17" s="103"/>
      <c r="G17" s="103"/>
      <c r="H17" s="103"/>
      <c r="I17" s="103"/>
      <c r="J17" s="103"/>
      <c r="K17" s="103"/>
      <c r="L17" s="103"/>
      <c r="M17" s="103"/>
      <c r="N17" s="103"/>
      <c r="O17" s="103"/>
      <c r="P17" s="103"/>
      <c r="Q17" s="103"/>
      <c r="R17" s="103"/>
    </row>
    <row r="18" spans="1:21" s="102" customFormat="1" ht="15" customHeight="1" x14ac:dyDescent="0.2">
      <c r="A18" s="237" t="s">
        <v>460</v>
      </c>
      <c r="B18" s="238"/>
      <c r="C18" s="238"/>
      <c r="D18" s="105"/>
      <c r="E18" s="105"/>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7"/>
      <c r="E19" s="97"/>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55"/>
      <c r="E20" s="55"/>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55"/>
      <c r="E21" s="55"/>
      <c r="F21" s="107"/>
      <c r="G21" s="107"/>
      <c r="H21" s="72"/>
      <c r="I21" s="72"/>
      <c r="J21" s="72"/>
      <c r="K21" s="72"/>
      <c r="L21" s="72"/>
      <c r="M21" s="72"/>
      <c r="N21" s="72"/>
      <c r="O21" s="72"/>
      <c r="P21" s="72"/>
      <c r="Q21" s="72"/>
      <c r="R21" s="72"/>
      <c r="S21" s="108"/>
      <c r="T21" s="108"/>
      <c r="U21" s="108"/>
    </row>
    <row r="22" spans="1:21" s="102" customFormat="1" ht="46.5" customHeight="1" x14ac:dyDescent="0.2">
      <c r="A22" s="4" t="s">
        <v>65</v>
      </c>
      <c r="B22" s="40" t="s">
        <v>317</v>
      </c>
      <c r="C22" s="48" t="s">
        <v>493</v>
      </c>
      <c r="D22" s="55"/>
      <c r="E22" s="55"/>
      <c r="F22" s="107"/>
      <c r="G22" s="107"/>
      <c r="H22" s="72"/>
      <c r="I22" s="72"/>
      <c r="J22" s="72"/>
      <c r="K22" s="72"/>
      <c r="L22" s="72"/>
      <c r="M22" s="72"/>
      <c r="N22" s="72"/>
      <c r="O22" s="72"/>
      <c r="P22" s="72"/>
      <c r="Q22" s="72"/>
      <c r="R22" s="72"/>
      <c r="S22" s="108"/>
      <c r="T22" s="108"/>
      <c r="U22" s="108"/>
    </row>
    <row r="23" spans="1:21" s="102" customFormat="1" ht="41.25" customHeight="1" x14ac:dyDescent="0.2">
      <c r="A23" s="4" t="s">
        <v>63</v>
      </c>
      <c r="B23" s="49" t="s">
        <v>64</v>
      </c>
      <c r="C23" s="48" t="s">
        <v>488</v>
      </c>
      <c r="D23" s="55"/>
      <c r="E23" s="55"/>
      <c r="F23" s="107"/>
      <c r="G23" s="107"/>
      <c r="H23" s="72"/>
      <c r="I23" s="72"/>
      <c r="J23" s="72"/>
      <c r="K23" s="72"/>
      <c r="L23" s="72"/>
      <c r="M23" s="72"/>
      <c r="N23" s="72"/>
      <c r="O23" s="72"/>
      <c r="P23" s="72"/>
      <c r="Q23" s="72"/>
      <c r="R23" s="72"/>
      <c r="S23" s="108"/>
      <c r="T23" s="108"/>
      <c r="U23" s="108"/>
    </row>
    <row r="24" spans="1:21" s="102" customFormat="1" ht="22.5" customHeight="1" x14ac:dyDescent="0.2">
      <c r="A24" s="234"/>
      <c r="B24" s="234"/>
      <c r="C24" s="234"/>
      <c r="D24" s="55"/>
      <c r="E24" s="55"/>
      <c r="F24" s="107"/>
      <c r="G24" s="107"/>
      <c r="H24" s="72"/>
      <c r="I24" s="72"/>
      <c r="J24" s="72"/>
      <c r="K24" s="72"/>
      <c r="L24" s="72"/>
      <c r="M24" s="72"/>
      <c r="N24" s="72"/>
      <c r="O24" s="72"/>
      <c r="P24" s="72"/>
      <c r="Q24" s="72"/>
      <c r="R24" s="72"/>
      <c r="S24" s="108"/>
      <c r="T24" s="108"/>
      <c r="U24" s="108"/>
    </row>
    <row r="25" spans="1:21" s="102" customFormat="1" ht="58.5" customHeight="1" x14ac:dyDescent="0.2">
      <c r="A25" s="4" t="s">
        <v>62</v>
      </c>
      <c r="B25" s="40" t="s">
        <v>409</v>
      </c>
      <c r="C25" s="48" t="s">
        <v>494</v>
      </c>
      <c r="D25" s="55"/>
      <c r="E25" s="55"/>
      <c r="F25" s="107"/>
      <c r="G25" s="72"/>
      <c r="H25" s="72"/>
      <c r="I25" s="72"/>
      <c r="J25" s="72"/>
      <c r="K25" s="72"/>
      <c r="L25" s="72"/>
      <c r="M25" s="72"/>
      <c r="N25" s="72"/>
      <c r="O25" s="72"/>
      <c r="P25" s="72"/>
      <c r="Q25" s="72"/>
      <c r="R25" s="108"/>
      <c r="S25" s="108"/>
      <c r="T25" s="108"/>
      <c r="U25" s="108"/>
    </row>
    <row r="26" spans="1:21" s="102" customFormat="1" ht="42.75" customHeight="1" x14ac:dyDescent="0.2">
      <c r="A26" s="4" t="s">
        <v>61</v>
      </c>
      <c r="B26" s="40" t="s">
        <v>75</v>
      </c>
      <c r="C26" s="48" t="s">
        <v>486</v>
      </c>
      <c r="D26" s="55"/>
      <c r="E26" s="55"/>
      <c r="F26" s="107"/>
      <c r="G26" s="72"/>
      <c r="H26" s="72"/>
      <c r="I26" s="72"/>
      <c r="J26" s="72"/>
      <c r="K26" s="72"/>
      <c r="L26" s="72"/>
      <c r="M26" s="72"/>
      <c r="N26" s="72"/>
      <c r="O26" s="72"/>
      <c r="P26" s="72"/>
      <c r="Q26" s="72"/>
      <c r="R26" s="108"/>
      <c r="S26" s="108"/>
      <c r="T26" s="108"/>
      <c r="U26" s="108"/>
    </row>
    <row r="27" spans="1:21" s="102" customFormat="1" ht="51.75" customHeight="1" x14ac:dyDescent="0.2">
      <c r="A27" s="4" t="s">
        <v>59</v>
      </c>
      <c r="B27" s="40" t="s">
        <v>74</v>
      </c>
      <c r="C27" s="48" t="s">
        <v>542</v>
      </c>
      <c r="D27" s="55"/>
      <c r="E27" s="55"/>
      <c r="F27" s="107"/>
      <c r="G27" s="72"/>
      <c r="H27" s="72"/>
      <c r="I27" s="72"/>
      <c r="J27" s="72"/>
      <c r="K27" s="72"/>
      <c r="L27" s="72"/>
      <c r="M27" s="72"/>
      <c r="N27" s="72"/>
      <c r="O27" s="72"/>
      <c r="P27" s="72"/>
      <c r="Q27" s="72"/>
      <c r="R27" s="108"/>
      <c r="S27" s="108"/>
      <c r="T27" s="108"/>
      <c r="U27" s="108"/>
    </row>
    <row r="28" spans="1:21" s="102" customFormat="1" ht="42.75" customHeight="1" x14ac:dyDescent="0.2">
      <c r="A28" s="4" t="s">
        <v>58</v>
      </c>
      <c r="B28" s="40" t="s">
        <v>410</v>
      </c>
      <c r="C28" s="48" t="s">
        <v>480</v>
      </c>
      <c r="D28" s="55"/>
      <c r="E28" s="55"/>
      <c r="F28" s="107"/>
      <c r="G28" s="72"/>
      <c r="H28" s="72"/>
      <c r="I28" s="72"/>
      <c r="J28" s="72"/>
      <c r="K28" s="72"/>
      <c r="L28" s="72"/>
      <c r="M28" s="72"/>
      <c r="N28" s="72"/>
      <c r="O28" s="72"/>
      <c r="P28" s="72"/>
      <c r="Q28" s="72"/>
      <c r="R28" s="108"/>
      <c r="S28" s="108"/>
      <c r="T28" s="108"/>
      <c r="U28" s="108"/>
    </row>
    <row r="29" spans="1:21" s="102" customFormat="1" ht="51.75" customHeight="1" x14ac:dyDescent="0.2">
      <c r="A29" s="4" t="s">
        <v>56</v>
      </c>
      <c r="B29" s="40" t="s">
        <v>411</v>
      </c>
      <c r="C29" s="48" t="s">
        <v>480</v>
      </c>
      <c r="D29" s="55"/>
      <c r="E29" s="55"/>
      <c r="F29" s="107"/>
      <c r="G29" s="72"/>
      <c r="H29" s="72"/>
      <c r="I29" s="72"/>
      <c r="J29" s="72"/>
      <c r="K29" s="72"/>
      <c r="L29" s="72"/>
      <c r="M29" s="72"/>
      <c r="N29" s="72"/>
      <c r="O29" s="72"/>
      <c r="P29" s="72"/>
      <c r="Q29" s="72"/>
      <c r="R29" s="108"/>
      <c r="S29" s="108"/>
      <c r="T29" s="108"/>
      <c r="U29" s="108"/>
    </row>
    <row r="30" spans="1:21" s="102" customFormat="1" ht="51.75" customHeight="1" x14ac:dyDescent="0.2">
      <c r="A30" s="4" t="s">
        <v>54</v>
      </c>
      <c r="B30" s="40" t="s">
        <v>412</v>
      </c>
      <c r="C30" s="48" t="s">
        <v>480</v>
      </c>
      <c r="D30" s="55"/>
      <c r="E30" s="55"/>
      <c r="F30" s="107"/>
      <c r="G30" s="72"/>
      <c r="H30" s="72"/>
      <c r="I30" s="72"/>
      <c r="J30" s="72"/>
      <c r="K30" s="72"/>
      <c r="L30" s="72"/>
      <c r="M30" s="72"/>
      <c r="N30" s="72"/>
      <c r="O30" s="72"/>
      <c r="P30" s="72"/>
      <c r="Q30" s="72"/>
      <c r="R30" s="108"/>
      <c r="S30" s="108"/>
      <c r="T30" s="108"/>
      <c r="U30" s="108"/>
    </row>
    <row r="31" spans="1:21" s="102" customFormat="1" ht="51.75" customHeight="1" x14ac:dyDescent="0.2">
      <c r="A31" s="4" t="s">
        <v>73</v>
      </c>
      <c r="B31" s="40" t="s">
        <v>413</v>
      </c>
      <c r="C31" s="48" t="s">
        <v>480</v>
      </c>
      <c r="D31" s="55"/>
      <c r="E31" s="55"/>
      <c r="F31" s="107"/>
      <c r="G31" s="72"/>
      <c r="H31" s="72"/>
      <c r="I31" s="72"/>
      <c r="J31" s="72"/>
      <c r="K31" s="72"/>
      <c r="L31" s="72"/>
      <c r="M31" s="72"/>
      <c r="N31" s="72"/>
      <c r="O31" s="72"/>
      <c r="P31" s="72"/>
      <c r="Q31" s="72"/>
      <c r="R31" s="108"/>
      <c r="S31" s="108"/>
      <c r="T31" s="108"/>
      <c r="U31" s="108"/>
    </row>
    <row r="32" spans="1:21" s="102" customFormat="1" ht="51.75" customHeight="1" x14ac:dyDescent="0.2">
      <c r="A32" s="4" t="s">
        <v>71</v>
      </c>
      <c r="B32" s="40" t="s">
        <v>414</v>
      </c>
      <c r="C32" s="48" t="s">
        <v>480</v>
      </c>
      <c r="D32" s="55"/>
      <c r="E32" s="55"/>
      <c r="F32" s="107"/>
      <c r="G32" s="72"/>
      <c r="H32" s="72"/>
      <c r="I32" s="72"/>
      <c r="J32" s="72"/>
      <c r="K32" s="72"/>
      <c r="L32" s="72"/>
      <c r="M32" s="72"/>
      <c r="N32" s="72"/>
      <c r="O32" s="72"/>
      <c r="P32" s="72"/>
      <c r="Q32" s="72"/>
      <c r="R32" s="108"/>
      <c r="S32" s="108"/>
      <c r="T32" s="108"/>
      <c r="U32" s="108"/>
    </row>
    <row r="33" spans="1:21" s="102" customFormat="1" ht="101.25" customHeight="1" x14ac:dyDescent="0.2">
      <c r="A33" s="4" t="s">
        <v>70</v>
      </c>
      <c r="B33" s="40" t="s">
        <v>415</v>
      </c>
      <c r="C33" s="48" t="s">
        <v>487</v>
      </c>
      <c r="D33" s="55"/>
      <c r="E33" s="55"/>
      <c r="F33" s="107"/>
      <c r="G33" s="72"/>
      <c r="H33" s="72"/>
      <c r="I33" s="72"/>
      <c r="J33" s="72"/>
      <c r="K33" s="72"/>
      <c r="L33" s="72"/>
      <c r="M33" s="72"/>
      <c r="N33" s="72"/>
      <c r="O33" s="72"/>
      <c r="P33" s="72"/>
      <c r="Q33" s="72"/>
      <c r="R33" s="108"/>
      <c r="S33" s="108"/>
      <c r="T33" s="108"/>
      <c r="U33" s="108"/>
    </row>
    <row r="34" spans="1:21" ht="111" customHeight="1" x14ac:dyDescent="0.25">
      <c r="A34" s="4" t="s">
        <v>429</v>
      </c>
      <c r="B34" s="40" t="s">
        <v>416</v>
      </c>
      <c r="C34" s="48" t="s">
        <v>480</v>
      </c>
      <c r="D34" s="109"/>
      <c r="E34" s="109"/>
      <c r="F34" s="110"/>
      <c r="G34" s="110"/>
      <c r="H34" s="110"/>
      <c r="I34" s="110"/>
      <c r="J34" s="110"/>
      <c r="K34" s="110"/>
      <c r="L34" s="110"/>
      <c r="M34" s="110"/>
      <c r="N34" s="110"/>
      <c r="O34" s="110"/>
      <c r="P34" s="110"/>
      <c r="Q34" s="110"/>
      <c r="R34" s="110"/>
      <c r="S34" s="110"/>
      <c r="T34" s="110"/>
      <c r="U34" s="110"/>
    </row>
    <row r="35" spans="1:21" ht="58.5" customHeight="1" x14ac:dyDescent="0.25">
      <c r="A35" s="4" t="s">
        <v>419</v>
      </c>
      <c r="B35" s="40" t="s">
        <v>72</v>
      </c>
      <c r="C35" s="48" t="s">
        <v>480</v>
      </c>
      <c r="D35" s="109"/>
      <c r="E35" s="109"/>
      <c r="F35" s="110"/>
      <c r="G35" s="110"/>
      <c r="H35" s="110"/>
      <c r="I35" s="110"/>
      <c r="J35" s="110"/>
      <c r="K35" s="110"/>
      <c r="L35" s="110"/>
      <c r="M35" s="110"/>
      <c r="N35" s="110"/>
      <c r="O35" s="110"/>
      <c r="P35" s="110"/>
      <c r="Q35" s="110"/>
      <c r="R35" s="110"/>
      <c r="S35" s="110"/>
      <c r="T35" s="110"/>
      <c r="U35" s="110"/>
    </row>
    <row r="36" spans="1:21" ht="51.75" customHeight="1" x14ac:dyDescent="0.25">
      <c r="A36" s="4" t="s">
        <v>430</v>
      </c>
      <c r="B36" s="40" t="s">
        <v>417</v>
      </c>
      <c r="C36" s="48" t="s">
        <v>480</v>
      </c>
      <c r="D36" s="109"/>
      <c r="E36" s="109"/>
      <c r="F36" s="110"/>
      <c r="G36" s="110"/>
      <c r="H36" s="110"/>
      <c r="I36" s="110"/>
      <c r="J36" s="110"/>
      <c r="K36" s="110"/>
      <c r="L36" s="110"/>
      <c r="M36" s="110"/>
      <c r="N36" s="110"/>
      <c r="O36" s="110"/>
      <c r="P36" s="110"/>
      <c r="Q36" s="110"/>
      <c r="R36" s="110"/>
      <c r="S36" s="110"/>
      <c r="T36" s="110"/>
      <c r="U36" s="110"/>
    </row>
    <row r="37" spans="1:21" ht="43.5" customHeight="1" x14ac:dyDescent="0.25">
      <c r="A37" s="4" t="s">
        <v>420</v>
      </c>
      <c r="B37" s="40" t="s">
        <v>418</v>
      </c>
      <c r="C37" s="48" t="s">
        <v>327</v>
      </c>
      <c r="D37" s="109"/>
      <c r="E37" s="109"/>
      <c r="F37" s="110"/>
      <c r="G37" s="110"/>
      <c r="H37" s="110"/>
      <c r="I37" s="110"/>
      <c r="J37" s="110"/>
      <c r="K37" s="110"/>
      <c r="L37" s="110"/>
      <c r="M37" s="110"/>
      <c r="N37" s="110"/>
      <c r="O37" s="110"/>
      <c r="P37" s="110"/>
      <c r="Q37" s="110"/>
      <c r="R37" s="110"/>
      <c r="S37" s="110"/>
      <c r="T37" s="110"/>
      <c r="U37" s="110"/>
    </row>
    <row r="38" spans="1:21" ht="43.5" customHeight="1" x14ac:dyDescent="0.25">
      <c r="A38" s="4" t="s">
        <v>431</v>
      </c>
      <c r="B38" s="40" t="s">
        <v>230</v>
      </c>
      <c r="C38" s="48" t="s">
        <v>480</v>
      </c>
      <c r="D38" s="109"/>
      <c r="E38" s="109"/>
      <c r="F38" s="110"/>
      <c r="G38" s="110"/>
      <c r="H38" s="110"/>
      <c r="I38" s="110"/>
      <c r="J38" s="110"/>
      <c r="K38" s="110"/>
      <c r="L38" s="110"/>
      <c r="M38" s="110"/>
      <c r="N38" s="110"/>
      <c r="O38" s="110"/>
      <c r="P38" s="110"/>
      <c r="Q38" s="110"/>
      <c r="R38" s="110"/>
      <c r="S38" s="110"/>
      <c r="T38" s="110"/>
      <c r="U38" s="110"/>
    </row>
    <row r="39" spans="1:21" ht="23.25" customHeight="1" x14ac:dyDescent="0.25">
      <c r="A39" s="234"/>
      <c r="B39" s="234"/>
      <c r="C39" s="234"/>
      <c r="D39" s="109"/>
      <c r="E39" s="109"/>
      <c r="F39" s="110"/>
      <c r="G39" s="110"/>
      <c r="H39" s="110"/>
      <c r="I39" s="110"/>
      <c r="J39" s="110"/>
      <c r="K39" s="110"/>
      <c r="L39" s="110"/>
      <c r="M39" s="110"/>
      <c r="N39" s="110"/>
      <c r="O39" s="110"/>
      <c r="P39" s="110"/>
      <c r="Q39" s="110"/>
      <c r="R39" s="110"/>
      <c r="S39" s="110"/>
      <c r="T39" s="110"/>
      <c r="U39" s="110"/>
    </row>
    <row r="40" spans="1:21" ht="63" x14ac:dyDescent="0.25">
      <c r="A40" s="4" t="s">
        <v>421</v>
      </c>
      <c r="B40" s="40" t="s">
        <v>473</v>
      </c>
      <c r="C40" s="50">
        <f>'6.2. Паспорт фин осв ввод'!D24</f>
        <v>12.075629803904629</v>
      </c>
      <c r="D40" s="54"/>
      <c r="E40" s="109"/>
      <c r="F40" s="110"/>
      <c r="G40" s="110"/>
      <c r="H40" s="110"/>
      <c r="I40" s="110"/>
      <c r="J40" s="110"/>
      <c r="K40" s="110"/>
      <c r="L40" s="110"/>
      <c r="M40" s="110"/>
      <c r="N40" s="110"/>
      <c r="O40" s="110"/>
      <c r="P40" s="110"/>
      <c r="Q40" s="110"/>
      <c r="R40" s="110"/>
      <c r="S40" s="110"/>
      <c r="T40" s="110"/>
      <c r="U40" s="110"/>
    </row>
    <row r="41" spans="1:21" ht="105.75" customHeight="1" x14ac:dyDescent="0.25">
      <c r="A41" s="4" t="s">
        <v>432</v>
      </c>
      <c r="B41" s="40" t="s">
        <v>455</v>
      </c>
      <c r="C41" s="112" t="s">
        <v>479</v>
      </c>
      <c r="D41" s="109"/>
      <c r="E41" s="109"/>
      <c r="F41" s="110"/>
      <c r="G41" s="110"/>
      <c r="H41" s="110"/>
      <c r="I41" s="110"/>
      <c r="J41" s="110"/>
      <c r="K41" s="110"/>
      <c r="L41" s="110"/>
      <c r="M41" s="110"/>
      <c r="N41" s="110"/>
      <c r="O41" s="110"/>
      <c r="P41" s="110"/>
      <c r="Q41" s="110"/>
      <c r="R41" s="110"/>
      <c r="S41" s="110"/>
      <c r="T41" s="110"/>
      <c r="U41" s="110"/>
    </row>
    <row r="42" spans="1:21" ht="83.25" customHeight="1" x14ac:dyDescent="0.25">
      <c r="A42" s="4" t="s">
        <v>422</v>
      </c>
      <c r="B42" s="40" t="s">
        <v>470</v>
      </c>
      <c r="C42" s="112" t="s">
        <v>479</v>
      </c>
      <c r="D42" s="109"/>
      <c r="E42" s="109"/>
      <c r="F42" s="110"/>
      <c r="G42" s="110"/>
      <c r="H42" s="110"/>
      <c r="I42" s="110"/>
      <c r="J42" s="110"/>
      <c r="K42" s="110"/>
      <c r="L42" s="110"/>
      <c r="M42" s="110"/>
      <c r="N42" s="110"/>
      <c r="O42" s="110"/>
      <c r="P42" s="110"/>
      <c r="Q42" s="110"/>
      <c r="R42" s="110"/>
      <c r="S42" s="110"/>
      <c r="T42" s="110"/>
      <c r="U42" s="110"/>
    </row>
    <row r="43" spans="1:21" ht="186" customHeight="1" x14ac:dyDescent="0.25">
      <c r="A43" s="4" t="s">
        <v>435</v>
      </c>
      <c r="B43" s="40" t="s">
        <v>436</v>
      </c>
      <c r="C43" s="112" t="s">
        <v>479</v>
      </c>
      <c r="D43" s="109"/>
      <c r="E43" s="109"/>
      <c r="F43" s="110"/>
      <c r="G43" s="110"/>
      <c r="H43" s="110"/>
      <c r="I43" s="110"/>
      <c r="J43" s="110"/>
      <c r="K43" s="110"/>
      <c r="L43" s="110"/>
      <c r="M43" s="110"/>
      <c r="N43" s="110"/>
      <c r="O43" s="110"/>
      <c r="P43" s="110"/>
      <c r="Q43" s="110"/>
      <c r="R43" s="110"/>
      <c r="S43" s="110"/>
      <c r="T43" s="110"/>
      <c r="U43" s="110"/>
    </row>
    <row r="44" spans="1:21" ht="111" customHeight="1" x14ac:dyDescent="0.25">
      <c r="A44" s="4" t="s">
        <v>423</v>
      </c>
      <c r="B44" s="40" t="s">
        <v>461</v>
      </c>
      <c r="C44" s="112" t="s">
        <v>479</v>
      </c>
      <c r="D44" s="109"/>
      <c r="E44" s="109"/>
      <c r="F44" s="110"/>
      <c r="G44" s="110"/>
      <c r="H44" s="110"/>
      <c r="I44" s="110"/>
      <c r="J44" s="110"/>
      <c r="K44" s="110"/>
      <c r="L44" s="110"/>
      <c r="M44" s="110"/>
      <c r="N44" s="110"/>
      <c r="O44" s="110"/>
      <c r="P44" s="110"/>
      <c r="Q44" s="110"/>
      <c r="R44" s="110"/>
      <c r="S44" s="110"/>
      <c r="T44" s="110"/>
      <c r="U44" s="110"/>
    </row>
    <row r="45" spans="1:21" ht="120" customHeight="1" x14ac:dyDescent="0.25">
      <c r="A45" s="4" t="s">
        <v>456</v>
      </c>
      <c r="B45" s="40" t="s">
        <v>462</v>
      </c>
      <c r="C45" s="112" t="s">
        <v>479</v>
      </c>
      <c r="D45" s="109"/>
      <c r="E45" s="109"/>
      <c r="F45" s="110"/>
      <c r="G45" s="110"/>
      <c r="H45" s="110"/>
      <c r="I45" s="110"/>
      <c r="J45" s="110"/>
      <c r="K45" s="110"/>
      <c r="L45" s="110"/>
      <c r="M45" s="110"/>
      <c r="N45" s="110"/>
      <c r="O45" s="110"/>
      <c r="P45" s="110"/>
      <c r="Q45" s="110"/>
      <c r="R45" s="110"/>
      <c r="S45" s="110"/>
      <c r="T45" s="110"/>
      <c r="U45" s="110"/>
    </row>
    <row r="46" spans="1:21" ht="101.25" customHeight="1" x14ac:dyDescent="0.25">
      <c r="A46" s="4" t="s">
        <v>424</v>
      </c>
      <c r="B46" s="40" t="s">
        <v>463</v>
      </c>
      <c r="C46" s="112" t="s">
        <v>479</v>
      </c>
      <c r="D46" s="109"/>
      <c r="E46" s="109"/>
      <c r="F46" s="110"/>
      <c r="G46" s="110"/>
      <c r="H46" s="110"/>
      <c r="I46" s="110"/>
      <c r="J46" s="110"/>
      <c r="K46" s="110"/>
      <c r="L46" s="110"/>
      <c r="M46" s="110"/>
      <c r="N46" s="110"/>
      <c r="O46" s="110"/>
      <c r="P46" s="110"/>
      <c r="Q46" s="110"/>
      <c r="R46" s="110"/>
      <c r="S46" s="110"/>
      <c r="T46" s="110"/>
      <c r="U46" s="110"/>
    </row>
    <row r="47" spans="1:21" ht="18.75" customHeight="1" x14ac:dyDescent="0.25">
      <c r="A47" s="234"/>
      <c r="B47" s="234"/>
      <c r="C47" s="234"/>
      <c r="D47" s="109"/>
      <c r="E47" s="109"/>
      <c r="F47" s="110"/>
      <c r="G47" s="110"/>
      <c r="H47" s="110"/>
      <c r="I47" s="110"/>
      <c r="J47" s="110"/>
      <c r="K47" s="110"/>
      <c r="L47" s="110"/>
      <c r="M47" s="110"/>
      <c r="N47" s="110"/>
      <c r="O47" s="110"/>
      <c r="P47" s="110"/>
      <c r="Q47" s="110"/>
      <c r="R47" s="110"/>
      <c r="S47" s="110"/>
      <c r="T47" s="110"/>
      <c r="U47" s="110"/>
    </row>
    <row r="48" spans="1:21" ht="75.75" customHeight="1" x14ac:dyDescent="0.25">
      <c r="A48" s="4" t="s">
        <v>457</v>
      </c>
      <c r="B48" s="40" t="s">
        <v>471</v>
      </c>
      <c r="C48" s="87">
        <v>12.075629803904629</v>
      </c>
      <c r="D48" s="109"/>
      <c r="E48" s="109"/>
      <c r="F48" s="110"/>
      <c r="G48" s="110"/>
      <c r="H48" s="110"/>
      <c r="I48" s="110"/>
      <c r="J48" s="110"/>
      <c r="K48" s="110"/>
      <c r="L48" s="110"/>
      <c r="M48" s="110"/>
      <c r="N48" s="110"/>
      <c r="O48" s="110"/>
      <c r="P48" s="110"/>
      <c r="Q48" s="110"/>
      <c r="R48" s="110"/>
      <c r="S48" s="110"/>
      <c r="T48" s="110"/>
      <c r="U48" s="110"/>
    </row>
    <row r="49" spans="1:21" ht="71.25" customHeight="1" x14ac:dyDescent="0.25">
      <c r="A49" s="4" t="s">
        <v>425</v>
      </c>
      <c r="B49" s="40" t="s">
        <v>472</v>
      </c>
      <c r="C49" s="87">
        <v>9.9615146871186084</v>
      </c>
      <c r="D49" s="109"/>
      <c r="E49" s="109"/>
      <c r="F49" s="110"/>
      <c r="G49" s="110"/>
      <c r="H49" s="110"/>
      <c r="I49" s="110"/>
      <c r="J49" s="110"/>
      <c r="K49" s="110"/>
      <c r="L49" s="110"/>
      <c r="M49" s="110"/>
      <c r="N49" s="110"/>
      <c r="O49" s="110"/>
      <c r="P49" s="110"/>
      <c r="Q49" s="110"/>
      <c r="R49" s="110"/>
      <c r="S49" s="110"/>
      <c r="T49" s="110"/>
      <c r="U49" s="110"/>
    </row>
    <row r="50" spans="1:21" x14ac:dyDescent="0.25">
      <c r="A50" s="110"/>
      <c r="B50" s="110"/>
      <c r="C50" s="110"/>
      <c r="D50" s="109"/>
      <c r="E50" s="109"/>
      <c r="F50" s="110"/>
      <c r="G50" s="110"/>
      <c r="H50" s="110"/>
      <c r="I50" s="110"/>
      <c r="J50" s="110"/>
      <c r="K50" s="110"/>
      <c r="L50" s="110"/>
      <c r="M50" s="110"/>
      <c r="N50" s="110"/>
      <c r="O50" s="110"/>
      <c r="P50" s="110"/>
      <c r="Q50" s="110"/>
      <c r="R50" s="110"/>
      <c r="S50" s="110"/>
      <c r="T50" s="110"/>
      <c r="U50" s="110"/>
    </row>
    <row r="51" spans="1:21" x14ac:dyDescent="0.25">
      <c r="A51" s="110"/>
      <c r="B51" s="110"/>
      <c r="C51" s="110"/>
      <c r="D51" s="109"/>
      <c r="E51" s="109"/>
      <c r="F51" s="110"/>
      <c r="G51" s="110"/>
      <c r="H51" s="110"/>
      <c r="I51" s="110"/>
      <c r="J51" s="110"/>
      <c r="K51" s="110"/>
      <c r="L51" s="110"/>
      <c r="M51" s="110"/>
      <c r="N51" s="110"/>
      <c r="O51" s="110"/>
      <c r="P51" s="110"/>
      <c r="Q51" s="110"/>
      <c r="R51" s="110"/>
      <c r="S51" s="110"/>
      <c r="T51" s="110"/>
      <c r="U51" s="110"/>
    </row>
    <row r="52" spans="1:21" x14ac:dyDescent="0.25">
      <c r="A52" s="110"/>
      <c r="B52" s="110"/>
      <c r="C52" s="110"/>
      <c r="D52" s="109"/>
      <c r="E52" s="109"/>
      <c r="F52" s="110"/>
      <c r="G52" s="110"/>
      <c r="H52" s="110"/>
      <c r="I52" s="110"/>
      <c r="J52" s="110"/>
      <c r="K52" s="110"/>
      <c r="L52" s="110"/>
      <c r="M52" s="110"/>
      <c r="N52" s="110"/>
      <c r="O52" s="110"/>
      <c r="P52" s="110"/>
      <c r="Q52" s="110"/>
      <c r="R52" s="110"/>
      <c r="S52" s="110"/>
      <c r="T52" s="110"/>
      <c r="U52" s="110"/>
    </row>
    <row r="53" spans="1:21" x14ac:dyDescent="0.25">
      <c r="A53" s="110"/>
      <c r="B53" s="110"/>
      <c r="C53" s="110"/>
      <c r="D53" s="109"/>
      <c r="E53" s="109"/>
      <c r="F53" s="110"/>
      <c r="G53" s="110"/>
      <c r="H53" s="110"/>
      <c r="I53" s="110"/>
      <c r="J53" s="110"/>
      <c r="K53" s="110"/>
      <c r="L53" s="110"/>
      <c r="M53" s="110"/>
      <c r="N53" s="110"/>
      <c r="O53" s="110"/>
      <c r="P53" s="110"/>
      <c r="Q53" s="110"/>
      <c r="R53" s="110"/>
      <c r="S53" s="110"/>
      <c r="T53" s="110"/>
      <c r="U53" s="110"/>
    </row>
    <row r="54" spans="1:21" x14ac:dyDescent="0.25">
      <c r="A54" s="110"/>
      <c r="B54" s="110"/>
      <c r="C54" s="110"/>
      <c r="D54" s="109"/>
      <c r="E54" s="109"/>
      <c r="F54" s="110"/>
      <c r="G54" s="110"/>
      <c r="H54" s="110"/>
      <c r="I54" s="110"/>
      <c r="J54" s="110"/>
      <c r="K54" s="110"/>
      <c r="L54" s="110"/>
      <c r="M54" s="110"/>
      <c r="N54" s="110"/>
      <c r="O54" s="110"/>
      <c r="P54" s="110"/>
      <c r="Q54" s="110"/>
      <c r="R54" s="110"/>
      <c r="S54" s="110"/>
      <c r="T54" s="110"/>
      <c r="U54" s="110"/>
    </row>
    <row r="55" spans="1:21" x14ac:dyDescent="0.25">
      <c r="A55" s="110"/>
      <c r="B55" s="110"/>
      <c r="C55" s="110"/>
      <c r="D55" s="109"/>
      <c r="E55" s="109"/>
      <c r="F55" s="110"/>
      <c r="G55" s="110"/>
      <c r="H55" s="110"/>
      <c r="I55" s="110"/>
      <c r="J55" s="110"/>
      <c r="K55" s="110"/>
      <c r="L55" s="110"/>
      <c r="M55" s="110"/>
      <c r="N55" s="110"/>
      <c r="O55" s="110"/>
      <c r="P55" s="110"/>
      <c r="Q55" s="110"/>
      <c r="R55" s="110"/>
      <c r="S55" s="110"/>
      <c r="T55" s="110"/>
      <c r="U55" s="110"/>
    </row>
    <row r="56" spans="1:21" x14ac:dyDescent="0.25">
      <c r="A56" s="110"/>
      <c r="B56" s="110"/>
      <c r="C56" s="110"/>
      <c r="D56" s="109"/>
      <c r="E56" s="109"/>
      <c r="F56" s="110"/>
      <c r="G56" s="110"/>
      <c r="H56" s="110"/>
      <c r="I56" s="110"/>
      <c r="J56" s="110"/>
      <c r="K56" s="110"/>
      <c r="L56" s="110"/>
      <c r="M56" s="110"/>
      <c r="N56" s="110"/>
      <c r="O56" s="110"/>
      <c r="P56" s="110"/>
      <c r="Q56" s="110"/>
      <c r="R56" s="110"/>
      <c r="S56" s="110"/>
      <c r="T56" s="110"/>
      <c r="U56" s="110"/>
    </row>
    <row r="57" spans="1:21" x14ac:dyDescent="0.25">
      <c r="A57" s="110"/>
      <c r="B57" s="110"/>
      <c r="C57" s="110"/>
      <c r="D57" s="109"/>
      <c r="E57" s="109"/>
      <c r="F57" s="110"/>
      <c r="G57" s="110"/>
      <c r="H57" s="110"/>
      <c r="I57" s="110"/>
      <c r="J57" s="110"/>
      <c r="K57" s="110"/>
      <c r="L57" s="110"/>
      <c r="M57" s="110"/>
      <c r="N57" s="110"/>
      <c r="O57" s="110"/>
      <c r="P57" s="110"/>
      <c r="Q57" s="110"/>
      <c r="R57" s="110"/>
      <c r="S57" s="110"/>
      <c r="T57" s="110"/>
      <c r="U57" s="110"/>
    </row>
    <row r="58" spans="1:21" x14ac:dyDescent="0.25">
      <c r="A58" s="110"/>
      <c r="B58" s="110"/>
      <c r="C58" s="110"/>
      <c r="D58" s="109"/>
      <c r="E58" s="109"/>
      <c r="F58" s="110"/>
      <c r="G58" s="110"/>
      <c r="H58" s="110"/>
      <c r="I58" s="110"/>
      <c r="J58" s="110"/>
      <c r="K58" s="110"/>
      <c r="L58" s="110"/>
      <c r="M58" s="110"/>
      <c r="N58" s="110"/>
      <c r="O58" s="110"/>
      <c r="P58" s="110"/>
      <c r="Q58" s="110"/>
      <c r="R58" s="110"/>
      <c r="S58" s="110"/>
      <c r="T58" s="110"/>
      <c r="U58" s="110"/>
    </row>
    <row r="59" spans="1:21" x14ac:dyDescent="0.25">
      <c r="A59" s="110"/>
      <c r="B59" s="110"/>
      <c r="C59" s="110"/>
      <c r="D59" s="109"/>
      <c r="E59" s="109"/>
      <c r="F59" s="110"/>
      <c r="G59" s="110"/>
      <c r="H59" s="110"/>
      <c r="I59" s="110"/>
      <c r="J59" s="110"/>
      <c r="K59" s="110"/>
      <c r="L59" s="110"/>
      <c r="M59" s="110"/>
      <c r="N59" s="110"/>
      <c r="O59" s="110"/>
      <c r="P59" s="110"/>
      <c r="Q59" s="110"/>
      <c r="R59" s="110"/>
      <c r="S59" s="110"/>
      <c r="T59" s="110"/>
      <c r="U59" s="110"/>
    </row>
    <row r="60" spans="1:21" x14ac:dyDescent="0.25">
      <c r="A60" s="110"/>
      <c r="B60" s="110"/>
      <c r="C60" s="110"/>
      <c r="D60" s="109"/>
      <c r="E60" s="109"/>
      <c r="F60" s="110"/>
      <c r="G60" s="110"/>
      <c r="H60" s="110"/>
      <c r="I60" s="110"/>
      <c r="J60" s="110"/>
      <c r="K60" s="110"/>
      <c r="L60" s="110"/>
      <c r="M60" s="110"/>
      <c r="N60" s="110"/>
      <c r="O60" s="110"/>
      <c r="P60" s="110"/>
      <c r="Q60" s="110"/>
      <c r="R60" s="110"/>
      <c r="S60" s="110"/>
      <c r="T60" s="110"/>
      <c r="U60" s="110"/>
    </row>
    <row r="61" spans="1:21" x14ac:dyDescent="0.25">
      <c r="A61" s="110"/>
      <c r="B61" s="110"/>
      <c r="C61" s="110"/>
      <c r="D61" s="109"/>
      <c r="E61" s="109"/>
      <c r="F61" s="110"/>
      <c r="G61" s="110"/>
      <c r="H61" s="110"/>
      <c r="I61" s="110"/>
      <c r="J61" s="110"/>
      <c r="K61" s="110"/>
      <c r="L61" s="110"/>
      <c r="M61" s="110"/>
      <c r="N61" s="110"/>
      <c r="O61" s="110"/>
      <c r="P61" s="110"/>
      <c r="Q61" s="110"/>
      <c r="R61" s="110"/>
      <c r="S61" s="110"/>
      <c r="T61" s="110"/>
      <c r="U61" s="110"/>
    </row>
    <row r="62" spans="1:21" x14ac:dyDescent="0.25">
      <c r="A62" s="110"/>
      <c r="B62" s="110"/>
      <c r="C62" s="110"/>
      <c r="D62" s="109"/>
      <c r="E62" s="109"/>
      <c r="F62" s="110"/>
      <c r="G62" s="110"/>
      <c r="H62" s="110"/>
      <c r="I62" s="110"/>
      <c r="J62" s="110"/>
      <c r="K62" s="110"/>
      <c r="L62" s="110"/>
      <c r="M62" s="110"/>
      <c r="N62" s="110"/>
      <c r="O62" s="110"/>
      <c r="P62" s="110"/>
      <c r="Q62" s="110"/>
      <c r="R62" s="110"/>
      <c r="S62" s="110"/>
      <c r="T62" s="110"/>
      <c r="U62" s="110"/>
    </row>
    <row r="63" spans="1:21" x14ac:dyDescent="0.25">
      <c r="A63" s="110"/>
      <c r="B63" s="110"/>
      <c r="C63" s="110"/>
      <c r="D63" s="109"/>
      <c r="E63" s="109"/>
      <c r="F63" s="110"/>
      <c r="G63" s="110"/>
      <c r="H63" s="110"/>
      <c r="I63" s="110"/>
      <c r="J63" s="110"/>
      <c r="K63" s="110"/>
      <c r="L63" s="110"/>
      <c r="M63" s="110"/>
      <c r="N63" s="110"/>
      <c r="O63" s="110"/>
      <c r="P63" s="110"/>
      <c r="Q63" s="110"/>
      <c r="R63" s="110"/>
      <c r="S63" s="110"/>
      <c r="T63" s="110"/>
      <c r="U63" s="110"/>
    </row>
    <row r="64" spans="1:21" x14ac:dyDescent="0.25">
      <c r="A64" s="110"/>
      <c r="B64" s="110"/>
      <c r="C64" s="110"/>
      <c r="D64" s="109"/>
      <c r="E64" s="109"/>
      <c r="F64" s="110"/>
      <c r="G64" s="110"/>
      <c r="H64" s="110"/>
      <c r="I64" s="110"/>
      <c r="J64" s="110"/>
      <c r="K64" s="110"/>
      <c r="L64" s="110"/>
      <c r="M64" s="110"/>
      <c r="N64" s="110"/>
      <c r="O64" s="110"/>
      <c r="P64" s="110"/>
      <c r="Q64" s="110"/>
      <c r="R64" s="110"/>
      <c r="S64" s="110"/>
      <c r="T64" s="110"/>
      <c r="U64" s="110"/>
    </row>
    <row r="65" spans="1:21" x14ac:dyDescent="0.25">
      <c r="A65" s="110"/>
      <c r="B65" s="110"/>
      <c r="C65" s="110"/>
      <c r="D65" s="109"/>
      <c r="E65" s="109"/>
      <c r="F65" s="110"/>
      <c r="G65" s="110"/>
      <c r="H65" s="110"/>
      <c r="I65" s="110"/>
      <c r="J65" s="110"/>
      <c r="K65" s="110"/>
      <c r="L65" s="110"/>
      <c r="M65" s="110"/>
      <c r="N65" s="110"/>
      <c r="O65" s="110"/>
      <c r="P65" s="110"/>
      <c r="Q65" s="110"/>
      <c r="R65" s="110"/>
      <c r="S65" s="110"/>
      <c r="T65" s="110"/>
      <c r="U65" s="110"/>
    </row>
    <row r="66" spans="1:21" x14ac:dyDescent="0.25">
      <c r="A66" s="110"/>
      <c r="B66" s="110"/>
      <c r="C66" s="110"/>
      <c r="D66" s="109"/>
      <c r="E66" s="109"/>
      <c r="F66" s="110"/>
      <c r="G66" s="110"/>
      <c r="H66" s="110"/>
      <c r="I66" s="110"/>
      <c r="J66" s="110"/>
      <c r="K66" s="110"/>
      <c r="L66" s="110"/>
      <c r="M66" s="110"/>
      <c r="N66" s="110"/>
      <c r="O66" s="110"/>
      <c r="P66" s="110"/>
      <c r="Q66" s="110"/>
      <c r="R66" s="110"/>
      <c r="S66" s="110"/>
      <c r="T66" s="110"/>
      <c r="U66" s="110"/>
    </row>
    <row r="67" spans="1:21" x14ac:dyDescent="0.25">
      <c r="A67" s="110"/>
      <c r="B67" s="110"/>
      <c r="C67" s="110"/>
      <c r="D67" s="109"/>
      <c r="E67" s="109"/>
      <c r="F67" s="110"/>
      <c r="G67" s="110"/>
      <c r="H67" s="110"/>
      <c r="I67" s="110"/>
      <c r="J67" s="110"/>
      <c r="K67" s="110"/>
      <c r="L67" s="110"/>
      <c r="M67" s="110"/>
      <c r="N67" s="110"/>
      <c r="O67" s="110"/>
      <c r="P67" s="110"/>
      <c r="Q67" s="110"/>
      <c r="R67" s="110"/>
      <c r="S67" s="110"/>
      <c r="T67" s="110"/>
      <c r="U67" s="110"/>
    </row>
    <row r="68" spans="1:21" x14ac:dyDescent="0.25">
      <c r="A68" s="110"/>
      <c r="B68" s="110"/>
      <c r="C68" s="110"/>
      <c r="D68" s="109"/>
      <c r="E68" s="109"/>
      <c r="F68" s="110"/>
      <c r="G68" s="110"/>
      <c r="H68" s="110"/>
      <c r="I68" s="110"/>
      <c r="J68" s="110"/>
      <c r="K68" s="110"/>
      <c r="L68" s="110"/>
      <c r="M68" s="110"/>
      <c r="N68" s="110"/>
      <c r="O68" s="110"/>
      <c r="P68" s="110"/>
      <c r="Q68" s="110"/>
      <c r="R68" s="110"/>
      <c r="S68" s="110"/>
      <c r="T68" s="110"/>
      <c r="U68" s="110"/>
    </row>
    <row r="69" spans="1:21" x14ac:dyDescent="0.25">
      <c r="A69" s="110"/>
      <c r="B69" s="110"/>
      <c r="C69" s="110"/>
      <c r="D69" s="109"/>
      <c r="E69" s="109"/>
      <c r="F69" s="110"/>
      <c r="G69" s="110"/>
      <c r="H69" s="110"/>
      <c r="I69" s="110"/>
      <c r="J69" s="110"/>
      <c r="K69" s="110"/>
      <c r="L69" s="110"/>
      <c r="M69" s="110"/>
      <c r="N69" s="110"/>
      <c r="O69" s="110"/>
      <c r="P69" s="110"/>
      <c r="Q69" s="110"/>
      <c r="R69" s="110"/>
      <c r="S69" s="110"/>
      <c r="T69" s="110"/>
      <c r="U69" s="110"/>
    </row>
    <row r="70" spans="1:21" x14ac:dyDescent="0.25">
      <c r="A70" s="110"/>
      <c r="B70" s="110"/>
      <c r="C70" s="110"/>
      <c r="D70" s="109"/>
      <c r="E70" s="109"/>
      <c r="F70" s="110"/>
      <c r="G70" s="110"/>
      <c r="H70" s="110"/>
      <c r="I70" s="110"/>
      <c r="J70" s="110"/>
      <c r="K70" s="110"/>
      <c r="L70" s="110"/>
      <c r="M70" s="110"/>
      <c r="N70" s="110"/>
      <c r="O70" s="110"/>
      <c r="P70" s="110"/>
      <c r="Q70" s="110"/>
      <c r="R70" s="110"/>
      <c r="S70" s="110"/>
      <c r="T70" s="110"/>
      <c r="U70" s="110"/>
    </row>
    <row r="71" spans="1:21" x14ac:dyDescent="0.25">
      <c r="A71" s="110"/>
      <c r="B71" s="110"/>
      <c r="C71" s="110"/>
      <c r="D71" s="109"/>
      <c r="E71" s="109"/>
      <c r="F71" s="110"/>
      <c r="G71" s="110"/>
      <c r="H71" s="110"/>
      <c r="I71" s="110"/>
      <c r="J71" s="110"/>
      <c r="K71" s="110"/>
      <c r="L71" s="110"/>
      <c r="M71" s="110"/>
      <c r="N71" s="110"/>
      <c r="O71" s="110"/>
      <c r="P71" s="110"/>
      <c r="Q71" s="110"/>
      <c r="R71" s="110"/>
      <c r="S71" s="110"/>
      <c r="T71" s="110"/>
      <c r="U71" s="110"/>
    </row>
    <row r="72" spans="1:21" x14ac:dyDescent="0.25">
      <c r="A72" s="110"/>
      <c r="B72" s="110"/>
      <c r="C72" s="110"/>
      <c r="D72" s="109"/>
      <c r="E72" s="109"/>
      <c r="F72" s="110"/>
      <c r="G72" s="110"/>
      <c r="H72" s="110"/>
      <c r="I72" s="110"/>
      <c r="J72" s="110"/>
      <c r="K72" s="110"/>
      <c r="L72" s="110"/>
      <c r="M72" s="110"/>
      <c r="N72" s="110"/>
      <c r="O72" s="110"/>
      <c r="P72" s="110"/>
      <c r="Q72" s="110"/>
      <c r="R72" s="110"/>
      <c r="S72" s="110"/>
      <c r="T72" s="110"/>
      <c r="U72" s="110"/>
    </row>
    <row r="73" spans="1:21" x14ac:dyDescent="0.25">
      <c r="A73" s="110"/>
      <c r="B73" s="110"/>
      <c r="C73" s="110"/>
      <c r="D73" s="109"/>
      <c r="E73" s="109"/>
      <c r="F73" s="110"/>
      <c r="G73" s="110"/>
      <c r="H73" s="110"/>
      <c r="I73" s="110"/>
      <c r="J73" s="110"/>
      <c r="K73" s="110"/>
      <c r="L73" s="110"/>
      <c r="M73" s="110"/>
      <c r="N73" s="110"/>
      <c r="O73" s="110"/>
      <c r="P73" s="110"/>
      <c r="Q73" s="110"/>
      <c r="R73" s="110"/>
      <c r="S73" s="110"/>
      <c r="T73" s="110"/>
      <c r="U73" s="110"/>
    </row>
    <row r="74" spans="1:21" x14ac:dyDescent="0.25">
      <c r="A74" s="110"/>
      <c r="B74" s="110"/>
      <c r="C74" s="110"/>
      <c r="D74" s="109"/>
      <c r="E74" s="109"/>
      <c r="F74" s="110"/>
      <c r="G74" s="110"/>
      <c r="H74" s="110"/>
      <c r="I74" s="110"/>
      <c r="J74" s="110"/>
      <c r="K74" s="110"/>
      <c r="L74" s="110"/>
      <c r="M74" s="110"/>
      <c r="N74" s="110"/>
      <c r="O74" s="110"/>
      <c r="P74" s="110"/>
      <c r="Q74" s="110"/>
      <c r="R74" s="110"/>
      <c r="S74" s="110"/>
      <c r="T74" s="110"/>
      <c r="U74" s="110"/>
    </row>
    <row r="75" spans="1:21" x14ac:dyDescent="0.25">
      <c r="A75" s="110"/>
      <c r="B75" s="110"/>
      <c r="C75" s="110"/>
      <c r="D75" s="109"/>
      <c r="E75" s="109"/>
      <c r="F75" s="110"/>
      <c r="G75" s="110"/>
      <c r="H75" s="110"/>
      <c r="I75" s="110"/>
      <c r="J75" s="110"/>
      <c r="K75" s="110"/>
      <c r="L75" s="110"/>
      <c r="M75" s="110"/>
      <c r="N75" s="110"/>
      <c r="O75" s="110"/>
      <c r="P75" s="110"/>
      <c r="Q75" s="110"/>
      <c r="R75" s="110"/>
      <c r="S75" s="110"/>
      <c r="T75" s="110"/>
      <c r="U75" s="110"/>
    </row>
    <row r="76" spans="1:21" x14ac:dyDescent="0.25">
      <c r="A76" s="110"/>
      <c r="B76" s="110"/>
      <c r="C76" s="110"/>
      <c r="D76" s="109"/>
      <c r="E76" s="109"/>
      <c r="F76" s="110"/>
      <c r="G76" s="110"/>
      <c r="H76" s="110"/>
      <c r="I76" s="110"/>
      <c r="J76" s="110"/>
      <c r="K76" s="110"/>
      <c r="L76" s="110"/>
      <c r="M76" s="110"/>
      <c r="N76" s="110"/>
      <c r="O76" s="110"/>
      <c r="P76" s="110"/>
      <c r="Q76" s="110"/>
      <c r="R76" s="110"/>
      <c r="S76" s="110"/>
      <c r="T76" s="110"/>
      <c r="U76" s="110"/>
    </row>
    <row r="77" spans="1:21" x14ac:dyDescent="0.25">
      <c r="A77" s="110"/>
      <c r="B77" s="110"/>
      <c r="C77" s="110"/>
      <c r="D77" s="109"/>
      <c r="E77" s="109"/>
      <c r="F77" s="110"/>
      <c r="G77" s="110"/>
      <c r="H77" s="110"/>
      <c r="I77" s="110"/>
      <c r="J77" s="110"/>
      <c r="K77" s="110"/>
      <c r="L77" s="110"/>
      <c r="M77" s="110"/>
      <c r="N77" s="110"/>
      <c r="O77" s="110"/>
      <c r="P77" s="110"/>
      <c r="Q77" s="110"/>
      <c r="R77" s="110"/>
      <c r="S77" s="110"/>
      <c r="T77" s="110"/>
      <c r="U77" s="110"/>
    </row>
    <row r="78" spans="1:21" x14ac:dyDescent="0.25">
      <c r="A78" s="110"/>
      <c r="B78" s="110"/>
      <c r="C78" s="110"/>
      <c r="D78" s="109"/>
      <c r="E78" s="109"/>
      <c r="F78" s="110"/>
      <c r="G78" s="110"/>
      <c r="H78" s="110"/>
      <c r="I78" s="110"/>
      <c r="J78" s="110"/>
      <c r="K78" s="110"/>
      <c r="L78" s="110"/>
      <c r="M78" s="110"/>
      <c r="N78" s="110"/>
      <c r="O78" s="110"/>
      <c r="P78" s="110"/>
      <c r="Q78" s="110"/>
      <c r="R78" s="110"/>
      <c r="S78" s="110"/>
      <c r="T78" s="110"/>
      <c r="U78" s="110"/>
    </row>
    <row r="79" spans="1:21" x14ac:dyDescent="0.25">
      <c r="A79" s="110"/>
      <c r="B79" s="110"/>
      <c r="C79" s="110"/>
      <c r="D79" s="109"/>
      <c r="E79" s="109"/>
      <c r="F79" s="110"/>
      <c r="G79" s="110"/>
      <c r="H79" s="110"/>
      <c r="I79" s="110"/>
      <c r="J79" s="110"/>
      <c r="K79" s="110"/>
      <c r="L79" s="110"/>
      <c r="M79" s="110"/>
      <c r="N79" s="110"/>
      <c r="O79" s="110"/>
      <c r="P79" s="110"/>
      <c r="Q79" s="110"/>
      <c r="R79" s="110"/>
      <c r="S79" s="110"/>
      <c r="T79" s="110"/>
      <c r="U79" s="110"/>
    </row>
    <row r="80" spans="1:21" x14ac:dyDescent="0.25">
      <c r="A80" s="110"/>
      <c r="B80" s="110"/>
      <c r="C80" s="110"/>
      <c r="D80" s="109"/>
      <c r="E80" s="109"/>
      <c r="F80" s="110"/>
      <c r="G80" s="110"/>
      <c r="H80" s="110"/>
      <c r="I80" s="110"/>
      <c r="J80" s="110"/>
      <c r="K80" s="110"/>
      <c r="L80" s="110"/>
      <c r="M80" s="110"/>
      <c r="N80" s="110"/>
      <c r="O80" s="110"/>
      <c r="P80" s="110"/>
      <c r="Q80" s="110"/>
      <c r="R80" s="110"/>
      <c r="S80" s="110"/>
      <c r="T80" s="110"/>
      <c r="U80" s="110"/>
    </row>
    <row r="81" spans="1:21" x14ac:dyDescent="0.25">
      <c r="A81" s="110"/>
      <c r="B81" s="110"/>
      <c r="C81" s="110"/>
      <c r="D81" s="109"/>
      <c r="E81" s="109"/>
      <c r="F81" s="110"/>
      <c r="G81" s="110"/>
      <c r="H81" s="110"/>
      <c r="I81" s="110"/>
      <c r="J81" s="110"/>
      <c r="K81" s="110"/>
      <c r="L81" s="110"/>
      <c r="M81" s="110"/>
      <c r="N81" s="110"/>
      <c r="O81" s="110"/>
      <c r="P81" s="110"/>
      <c r="Q81" s="110"/>
      <c r="R81" s="110"/>
      <c r="S81" s="110"/>
      <c r="T81" s="110"/>
      <c r="U81" s="110"/>
    </row>
    <row r="82" spans="1:21" x14ac:dyDescent="0.25">
      <c r="A82" s="110"/>
      <c r="B82" s="110"/>
      <c r="C82" s="110"/>
      <c r="D82" s="109"/>
      <c r="E82" s="109"/>
      <c r="F82" s="110"/>
      <c r="G82" s="110"/>
      <c r="H82" s="110"/>
      <c r="I82" s="110"/>
      <c r="J82" s="110"/>
      <c r="K82" s="110"/>
      <c r="L82" s="110"/>
      <c r="M82" s="110"/>
      <c r="N82" s="110"/>
      <c r="O82" s="110"/>
      <c r="P82" s="110"/>
      <c r="Q82" s="110"/>
      <c r="R82" s="110"/>
      <c r="S82" s="110"/>
      <c r="T82" s="110"/>
      <c r="U82" s="110"/>
    </row>
    <row r="83" spans="1:21" x14ac:dyDescent="0.25">
      <c r="A83" s="110"/>
      <c r="B83" s="110"/>
      <c r="C83" s="110"/>
      <c r="D83" s="109"/>
      <c r="E83" s="109"/>
      <c r="F83" s="110"/>
      <c r="G83" s="110"/>
      <c r="H83" s="110"/>
      <c r="I83" s="110"/>
      <c r="J83" s="110"/>
      <c r="K83" s="110"/>
      <c r="L83" s="110"/>
      <c r="M83" s="110"/>
      <c r="N83" s="110"/>
      <c r="O83" s="110"/>
      <c r="P83" s="110"/>
      <c r="Q83" s="110"/>
      <c r="R83" s="110"/>
      <c r="S83" s="110"/>
      <c r="T83" s="110"/>
      <c r="U83" s="110"/>
    </row>
    <row r="84" spans="1:21" x14ac:dyDescent="0.25">
      <c r="A84" s="110"/>
      <c r="B84" s="110"/>
      <c r="C84" s="110"/>
      <c r="D84" s="109"/>
      <c r="E84" s="109"/>
      <c r="F84" s="110"/>
      <c r="G84" s="110"/>
      <c r="H84" s="110"/>
      <c r="I84" s="110"/>
      <c r="J84" s="110"/>
      <c r="K84" s="110"/>
      <c r="L84" s="110"/>
      <c r="M84" s="110"/>
      <c r="N84" s="110"/>
      <c r="O84" s="110"/>
      <c r="P84" s="110"/>
      <c r="Q84" s="110"/>
      <c r="R84" s="110"/>
      <c r="S84" s="110"/>
      <c r="T84" s="110"/>
      <c r="U84" s="110"/>
    </row>
    <row r="85" spans="1:21" x14ac:dyDescent="0.25">
      <c r="A85" s="110"/>
      <c r="B85" s="110"/>
      <c r="C85" s="110"/>
      <c r="D85" s="109"/>
      <c r="E85" s="109"/>
      <c r="F85" s="110"/>
      <c r="G85" s="110"/>
      <c r="H85" s="110"/>
      <c r="I85" s="110"/>
      <c r="J85" s="110"/>
      <c r="K85" s="110"/>
      <c r="L85" s="110"/>
      <c r="M85" s="110"/>
      <c r="N85" s="110"/>
      <c r="O85" s="110"/>
      <c r="P85" s="110"/>
      <c r="Q85" s="110"/>
      <c r="R85" s="110"/>
      <c r="S85" s="110"/>
      <c r="T85" s="110"/>
      <c r="U85" s="110"/>
    </row>
    <row r="86" spans="1:21" x14ac:dyDescent="0.25">
      <c r="A86" s="110"/>
      <c r="B86" s="110"/>
      <c r="C86" s="110"/>
      <c r="D86" s="109"/>
      <c r="E86" s="109"/>
      <c r="F86" s="110"/>
      <c r="G86" s="110"/>
      <c r="H86" s="110"/>
      <c r="I86" s="110"/>
      <c r="J86" s="110"/>
      <c r="K86" s="110"/>
      <c r="L86" s="110"/>
      <c r="M86" s="110"/>
      <c r="N86" s="110"/>
      <c r="O86" s="110"/>
      <c r="P86" s="110"/>
      <c r="Q86" s="110"/>
      <c r="R86" s="110"/>
      <c r="S86" s="110"/>
      <c r="T86" s="110"/>
      <c r="U86" s="110"/>
    </row>
    <row r="87" spans="1:21" x14ac:dyDescent="0.25">
      <c r="A87" s="110"/>
      <c r="B87" s="110"/>
      <c r="C87" s="110"/>
      <c r="D87" s="109"/>
      <c r="E87" s="109"/>
      <c r="F87" s="110"/>
      <c r="G87" s="110"/>
      <c r="H87" s="110"/>
      <c r="I87" s="110"/>
      <c r="J87" s="110"/>
      <c r="K87" s="110"/>
      <c r="L87" s="110"/>
      <c r="M87" s="110"/>
      <c r="N87" s="110"/>
      <c r="O87" s="110"/>
      <c r="P87" s="110"/>
      <c r="Q87" s="110"/>
      <c r="R87" s="110"/>
      <c r="S87" s="110"/>
      <c r="T87" s="110"/>
      <c r="U87" s="110"/>
    </row>
    <row r="88" spans="1:21" x14ac:dyDescent="0.25">
      <c r="A88" s="110"/>
      <c r="B88" s="110"/>
      <c r="C88" s="110"/>
      <c r="D88" s="109"/>
      <c r="E88" s="109"/>
      <c r="F88" s="110"/>
      <c r="G88" s="110"/>
      <c r="H88" s="110"/>
      <c r="I88" s="110"/>
      <c r="J88" s="110"/>
      <c r="K88" s="110"/>
      <c r="L88" s="110"/>
      <c r="M88" s="110"/>
      <c r="N88" s="110"/>
      <c r="O88" s="110"/>
      <c r="P88" s="110"/>
      <c r="Q88" s="110"/>
      <c r="R88" s="110"/>
      <c r="S88" s="110"/>
      <c r="T88" s="110"/>
      <c r="U88" s="110"/>
    </row>
    <row r="89" spans="1:21" x14ac:dyDescent="0.25">
      <c r="A89" s="110"/>
      <c r="B89" s="110"/>
      <c r="C89" s="110"/>
      <c r="D89" s="109"/>
      <c r="E89" s="109"/>
      <c r="F89" s="110"/>
      <c r="G89" s="110"/>
      <c r="H89" s="110"/>
      <c r="I89" s="110"/>
      <c r="J89" s="110"/>
      <c r="K89" s="110"/>
      <c r="L89" s="110"/>
      <c r="M89" s="110"/>
      <c r="N89" s="110"/>
      <c r="O89" s="110"/>
      <c r="P89" s="110"/>
      <c r="Q89" s="110"/>
      <c r="R89" s="110"/>
      <c r="S89" s="110"/>
      <c r="T89" s="110"/>
      <c r="U89" s="110"/>
    </row>
    <row r="90" spans="1:21" x14ac:dyDescent="0.25">
      <c r="A90" s="110"/>
      <c r="B90" s="110"/>
      <c r="C90" s="110"/>
      <c r="D90" s="109"/>
      <c r="E90" s="109"/>
      <c r="F90" s="110"/>
      <c r="G90" s="110"/>
      <c r="H90" s="110"/>
      <c r="I90" s="110"/>
      <c r="J90" s="110"/>
      <c r="K90" s="110"/>
      <c r="L90" s="110"/>
      <c r="M90" s="110"/>
      <c r="N90" s="110"/>
      <c r="O90" s="110"/>
      <c r="P90" s="110"/>
      <c r="Q90" s="110"/>
      <c r="R90" s="110"/>
      <c r="S90" s="110"/>
      <c r="T90" s="110"/>
      <c r="U90" s="110"/>
    </row>
    <row r="91" spans="1:21" x14ac:dyDescent="0.25">
      <c r="A91" s="110"/>
      <c r="B91" s="110"/>
      <c r="C91" s="110"/>
      <c r="D91" s="109"/>
      <c r="E91" s="109"/>
      <c r="F91" s="110"/>
      <c r="G91" s="110"/>
      <c r="H91" s="110"/>
      <c r="I91" s="110"/>
      <c r="J91" s="110"/>
      <c r="K91" s="110"/>
      <c r="L91" s="110"/>
      <c r="M91" s="110"/>
      <c r="N91" s="110"/>
      <c r="O91" s="110"/>
      <c r="P91" s="110"/>
      <c r="Q91" s="110"/>
      <c r="R91" s="110"/>
      <c r="S91" s="110"/>
      <c r="T91" s="110"/>
      <c r="U91" s="110"/>
    </row>
    <row r="92" spans="1:21" x14ac:dyDescent="0.25">
      <c r="A92" s="110"/>
      <c r="B92" s="110"/>
      <c r="C92" s="110"/>
      <c r="D92" s="109"/>
      <c r="E92" s="109"/>
      <c r="F92" s="110"/>
      <c r="G92" s="110"/>
      <c r="H92" s="110"/>
      <c r="I92" s="110"/>
      <c r="J92" s="110"/>
      <c r="K92" s="110"/>
      <c r="L92" s="110"/>
      <c r="M92" s="110"/>
      <c r="N92" s="110"/>
      <c r="O92" s="110"/>
      <c r="P92" s="110"/>
      <c r="Q92" s="110"/>
      <c r="R92" s="110"/>
      <c r="S92" s="110"/>
      <c r="T92" s="110"/>
      <c r="U92" s="110"/>
    </row>
    <row r="93" spans="1:21" x14ac:dyDescent="0.25">
      <c r="A93" s="110"/>
      <c r="B93" s="110"/>
      <c r="C93" s="110"/>
      <c r="D93" s="109"/>
      <c r="E93" s="109"/>
      <c r="F93" s="110"/>
      <c r="G93" s="110"/>
      <c r="H93" s="110"/>
      <c r="I93" s="110"/>
      <c r="J93" s="110"/>
      <c r="K93" s="110"/>
      <c r="L93" s="110"/>
      <c r="M93" s="110"/>
      <c r="N93" s="110"/>
      <c r="O93" s="110"/>
      <c r="P93" s="110"/>
      <c r="Q93" s="110"/>
      <c r="R93" s="110"/>
      <c r="S93" s="110"/>
      <c r="T93" s="110"/>
      <c r="U93" s="110"/>
    </row>
    <row r="94" spans="1:21" x14ac:dyDescent="0.25">
      <c r="A94" s="110"/>
      <c r="B94" s="110"/>
      <c r="C94" s="110"/>
      <c r="D94" s="109"/>
      <c r="E94" s="109"/>
      <c r="F94" s="110"/>
      <c r="G94" s="110"/>
      <c r="H94" s="110"/>
      <c r="I94" s="110"/>
      <c r="J94" s="110"/>
      <c r="K94" s="110"/>
      <c r="L94" s="110"/>
      <c r="M94" s="110"/>
      <c r="N94" s="110"/>
      <c r="O94" s="110"/>
      <c r="P94" s="110"/>
      <c r="Q94" s="110"/>
      <c r="R94" s="110"/>
      <c r="S94" s="110"/>
      <c r="T94" s="110"/>
      <c r="U94" s="110"/>
    </row>
    <row r="95" spans="1:21" x14ac:dyDescent="0.25">
      <c r="A95" s="110"/>
      <c r="B95" s="110"/>
      <c r="C95" s="110"/>
      <c r="D95" s="109"/>
      <c r="E95" s="109"/>
      <c r="F95" s="110"/>
      <c r="G95" s="110"/>
      <c r="H95" s="110"/>
      <c r="I95" s="110"/>
      <c r="J95" s="110"/>
      <c r="K95" s="110"/>
      <c r="L95" s="110"/>
      <c r="M95" s="110"/>
      <c r="N95" s="110"/>
      <c r="O95" s="110"/>
      <c r="P95" s="110"/>
      <c r="Q95" s="110"/>
      <c r="R95" s="110"/>
      <c r="S95" s="110"/>
      <c r="T95" s="110"/>
      <c r="U95" s="110"/>
    </row>
    <row r="96" spans="1:21" x14ac:dyDescent="0.25">
      <c r="A96" s="110"/>
      <c r="B96" s="110"/>
      <c r="C96" s="110"/>
      <c r="D96" s="109"/>
      <c r="E96" s="109"/>
      <c r="F96" s="110"/>
      <c r="G96" s="110"/>
      <c r="H96" s="110"/>
      <c r="I96" s="110"/>
      <c r="J96" s="110"/>
      <c r="K96" s="110"/>
      <c r="L96" s="110"/>
      <c r="M96" s="110"/>
      <c r="N96" s="110"/>
      <c r="O96" s="110"/>
      <c r="P96" s="110"/>
      <c r="Q96" s="110"/>
      <c r="R96" s="110"/>
      <c r="S96" s="110"/>
      <c r="T96" s="110"/>
      <c r="U96" s="110"/>
    </row>
    <row r="97" spans="1:21" x14ac:dyDescent="0.25">
      <c r="A97" s="110"/>
      <c r="B97" s="110"/>
      <c r="C97" s="110"/>
      <c r="D97" s="109"/>
      <c r="E97" s="109"/>
      <c r="F97" s="110"/>
      <c r="G97" s="110"/>
      <c r="H97" s="110"/>
      <c r="I97" s="110"/>
      <c r="J97" s="110"/>
      <c r="K97" s="110"/>
      <c r="L97" s="110"/>
      <c r="M97" s="110"/>
      <c r="N97" s="110"/>
      <c r="O97" s="110"/>
      <c r="P97" s="110"/>
      <c r="Q97" s="110"/>
      <c r="R97" s="110"/>
      <c r="S97" s="110"/>
      <c r="T97" s="110"/>
      <c r="U97" s="110"/>
    </row>
    <row r="98" spans="1:21" x14ac:dyDescent="0.25">
      <c r="A98" s="110"/>
      <c r="B98" s="110"/>
      <c r="C98" s="110"/>
      <c r="D98" s="109"/>
      <c r="E98" s="109"/>
      <c r="F98" s="110"/>
      <c r="G98" s="110"/>
      <c r="H98" s="110"/>
      <c r="I98" s="110"/>
      <c r="J98" s="110"/>
      <c r="K98" s="110"/>
      <c r="L98" s="110"/>
      <c r="M98" s="110"/>
      <c r="N98" s="110"/>
      <c r="O98" s="110"/>
      <c r="P98" s="110"/>
      <c r="Q98" s="110"/>
      <c r="R98" s="110"/>
      <c r="S98" s="110"/>
      <c r="T98" s="110"/>
      <c r="U98" s="110"/>
    </row>
    <row r="99" spans="1:21" x14ac:dyDescent="0.25">
      <c r="A99" s="110"/>
      <c r="B99" s="110"/>
      <c r="C99" s="110"/>
      <c r="D99" s="109"/>
      <c r="E99" s="109"/>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09"/>
      <c r="E100" s="109"/>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09"/>
      <c r="E101" s="109"/>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09"/>
      <c r="E102" s="109"/>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09"/>
      <c r="E103" s="109"/>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09"/>
      <c r="E104" s="109"/>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09"/>
      <c r="E105" s="109"/>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09"/>
      <c r="E106" s="109"/>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09"/>
      <c r="E107" s="109"/>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09"/>
      <c r="E108" s="109"/>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09"/>
      <c r="E109" s="109"/>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09"/>
      <c r="E110" s="109"/>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09"/>
      <c r="E111" s="109"/>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09"/>
      <c r="E112" s="109"/>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09"/>
      <c r="E113" s="109"/>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09"/>
      <c r="E114" s="109"/>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09"/>
      <c r="E115" s="109"/>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09"/>
      <c r="E116" s="109"/>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09"/>
      <c r="E117" s="109"/>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09"/>
      <c r="E118" s="109"/>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09"/>
      <c r="E119" s="109"/>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09"/>
      <c r="E120" s="109"/>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09"/>
      <c r="E121" s="109"/>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09"/>
      <c r="E122" s="109"/>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09"/>
      <c r="E123" s="109"/>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09"/>
      <c r="E124" s="109"/>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09"/>
      <c r="E125" s="109"/>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09"/>
      <c r="E126" s="109"/>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09"/>
      <c r="E127" s="109"/>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09"/>
      <c r="E128" s="109"/>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09"/>
      <c r="E129" s="109"/>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09"/>
      <c r="E130" s="109"/>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09"/>
      <c r="E131" s="109"/>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09"/>
      <c r="E132" s="109"/>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09"/>
      <c r="E133" s="109"/>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09"/>
      <c r="E134" s="109"/>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09"/>
      <c r="E135" s="109"/>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09"/>
      <c r="E136" s="109"/>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09"/>
      <c r="E137" s="109"/>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09"/>
      <c r="E138" s="109"/>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09"/>
      <c r="E139" s="109"/>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09"/>
      <c r="E140" s="109"/>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09"/>
      <c r="E141" s="109"/>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09"/>
      <c r="E142" s="109"/>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09"/>
      <c r="E143" s="109"/>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09"/>
      <c r="E144" s="109"/>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09"/>
      <c r="E145" s="109"/>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09"/>
      <c r="E146" s="109"/>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09"/>
      <c r="E147" s="109"/>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09"/>
      <c r="E148" s="109"/>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09"/>
      <c r="E149" s="109"/>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09"/>
      <c r="E150" s="109"/>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09"/>
      <c r="E151" s="109"/>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09"/>
      <c r="E152" s="109"/>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09"/>
      <c r="E153" s="109"/>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09"/>
      <c r="E154" s="109"/>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09"/>
      <c r="E155" s="109"/>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09"/>
      <c r="E156" s="109"/>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09"/>
      <c r="E157" s="109"/>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09"/>
      <c r="E158" s="109"/>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09"/>
      <c r="E159" s="109"/>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09"/>
      <c r="E160" s="109"/>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09"/>
      <c r="E161" s="109"/>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09"/>
      <c r="E162" s="109"/>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09"/>
      <c r="E163" s="109"/>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09"/>
      <c r="E164" s="109"/>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09"/>
      <c r="E165" s="109"/>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09"/>
      <c r="E166" s="109"/>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09"/>
      <c r="E167" s="109"/>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09"/>
      <c r="E168" s="109"/>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09"/>
      <c r="E169" s="109"/>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09"/>
      <c r="E170" s="109"/>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09"/>
      <c r="E171" s="109"/>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09"/>
      <c r="E172" s="109"/>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09"/>
      <c r="E173" s="109"/>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09"/>
      <c r="E174" s="109"/>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09"/>
      <c r="E175" s="109"/>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09"/>
      <c r="E176" s="109"/>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09"/>
      <c r="E177" s="109"/>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09"/>
      <c r="E178" s="109"/>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09"/>
      <c r="E179" s="109"/>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09"/>
      <c r="E180" s="109"/>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09"/>
      <c r="E181" s="109"/>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09"/>
      <c r="E182" s="109"/>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09"/>
      <c r="E183" s="109"/>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09"/>
      <c r="E184" s="109"/>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09"/>
      <c r="E185" s="109"/>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09"/>
      <c r="E186" s="109"/>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09"/>
      <c r="E187" s="109"/>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09"/>
      <c r="E188" s="109"/>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09"/>
      <c r="E189" s="109"/>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09"/>
      <c r="E190" s="109"/>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09"/>
      <c r="E191" s="109"/>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09"/>
      <c r="E192" s="109"/>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09"/>
      <c r="E193" s="109"/>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09"/>
      <c r="E194" s="109"/>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09"/>
      <c r="E195" s="109"/>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09"/>
      <c r="E196" s="109"/>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09"/>
      <c r="E197" s="109"/>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09"/>
      <c r="E198" s="109"/>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09"/>
      <c r="E199" s="109"/>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09"/>
      <c r="E200" s="109"/>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09"/>
      <c r="E201" s="109"/>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09"/>
      <c r="E202" s="109"/>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09"/>
      <c r="E203" s="109"/>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09"/>
      <c r="E204" s="109"/>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09"/>
      <c r="E205" s="109"/>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09"/>
      <c r="E206" s="109"/>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09"/>
      <c r="E207" s="109"/>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09"/>
      <c r="E208" s="109"/>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09"/>
      <c r="E209" s="109"/>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09"/>
      <c r="E210" s="109"/>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09"/>
      <c r="E211" s="109"/>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09"/>
      <c r="E212" s="109"/>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09"/>
      <c r="E213" s="109"/>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09"/>
      <c r="E214" s="109"/>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09"/>
      <c r="E215" s="109"/>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09"/>
      <c r="E216" s="109"/>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09"/>
      <c r="E217" s="109"/>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09"/>
      <c r="E218" s="109"/>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09"/>
      <c r="E219" s="109"/>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09"/>
      <c r="E220" s="109"/>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09"/>
      <c r="E221" s="109"/>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09"/>
      <c r="E222" s="109"/>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09"/>
      <c r="E223" s="109"/>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09"/>
      <c r="E224" s="109"/>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09"/>
      <c r="E225" s="109"/>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09"/>
      <c r="E226" s="109"/>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09"/>
      <c r="E227" s="109"/>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09"/>
      <c r="E228" s="109"/>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09"/>
      <c r="E229" s="109"/>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09"/>
      <c r="E230" s="109"/>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09"/>
      <c r="E231" s="109"/>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09"/>
      <c r="E232" s="109"/>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09"/>
      <c r="E233" s="109"/>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09"/>
      <c r="E234" s="109"/>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09"/>
      <c r="E235" s="109"/>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09"/>
      <c r="E236" s="109"/>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09"/>
      <c r="E237" s="109"/>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09"/>
      <c r="E238" s="109"/>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09"/>
      <c r="E239" s="109"/>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09"/>
      <c r="E240" s="109"/>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09"/>
      <c r="E241" s="109"/>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09"/>
      <c r="E242" s="109"/>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09"/>
      <c r="E243" s="109"/>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09"/>
      <c r="E244" s="109"/>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09"/>
      <c r="E245" s="109"/>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09"/>
      <c r="E246" s="109"/>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09"/>
      <c r="E247" s="109"/>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09"/>
      <c r="E248" s="109"/>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09"/>
      <c r="E249" s="109"/>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09"/>
      <c r="E250" s="109"/>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09"/>
      <c r="E251" s="109"/>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09"/>
      <c r="E252" s="109"/>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09"/>
      <c r="E253" s="109"/>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09"/>
      <c r="E254" s="109"/>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09"/>
      <c r="E255" s="109"/>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09"/>
      <c r="E256" s="109"/>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09"/>
      <c r="E257" s="109"/>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09"/>
      <c r="E258" s="109"/>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09"/>
      <c r="E259" s="109"/>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09"/>
      <c r="E260" s="109"/>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09"/>
      <c r="E261" s="109"/>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09"/>
      <c r="E262" s="109"/>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09"/>
      <c r="E263" s="109"/>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09"/>
      <c r="E264" s="109"/>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09"/>
      <c r="E265" s="109"/>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09"/>
      <c r="E266" s="109"/>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09"/>
      <c r="E267" s="109"/>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09"/>
      <c r="E268" s="109"/>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09"/>
      <c r="E269" s="109"/>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09"/>
      <c r="E270" s="109"/>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09"/>
      <c r="E271" s="109"/>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09"/>
      <c r="E272" s="109"/>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09"/>
      <c r="E273" s="109"/>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09"/>
      <c r="E274" s="109"/>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09"/>
      <c r="E275" s="109"/>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09"/>
      <c r="E276" s="109"/>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09"/>
      <c r="E277" s="109"/>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09"/>
      <c r="E278" s="109"/>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09"/>
      <c r="E279" s="109"/>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09"/>
      <c r="E280" s="109"/>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09"/>
      <c r="E281" s="109"/>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09"/>
      <c r="E282" s="109"/>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09"/>
      <c r="E283" s="109"/>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09"/>
      <c r="E284" s="109"/>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09"/>
      <c r="E285" s="109"/>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09"/>
      <c r="E286" s="109"/>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09"/>
      <c r="E287" s="109"/>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09"/>
      <c r="E288" s="109"/>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09"/>
      <c r="E289" s="109"/>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09"/>
      <c r="E290" s="109"/>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09"/>
      <c r="E291" s="109"/>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09"/>
      <c r="E292" s="109"/>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09"/>
      <c r="E293" s="109"/>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09"/>
      <c r="E294" s="109"/>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09"/>
      <c r="E295" s="109"/>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09"/>
      <c r="E296" s="109"/>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09"/>
      <c r="E297" s="109"/>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09"/>
      <c r="E298" s="109"/>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09"/>
      <c r="E299" s="109"/>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09"/>
      <c r="E300" s="109"/>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09"/>
      <c r="E301" s="109"/>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09"/>
      <c r="E302" s="109"/>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09"/>
      <c r="E303" s="109"/>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09"/>
      <c r="E304" s="109"/>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09"/>
      <c r="E305" s="109"/>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09"/>
      <c r="E306" s="109"/>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09"/>
      <c r="E307" s="109"/>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09"/>
      <c r="E308" s="109"/>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09"/>
      <c r="E309" s="109"/>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09"/>
      <c r="E310" s="109"/>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09"/>
      <c r="E311" s="109"/>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09"/>
      <c r="E312" s="109"/>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09"/>
      <c r="E313" s="109"/>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09"/>
      <c r="E314" s="109"/>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09"/>
      <c r="E315" s="109"/>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09"/>
      <c r="E316" s="109"/>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09"/>
      <c r="E317" s="109"/>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09"/>
      <c r="E318" s="109"/>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09"/>
      <c r="E319" s="109"/>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09"/>
      <c r="E320" s="109"/>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09"/>
      <c r="E321" s="109"/>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09"/>
      <c r="E322" s="109"/>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09"/>
      <c r="E323" s="109"/>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09"/>
      <c r="E324" s="109"/>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09"/>
      <c r="E325" s="109"/>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09"/>
      <c r="E326" s="109"/>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09"/>
      <c r="E327" s="109"/>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09"/>
      <c r="E328" s="109"/>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09"/>
      <c r="E329" s="109"/>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09"/>
      <c r="E330" s="109"/>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09"/>
      <c r="E331" s="109"/>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09"/>
      <c r="E332" s="109"/>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09"/>
      <c r="E333" s="109"/>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09"/>
      <c r="E334" s="109"/>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09"/>
      <c r="E335" s="109"/>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09"/>
      <c r="E336" s="109"/>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09"/>
      <c r="E337" s="109"/>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09"/>
      <c r="E338" s="109"/>
      <c r="F338" s="110"/>
      <c r="G338" s="110"/>
      <c r="H338" s="110"/>
      <c r="I338" s="110"/>
      <c r="J338" s="110"/>
      <c r="K338" s="110"/>
      <c r="L338" s="110"/>
      <c r="M338" s="110"/>
      <c r="N338" s="110"/>
      <c r="O338" s="110"/>
      <c r="P338" s="110"/>
      <c r="Q338" s="110"/>
      <c r="R338" s="110"/>
      <c r="S338" s="110"/>
      <c r="T338" s="110"/>
      <c r="U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89"/>
      <c r="S1" s="90" t="s">
        <v>69</v>
      </c>
    </row>
    <row r="2" spans="1:28" s="2" customFormat="1" ht="18.75" customHeight="1" x14ac:dyDescent="0.3">
      <c r="A2" s="89"/>
      <c r="S2" s="93" t="s">
        <v>10</v>
      </c>
    </row>
    <row r="3" spans="1:28" s="2" customFormat="1" ht="18.75" x14ac:dyDescent="0.3">
      <c r="S3" s="93" t="s">
        <v>68</v>
      </c>
    </row>
    <row r="4" spans="1:28" s="2"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2" customFormat="1" ht="15.75" x14ac:dyDescent="0.2">
      <c r="A5" s="94"/>
    </row>
    <row r="6" spans="1:28" s="2" customFormat="1" ht="18.75" x14ac:dyDescent="0.2">
      <c r="A6" s="239" t="s">
        <v>9</v>
      </c>
      <c r="B6" s="239"/>
      <c r="C6" s="239"/>
      <c r="D6" s="239"/>
      <c r="E6" s="239"/>
      <c r="F6" s="239"/>
      <c r="G6" s="239"/>
      <c r="H6" s="239"/>
      <c r="I6" s="239"/>
      <c r="J6" s="239"/>
      <c r="K6" s="239"/>
      <c r="L6" s="239"/>
      <c r="M6" s="239"/>
      <c r="N6" s="239"/>
      <c r="O6" s="239"/>
      <c r="P6" s="239"/>
      <c r="Q6" s="239"/>
      <c r="R6" s="239"/>
      <c r="S6" s="239"/>
      <c r="T6" s="95"/>
      <c r="U6" s="95"/>
      <c r="V6" s="95"/>
      <c r="W6" s="95"/>
      <c r="X6" s="95"/>
      <c r="Y6" s="95"/>
      <c r="Z6" s="95"/>
      <c r="AA6" s="95"/>
      <c r="AB6" s="95"/>
    </row>
    <row r="7" spans="1:28" s="2" customFormat="1" ht="18.75" x14ac:dyDescent="0.2">
      <c r="A7" s="239"/>
      <c r="B7" s="239"/>
      <c r="C7" s="239"/>
      <c r="D7" s="239"/>
      <c r="E7" s="239"/>
      <c r="F7" s="239"/>
      <c r="G7" s="239"/>
      <c r="H7" s="239"/>
      <c r="I7" s="239"/>
      <c r="J7" s="239"/>
      <c r="K7" s="239"/>
      <c r="L7" s="239"/>
      <c r="M7" s="239"/>
      <c r="N7" s="239"/>
      <c r="O7" s="239"/>
      <c r="P7" s="239"/>
      <c r="Q7" s="239"/>
      <c r="R7" s="239"/>
      <c r="S7" s="239"/>
      <c r="T7" s="95"/>
      <c r="U7" s="95"/>
      <c r="V7" s="95"/>
      <c r="W7" s="95"/>
      <c r="X7" s="95"/>
      <c r="Y7" s="95"/>
      <c r="Z7" s="95"/>
      <c r="AA7" s="95"/>
      <c r="AB7" s="95"/>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95"/>
      <c r="U8" s="95"/>
      <c r="V8" s="95"/>
      <c r="W8" s="95"/>
      <c r="X8" s="95"/>
      <c r="Y8" s="95"/>
      <c r="Z8" s="95"/>
      <c r="AA8" s="95"/>
      <c r="AB8" s="95"/>
    </row>
    <row r="9" spans="1:28" s="2" customFormat="1" ht="18.75" x14ac:dyDescent="0.2">
      <c r="A9" s="236" t="s">
        <v>8</v>
      </c>
      <c r="B9" s="236"/>
      <c r="C9" s="236"/>
      <c r="D9" s="236"/>
      <c r="E9" s="236"/>
      <c r="F9" s="236"/>
      <c r="G9" s="236"/>
      <c r="H9" s="236"/>
      <c r="I9" s="236"/>
      <c r="J9" s="236"/>
      <c r="K9" s="236"/>
      <c r="L9" s="236"/>
      <c r="M9" s="236"/>
      <c r="N9" s="236"/>
      <c r="O9" s="236"/>
      <c r="P9" s="236"/>
      <c r="Q9" s="236"/>
      <c r="R9" s="236"/>
      <c r="S9" s="236"/>
      <c r="T9" s="95"/>
      <c r="U9" s="95"/>
      <c r="V9" s="95"/>
      <c r="W9" s="95"/>
      <c r="X9" s="95"/>
      <c r="Y9" s="95"/>
      <c r="Z9" s="95"/>
      <c r="AA9" s="95"/>
      <c r="AB9" s="95"/>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95"/>
      <c r="U10" s="95"/>
      <c r="V10" s="95"/>
      <c r="W10" s="95"/>
      <c r="X10" s="95"/>
      <c r="Y10" s="95"/>
      <c r="Z10" s="95"/>
      <c r="AA10" s="95"/>
      <c r="AB10" s="95"/>
    </row>
    <row r="11" spans="1:28" s="2" customFormat="1" ht="18.75" x14ac:dyDescent="0.2">
      <c r="A11" s="245" t="str">
        <f>'1. паспорт местоположение'!A12:C12</f>
        <v>M_TP1600.PR.0108</v>
      </c>
      <c r="B11" s="245"/>
      <c r="C11" s="245"/>
      <c r="D11" s="245"/>
      <c r="E11" s="245"/>
      <c r="F11" s="245"/>
      <c r="G11" s="245"/>
      <c r="H11" s="245"/>
      <c r="I11" s="245"/>
      <c r="J11" s="245"/>
      <c r="K11" s="245"/>
      <c r="L11" s="245"/>
      <c r="M11" s="245"/>
      <c r="N11" s="245"/>
      <c r="O11" s="245"/>
      <c r="P11" s="245"/>
      <c r="Q11" s="245"/>
      <c r="R11" s="245"/>
      <c r="S11" s="245"/>
      <c r="T11" s="95"/>
      <c r="U11" s="95"/>
      <c r="V11" s="95"/>
      <c r="W11" s="95"/>
      <c r="X11" s="95"/>
      <c r="Y11" s="95"/>
      <c r="Z11" s="95"/>
      <c r="AA11" s="95"/>
      <c r="AB11" s="95"/>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5"/>
      <c r="U12" s="95"/>
      <c r="V12" s="95"/>
      <c r="W12" s="95"/>
      <c r="X12" s="95"/>
      <c r="Y12" s="95"/>
      <c r="Z12" s="95"/>
      <c r="AA12" s="95"/>
      <c r="AB12" s="95"/>
    </row>
    <row r="13" spans="1:28" s="101"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72"/>
      <c r="U13" s="72"/>
      <c r="V13" s="72"/>
      <c r="W13" s="72"/>
      <c r="X13" s="72"/>
      <c r="Y13" s="72"/>
      <c r="Z13" s="72"/>
      <c r="AA13" s="72"/>
      <c r="AB13" s="72"/>
    </row>
    <row r="14" spans="1:28" s="102" customFormat="1" ht="74.25" customHeight="1" x14ac:dyDescent="0.2">
      <c r="A14" s="242" t="str">
        <f>'1. паспорт местоположение'!A15:C15</f>
        <v>Организация каналов связи и передачи данных по ВОЛС-ВЛ с ПС 110 кВ КНС-14</v>
      </c>
      <c r="B14" s="242"/>
      <c r="C14" s="242"/>
      <c r="D14" s="242"/>
      <c r="E14" s="242"/>
      <c r="F14" s="242"/>
      <c r="G14" s="242"/>
      <c r="H14" s="242"/>
      <c r="I14" s="242"/>
      <c r="J14" s="242"/>
      <c r="K14" s="242"/>
      <c r="L14" s="242"/>
      <c r="M14" s="242"/>
      <c r="N14" s="242"/>
      <c r="O14" s="242"/>
      <c r="P14" s="242"/>
      <c r="Q14" s="242"/>
      <c r="R14" s="242"/>
      <c r="S14" s="242"/>
      <c r="T14" s="62"/>
      <c r="U14" s="62"/>
      <c r="V14" s="62"/>
      <c r="W14" s="62"/>
      <c r="X14" s="62"/>
      <c r="Y14" s="62"/>
      <c r="Z14" s="62"/>
      <c r="AA14" s="62"/>
      <c r="AB14" s="62"/>
    </row>
    <row r="15" spans="1:28" s="102"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98"/>
      <c r="U15" s="98"/>
      <c r="V15" s="98"/>
      <c r="W15" s="98"/>
      <c r="X15" s="98"/>
      <c r="Y15" s="98"/>
      <c r="Z15" s="98"/>
      <c r="AA15" s="98"/>
      <c r="AB15" s="98"/>
    </row>
    <row r="16" spans="1:28" s="10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03"/>
      <c r="U16" s="103"/>
      <c r="V16" s="103"/>
      <c r="W16" s="103"/>
      <c r="X16" s="103"/>
      <c r="Y16" s="103"/>
    </row>
    <row r="17" spans="1:28" s="102" customFormat="1" ht="45.75" customHeight="1" x14ac:dyDescent="0.2">
      <c r="A17" s="237" t="s">
        <v>434</v>
      </c>
      <c r="B17" s="237"/>
      <c r="C17" s="237"/>
      <c r="D17" s="237"/>
      <c r="E17" s="237"/>
      <c r="F17" s="237"/>
      <c r="G17" s="237"/>
      <c r="H17" s="237"/>
      <c r="I17" s="237"/>
      <c r="J17" s="237"/>
      <c r="K17" s="237"/>
      <c r="L17" s="237"/>
      <c r="M17" s="237"/>
      <c r="N17" s="237"/>
      <c r="O17" s="237"/>
      <c r="P17" s="237"/>
      <c r="Q17" s="237"/>
      <c r="R17" s="237"/>
      <c r="S17" s="237"/>
      <c r="T17" s="106"/>
      <c r="U17" s="106"/>
      <c r="V17" s="106"/>
      <c r="W17" s="106"/>
      <c r="X17" s="106"/>
      <c r="Y17" s="106"/>
      <c r="Z17" s="106"/>
      <c r="AA17" s="106"/>
      <c r="AB17" s="106"/>
    </row>
    <row r="18" spans="1:28" s="10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03"/>
      <c r="U18" s="103"/>
      <c r="V18" s="103"/>
      <c r="W18" s="103"/>
      <c r="X18" s="103"/>
      <c r="Y18" s="103"/>
    </row>
    <row r="19" spans="1:28" s="102" customFormat="1" ht="54" customHeight="1" x14ac:dyDescent="0.2">
      <c r="A19" s="247" t="s">
        <v>5</v>
      </c>
      <c r="B19" s="247" t="s">
        <v>100</v>
      </c>
      <c r="C19" s="248" t="s">
        <v>333</v>
      </c>
      <c r="D19" s="247" t="s">
        <v>332</v>
      </c>
      <c r="E19" s="247" t="s">
        <v>99</v>
      </c>
      <c r="F19" s="247" t="s">
        <v>98</v>
      </c>
      <c r="G19" s="247" t="s">
        <v>328</v>
      </c>
      <c r="H19" s="247" t="s">
        <v>97</v>
      </c>
      <c r="I19" s="247" t="s">
        <v>96</v>
      </c>
      <c r="J19" s="247" t="s">
        <v>95</v>
      </c>
      <c r="K19" s="247" t="s">
        <v>94</v>
      </c>
      <c r="L19" s="247" t="s">
        <v>93</v>
      </c>
      <c r="M19" s="247" t="s">
        <v>92</v>
      </c>
      <c r="N19" s="247" t="s">
        <v>91</v>
      </c>
      <c r="O19" s="247" t="s">
        <v>90</v>
      </c>
      <c r="P19" s="247" t="s">
        <v>89</v>
      </c>
      <c r="Q19" s="247" t="s">
        <v>331</v>
      </c>
      <c r="R19" s="247"/>
      <c r="S19" s="250" t="s">
        <v>428</v>
      </c>
      <c r="T19" s="103"/>
      <c r="U19" s="103"/>
      <c r="V19" s="103"/>
      <c r="W19" s="103"/>
      <c r="X19" s="103"/>
      <c r="Y19" s="103"/>
    </row>
    <row r="20" spans="1:28" s="102" customFormat="1" ht="180.75" customHeight="1" x14ac:dyDescent="0.2">
      <c r="A20" s="247"/>
      <c r="B20" s="247"/>
      <c r="C20" s="249"/>
      <c r="D20" s="247"/>
      <c r="E20" s="247"/>
      <c r="F20" s="247"/>
      <c r="G20" s="247"/>
      <c r="H20" s="247"/>
      <c r="I20" s="247"/>
      <c r="J20" s="247"/>
      <c r="K20" s="247"/>
      <c r="L20" s="247"/>
      <c r="M20" s="247"/>
      <c r="N20" s="247"/>
      <c r="O20" s="247"/>
      <c r="P20" s="247"/>
      <c r="Q20" s="114" t="s">
        <v>329</v>
      </c>
      <c r="R20" s="6" t="s">
        <v>330</v>
      </c>
      <c r="S20" s="250"/>
      <c r="T20" s="72"/>
      <c r="U20" s="72"/>
      <c r="V20" s="72"/>
      <c r="W20" s="72"/>
      <c r="X20" s="72"/>
      <c r="Y20" s="72"/>
      <c r="Z20" s="108"/>
      <c r="AA20" s="108"/>
      <c r="AB20" s="108"/>
    </row>
    <row r="21" spans="1:28" s="102" customFormat="1" ht="18.75"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15">
        <v>16</v>
      </c>
      <c r="Q21" s="114">
        <v>17</v>
      </c>
      <c r="R21" s="115">
        <v>18</v>
      </c>
      <c r="S21" s="114">
        <v>19</v>
      </c>
      <c r="T21" s="72"/>
      <c r="U21" s="72"/>
      <c r="V21" s="72"/>
      <c r="W21" s="72"/>
      <c r="X21" s="72"/>
      <c r="Y21" s="72"/>
      <c r="Z21" s="108"/>
      <c r="AA21" s="108"/>
      <c r="AB21" s="108"/>
    </row>
    <row r="22" spans="1:28" s="102" customFormat="1" ht="32.25" customHeight="1" x14ac:dyDescent="0.2">
      <c r="A22" s="114"/>
      <c r="B22" s="115"/>
      <c r="C22" s="115"/>
      <c r="D22" s="115"/>
      <c r="E22" s="115"/>
      <c r="F22" s="115"/>
      <c r="G22" s="115"/>
      <c r="H22" s="115"/>
      <c r="I22" s="115"/>
      <c r="J22" s="115"/>
      <c r="K22" s="115"/>
      <c r="L22" s="115"/>
      <c r="M22" s="115"/>
      <c r="N22" s="115"/>
      <c r="O22" s="115"/>
      <c r="P22" s="115"/>
      <c r="Q22" s="56"/>
      <c r="R22" s="116"/>
      <c r="S22" s="116"/>
      <c r="T22" s="72"/>
      <c r="U22" s="72"/>
      <c r="V22" s="72"/>
      <c r="W22" s="72"/>
      <c r="X22" s="72"/>
      <c r="Y22" s="72"/>
      <c r="Z22" s="108"/>
      <c r="AA22" s="108"/>
      <c r="AB22" s="108"/>
    </row>
    <row r="23" spans="1:28" s="102" customFormat="1" ht="18.75" x14ac:dyDescent="0.2">
      <c r="A23" s="114"/>
      <c r="B23" s="115"/>
      <c r="C23" s="115"/>
      <c r="D23" s="115"/>
      <c r="E23" s="115"/>
      <c r="F23" s="115"/>
      <c r="G23" s="115"/>
      <c r="H23" s="5"/>
      <c r="I23" s="5"/>
      <c r="J23" s="5"/>
      <c r="K23" s="5"/>
      <c r="L23" s="5"/>
      <c r="M23" s="5"/>
      <c r="N23" s="5"/>
      <c r="O23" s="5"/>
      <c r="P23" s="5"/>
      <c r="Q23" s="5"/>
      <c r="R23" s="116"/>
      <c r="S23" s="116"/>
      <c r="T23" s="72"/>
      <c r="U23" s="72"/>
      <c r="V23" s="72"/>
      <c r="W23" s="72"/>
      <c r="X23" s="108"/>
      <c r="Y23" s="108"/>
      <c r="Z23" s="108"/>
      <c r="AA23" s="108"/>
      <c r="AB23" s="108"/>
    </row>
    <row r="24" spans="1:28" s="102" customFormat="1" ht="18.75" x14ac:dyDescent="0.2">
      <c r="A24" s="114"/>
      <c r="B24" s="115"/>
      <c r="C24" s="115"/>
      <c r="D24" s="115"/>
      <c r="E24" s="115"/>
      <c r="F24" s="115"/>
      <c r="G24" s="115"/>
      <c r="H24" s="5"/>
      <c r="I24" s="5"/>
      <c r="J24" s="5"/>
      <c r="K24" s="5"/>
      <c r="L24" s="5"/>
      <c r="M24" s="5"/>
      <c r="N24" s="5"/>
      <c r="O24" s="5"/>
      <c r="P24" s="5"/>
      <c r="Q24" s="5"/>
      <c r="R24" s="116"/>
      <c r="S24" s="116"/>
      <c r="T24" s="72"/>
      <c r="U24" s="72"/>
      <c r="V24" s="72"/>
      <c r="W24" s="72"/>
      <c r="X24" s="108"/>
      <c r="Y24" s="108"/>
      <c r="Z24" s="108"/>
      <c r="AA24" s="108"/>
      <c r="AB24" s="108"/>
    </row>
    <row r="25" spans="1:28" s="102" customFormat="1" ht="18.75" x14ac:dyDescent="0.2">
      <c r="A25" s="4"/>
      <c r="B25" s="115"/>
      <c r="C25" s="115"/>
      <c r="D25" s="115"/>
      <c r="E25" s="115"/>
      <c r="F25" s="115"/>
      <c r="G25" s="115"/>
      <c r="H25" s="5"/>
      <c r="I25" s="5"/>
      <c r="J25" s="5"/>
      <c r="K25" s="5"/>
      <c r="L25" s="5"/>
      <c r="M25" s="5"/>
      <c r="N25" s="5"/>
      <c r="O25" s="5"/>
      <c r="P25" s="5"/>
      <c r="Q25" s="5"/>
      <c r="R25" s="116"/>
      <c r="S25" s="116"/>
      <c r="T25" s="72"/>
      <c r="U25" s="72"/>
      <c r="V25" s="72"/>
      <c r="W25" s="72"/>
      <c r="X25" s="108"/>
      <c r="Y25" s="108"/>
      <c r="Z25" s="108"/>
      <c r="AA25" s="108"/>
      <c r="AB25" s="108"/>
    </row>
    <row r="26" spans="1:28" s="102" customFormat="1" ht="18.75" x14ac:dyDescent="0.2">
      <c r="A26" s="4"/>
      <c r="B26" s="115"/>
      <c r="C26" s="115"/>
      <c r="D26" s="115"/>
      <c r="E26" s="115"/>
      <c r="F26" s="115"/>
      <c r="G26" s="115"/>
      <c r="H26" s="5"/>
      <c r="I26" s="5"/>
      <c r="J26" s="5"/>
      <c r="K26" s="5"/>
      <c r="L26" s="5"/>
      <c r="M26" s="5"/>
      <c r="N26" s="5"/>
      <c r="O26" s="5"/>
      <c r="P26" s="5"/>
      <c r="Q26" s="5"/>
      <c r="R26" s="116"/>
      <c r="S26" s="116"/>
      <c r="T26" s="72"/>
      <c r="U26" s="72"/>
      <c r="V26" s="72"/>
      <c r="W26" s="72"/>
      <c r="X26" s="108"/>
      <c r="Y26" s="108"/>
      <c r="Z26" s="108"/>
      <c r="AA26" s="108"/>
      <c r="AB26" s="108"/>
    </row>
    <row r="27" spans="1:28" s="102" customFormat="1" ht="18.75" x14ac:dyDescent="0.2">
      <c r="A27" s="4"/>
      <c r="B27" s="115"/>
      <c r="C27" s="115"/>
      <c r="D27" s="115"/>
      <c r="E27" s="115"/>
      <c r="F27" s="115"/>
      <c r="G27" s="115"/>
      <c r="H27" s="5"/>
      <c r="I27" s="5"/>
      <c r="J27" s="5"/>
      <c r="K27" s="5"/>
      <c r="L27" s="5"/>
      <c r="M27" s="5"/>
      <c r="N27" s="5"/>
      <c r="O27" s="5"/>
      <c r="P27" s="5"/>
      <c r="Q27" s="5"/>
      <c r="R27" s="116"/>
      <c r="S27" s="116"/>
      <c r="T27" s="72"/>
      <c r="U27" s="72"/>
      <c r="V27" s="72"/>
      <c r="W27" s="72"/>
      <c r="X27" s="108"/>
      <c r="Y27" s="108"/>
      <c r="Z27" s="108"/>
      <c r="AA27" s="108"/>
      <c r="AB27" s="108"/>
    </row>
    <row r="28" spans="1:28" s="102" customFormat="1" ht="18.75" x14ac:dyDescent="0.2">
      <c r="A28" s="5"/>
      <c r="B28" s="5"/>
      <c r="C28" s="5"/>
      <c r="D28" s="5"/>
      <c r="E28" s="5"/>
      <c r="F28" s="5"/>
      <c r="G28" s="5"/>
      <c r="H28" s="5"/>
      <c r="I28" s="5"/>
      <c r="J28" s="5"/>
      <c r="K28" s="5"/>
      <c r="L28" s="5"/>
      <c r="M28" s="5"/>
      <c r="N28" s="5"/>
      <c r="O28" s="5"/>
      <c r="P28" s="5"/>
      <c r="Q28" s="5"/>
      <c r="R28" s="116"/>
      <c r="S28" s="116"/>
      <c r="T28" s="72"/>
      <c r="U28" s="72"/>
      <c r="V28" s="72"/>
      <c r="W28" s="72"/>
      <c r="X28" s="108"/>
      <c r="Y28" s="108"/>
      <c r="Z28" s="108"/>
      <c r="AA28" s="108"/>
      <c r="AB28" s="108"/>
    </row>
    <row r="29" spans="1:28" ht="20.25" customHeight="1" x14ac:dyDescent="0.25">
      <c r="A29" s="117"/>
      <c r="B29" s="115"/>
      <c r="C29" s="115"/>
      <c r="D29" s="115"/>
      <c r="E29" s="117"/>
      <c r="F29" s="117"/>
      <c r="G29" s="117"/>
      <c r="H29" s="117"/>
      <c r="I29" s="117"/>
      <c r="J29" s="117"/>
      <c r="K29" s="117"/>
      <c r="L29" s="117"/>
      <c r="M29" s="117"/>
      <c r="N29" s="117"/>
      <c r="O29" s="117"/>
      <c r="P29" s="117"/>
      <c r="Q29" s="118"/>
      <c r="R29" s="119"/>
      <c r="S29" s="119"/>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20" customWidth="1"/>
    <col min="2" max="2" width="8.7109375" style="120" customWidth="1"/>
    <col min="3" max="3" width="12.7109375" style="120" customWidth="1"/>
    <col min="4" max="4" width="16.140625" style="120" customWidth="1"/>
    <col min="5" max="5" width="11.140625" style="120" customWidth="1"/>
    <col min="6" max="6" width="11" style="120" customWidth="1"/>
    <col min="7" max="8" width="8.7109375" style="120" customWidth="1"/>
    <col min="9" max="9" width="7.28515625" style="120" customWidth="1"/>
    <col min="10" max="10" width="9.2851562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493" width="10.7109375" style="120"/>
    <col min="494" max="498" width="15.7109375" style="120" customWidth="1"/>
    <col min="499" max="502" width="12.7109375" style="120" customWidth="1"/>
    <col min="503" max="506" width="15.7109375" style="120" customWidth="1"/>
    <col min="507" max="507" width="22.85546875" style="120" customWidth="1"/>
    <col min="508" max="508" width="20.7109375" style="120" customWidth="1"/>
    <col min="509" max="509" width="16.7109375" style="120" customWidth="1"/>
    <col min="510" max="749" width="10.7109375" style="120"/>
    <col min="750" max="754" width="15.7109375" style="120" customWidth="1"/>
    <col min="755" max="758" width="12.7109375" style="120" customWidth="1"/>
    <col min="759" max="762" width="15.7109375" style="120" customWidth="1"/>
    <col min="763" max="763" width="22.85546875" style="120" customWidth="1"/>
    <col min="764" max="764" width="20.7109375" style="120" customWidth="1"/>
    <col min="765" max="765" width="16.7109375" style="120" customWidth="1"/>
    <col min="766" max="1005" width="10.7109375" style="120"/>
    <col min="1006" max="1010" width="15.7109375" style="120" customWidth="1"/>
    <col min="1011" max="1014" width="12.7109375" style="120" customWidth="1"/>
    <col min="1015" max="1018" width="15.7109375" style="120" customWidth="1"/>
    <col min="1019" max="1019" width="22.85546875" style="120" customWidth="1"/>
    <col min="1020" max="1020" width="20.7109375" style="120" customWidth="1"/>
    <col min="1021" max="1021" width="16.7109375" style="120" customWidth="1"/>
    <col min="1022" max="1261" width="10.7109375" style="120"/>
    <col min="1262" max="1266" width="15.7109375" style="120" customWidth="1"/>
    <col min="1267" max="1270" width="12.7109375" style="120" customWidth="1"/>
    <col min="1271" max="1274" width="15.7109375" style="120" customWidth="1"/>
    <col min="1275" max="1275" width="22.85546875" style="120" customWidth="1"/>
    <col min="1276" max="1276" width="20.7109375" style="120" customWidth="1"/>
    <col min="1277" max="1277" width="16.7109375" style="120" customWidth="1"/>
    <col min="1278" max="1517" width="10.7109375" style="120"/>
    <col min="1518" max="1522" width="15.7109375" style="120" customWidth="1"/>
    <col min="1523" max="1526" width="12.7109375" style="120" customWidth="1"/>
    <col min="1527" max="1530" width="15.7109375" style="120" customWidth="1"/>
    <col min="1531" max="1531" width="22.85546875" style="120" customWidth="1"/>
    <col min="1532" max="1532" width="20.7109375" style="120" customWidth="1"/>
    <col min="1533" max="1533" width="16.7109375" style="120" customWidth="1"/>
    <col min="1534" max="1773" width="10.7109375" style="120"/>
    <col min="1774" max="1778" width="15.7109375" style="120" customWidth="1"/>
    <col min="1779" max="1782" width="12.7109375" style="120" customWidth="1"/>
    <col min="1783" max="1786" width="15.7109375" style="120" customWidth="1"/>
    <col min="1787" max="1787" width="22.85546875" style="120" customWidth="1"/>
    <col min="1788" max="1788" width="20.7109375" style="120" customWidth="1"/>
    <col min="1789" max="1789" width="16.7109375" style="120" customWidth="1"/>
    <col min="1790" max="2029" width="10.7109375" style="120"/>
    <col min="2030" max="2034" width="15.7109375" style="120" customWidth="1"/>
    <col min="2035" max="2038" width="12.7109375" style="120" customWidth="1"/>
    <col min="2039" max="2042" width="15.7109375" style="120" customWidth="1"/>
    <col min="2043" max="2043" width="22.85546875" style="120" customWidth="1"/>
    <col min="2044" max="2044" width="20.7109375" style="120" customWidth="1"/>
    <col min="2045" max="2045" width="16.7109375" style="120" customWidth="1"/>
    <col min="2046" max="2285" width="10.7109375" style="120"/>
    <col min="2286" max="2290" width="15.7109375" style="120" customWidth="1"/>
    <col min="2291" max="2294" width="12.7109375" style="120" customWidth="1"/>
    <col min="2295" max="2298" width="15.7109375" style="120" customWidth="1"/>
    <col min="2299" max="2299" width="22.85546875" style="120" customWidth="1"/>
    <col min="2300" max="2300" width="20.7109375" style="120" customWidth="1"/>
    <col min="2301" max="2301" width="16.7109375" style="120" customWidth="1"/>
    <col min="2302" max="2541" width="10.7109375" style="120"/>
    <col min="2542" max="2546" width="15.7109375" style="120" customWidth="1"/>
    <col min="2547" max="2550" width="12.7109375" style="120" customWidth="1"/>
    <col min="2551" max="2554" width="15.7109375" style="120" customWidth="1"/>
    <col min="2555" max="2555" width="22.85546875" style="120" customWidth="1"/>
    <col min="2556" max="2556" width="20.7109375" style="120" customWidth="1"/>
    <col min="2557" max="2557" width="16.7109375" style="120" customWidth="1"/>
    <col min="2558" max="2797" width="10.7109375" style="120"/>
    <col min="2798" max="2802" width="15.7109375" style="120" customWidth="1"/>
    <col min="2803" max="2806" width="12.7109375" style="120" customWidth="1"/>
    <col min="2807" max="2810" width="15.7109375" style="120" customWidth="1"/>
    <col min="2811" max="2811" width="22.85546875" style="120" customWidth="1"/>
    <col min="2812" max="2812" width="20.7109375" style="120" customWidth="1"/>
    <col min="2813" max="2813" width="16.7109375" style="120" customWidth="1"/>
    <col min="2814" max="3053" width="10.7109375" style="120"/>
    <col min="3054" max="3058" width="15.7109375" style="120" customWidth="1"/>
    <col min="3059" max="3062" width="12.7109375" style="120" customWidth="1"/>
    <col min="3063" max="3066" width="15.7109375" style="120" customWidth="1"/>
    <col min="3067" max="3067" width="22.85546875" style="120" customWidth="1"/>
    <col min="3068" max="3068" width="20.7109375" style="120" customWidth="1"/>
    <col min="3069" max="3069" width="16.7109375" style="120" customWidth="1"/>
    <col min="3070" max="3309" width="10.7109375" style="120"/>
    <col min="3310" max="3314" width="15.7109375" style="120" customWidth="1"/>
    <col min="3315" max="3318" width="12.7109375" style="120" customWidth="1"/>
    <col min="3319" max="3322" width="15.7109375" style="120" customWidth="1"/>
    <col min="3323" max="3323" width="22.85546875" style="120" customWidth="1"/>
    <col min="3324" max="3324" width="20.7109375" style="120" customWidth="1"/>
    <col min="3325" max="3325" width="16.7109375" style="120" customWidth="1"/>
    <col min="3326" max="3565" width="10.7109375" style="120"/>
    <col min="3566" max="3570" width="15.7109375" style="120" customWidth="1"/>
    <col min="3571" max="3574" width="12.7109375" style="120" customWidth="1"/>
    <col min="3575" max="3578" width="15.7109375" style="120" customWidth="1"/>
    <col min="3579" max="3579" width="22.85546875" style="120" customWidth="1"/>
    <col min="3580" max="3580" width="20.7109375" style="120" customWidth="1"/>
    <col min="3581" max="3581" width="16.7109375" style="120" customWidth="1"/>
    <col min="3582" max="3821" width="10.7109375" style="120"/>
    <col min="3822" max="3826" width="15.7109375" style="120" customWidth="1"/>
    <col min="3827" max="3830" width="12.7109375" style="120" customWidth="1"/>
    <col min="3831" max="3834" width="15.7109375" style="120" customWidth="1"/>
    <col min="3835" max="3835" width="22.85546875" style="120" customWidth="1"/>
    <col min="3836" max="3836" width="20.7109375" style="120" customWidth="1"/>
    <col min="3837" max="3837" width="16.7109375" style="120" customWidth="1"/>
    <col min="3838" max="4077" width="10.7109375" style="120"/>
    <col min="4078" max="4082" width="15.7109375" style="120" customWidth="1"/>
    <col min="4083" max="4086" width="12.7109375" style="120" customWidth="1"/>
    <col min="4087" max="4090" width="15.7109375" style="120" customWidth="1"/>
    <col min="4091" max="4091" width="22.85546875" style="120" customWidth="1"/>
    <col min="4092" max="4092" width="20.7109375" style="120" customWidth="1"/>
    <col min="4093" max="4093" width="16.7109375" style="120" customWidth="1"/>
    <col min="4094" max="4333" width="10.7109375" style="120"/>
    <col min="4334" max="4338" width="15.7109375" style="120" customWidth="1"/>
    <col min="4339" max="4342" width="12.7109375" style="120" customWidth="1"/>
    <col min="4343" max="4346" width="15.7109375" style="120" customWidth="1"/>
    <col min="4347" max="4347" width="22.85546875" style="120" customWidth="1"/>
    <col min="4348" max="4348" width="20.7109375" style="120" customWidth="1"/>
    <col min="4349" max="4349" width="16.7109375" style="120" customWidth="1"/>
    <col min="4350" max="4589" width="10.7109375" style="120"/>
    <col min="4590" max="4594" width="15.7109375" style="120" customWidth="1"/>
    <col min="4595" max="4598" width="12.7109375" style="120" customWidth="1"/>
    <col min="4599" max="4602" width="15.7109375" style="120" customWidth="1"/>
    <col min="4603" max="4603" width="22.85546875" style="120" customWidth="1"/>
    <col min="4604" max="4604" width="20.7109375" style="120" customWidth="1"/>
    <col min="4605" max="4605" width="16.7109375" style="120" customWidth="1"/>
    <col min="4606" max="4845" width="10.7109375" style="120"/>
    <col min="4846" max="4850" width="15.7109375" style="120" customWidth="1"/>
    <col min="4851" max="4854" width="12.7109375" style="120" customWidth="1"/>
    <col min="4855" max="4858" width="15.7109375" style="120" customWidth="1"/>
    <col min="4859" max="4859" width="22.85546875" style="120" customWidth="1"/>
    <col min="4860" max="4860" width="20.7109375" style="120" customWidth="1"/>
    <col min="4861" max="4861" width="16.7109375" style="120" customWidth="1"/>
    <col min="4862" max="5101" width="10.7109375" style="120"/>
    <col min="5102" max="5106" width="15.7109375" style="120" customWidth="1"/>
    <col min="5107" max="5110" width="12.7109375" style="120" customWidth="1"/>
    <col min="5111" max="5114" width="15.7109375" style="120" customWidth="1"/>
    <col min="5115" max="5115" width="22.85546875" style="120" customWidth="1"/>
    <col min="5116" max="5116" width="20.7109375" style="120" customWidth="1"/>
    <col min="5117" max="5117" width="16.7109375" style="120" customWidth="1"/>
    <col min="5118" max="5357" width="10.7109375" style="120"/>
    <col min="5358" max="5362" width="15.7109375" style="120" customWidth="1"/>
    <col min="5363" max="5366" width="12.7109375" style="120" customWidth="1"/>
    <col min="5367" max="5370" width="15.7109375" style="120" customWidth="1"/>
    <col min="5371" max="5371" width="22.85546875" style="120" customWidth="1"/>
    <col min="5372" max="5372" width="20.7109375" style="120" customWidth="1"/>
    <col min="5373" max="5373" width="16.7109375" style="120" customWidth="1"/>
    <col min="5374" max="5613" width="10.7109375" style="120"/>
    <col min="5614" max="5618" width="15.7109375" style="120" customWidth="1"/>
    <col min="5619" max="5622" width="12.7109375" style="120" customWidth="1"/>
    <col min="5623" max="5626" width="15.7109375" style="120" customWidth="1"/>
    <col min="5627" max="5627" width="22.85546875" style="120" customWidth="1"/>
    <col min="5628" max="5628" width="20.7109375" style="120" customWidth="1"/>
    <col min="5629" max="5629" width="16.7109375" style="120" customWidth="1"/>
    <col min="5630" max="5869" width="10.7109375" style="120"/>
    <col min="5870" max="5874" width="15.7109375" style="120" customWidth="1"/>
    <col min="5875" max="5878" width="12.7109375" style="120" customWidth="1"/>
    <col min="5879" max="5882" width="15.7109375" style="120" customWidth="1"/>
    <col min="5883" max="5883" width="22.85546875" style="120" customWidth="1"/>
    <col min="5884" max="5884" width="20.7109375" style="120" customWidth="1"/>
    <col min="5885" max="5885" width="16.7109375" style="120" customWidth="1"/>
    <col min="5886" max="6125" width="10.7109375" style="120"/>
    <col min="6126" max="6130" width="15.7109375" style="120" customWidth="1"/>
    <col min="6131" max="6134" width="12.7109375" style="120" customWidth="1"/>
    <col min="6135" max="6138" width="15.7109375" style="120" customWidth="1"/>
    <col min="6139" max="6139" width="22.85546875" style="120" customWidth="1"/>
    <col min="6140" max="6140" width="20.7109375" style="120" customWidth="1"/>
    <col min="6141" max="6141" width="16.7109375" style="120" customWidth="1"/>
    <col min="6142" max="6381" width="10.7109375" style="120"/>
    <col min="6382" max="6386" width="15.7109375" style="120" customWidth="1"/>
    <col min="6387" max="6390" width="12.7109375" style="120" customWidth="1"/>
    <col min="6391" max="6394" width="15.7109375" style="120" customWidth="1"/>
    <col min="6395" max="6395" width="22.85546875" style="120" customWidth="1"/>
    <col min="6396" max="6396" width="20.7109375" style="120" customWidth="1"/>
    <col min="6397" max="6397" width="16.7109375" style="120" customWidth="1"/>
    <col min="6398" max="6637" width="10.7109375" style="120"/>
    <col min="6638" max="6642" width="15.7109375" style="120" customWidth="1"/>
    <col min="6643" max="6646" width="12.7109375" style="120" customWidth="1"/>
    <col min="6647" max="6650" width="15.7109375" style="120" customWidth="1"/>
    <col min="6651" max="6651" width="22.85546875" style="120" customWidth="1"/>
    <col min="6652" max="6652" width="20.7109375" style="120" customWidth="1"/>
    <col min="6653" max="6653" width="16.7109375" style="120" customWidth="1"/>
    <col min="6654" max="6893" width="10.7109375" style="120"/>
    <col min="6894" max="6898" width="15.7109375" style="120" customWidth="1"/>
    <col min="6899" max="6902" width="12.7109375" style="120" customWidth="1"/>
    <col min="6903" max="6906" width="15.7109375" style="120" customWidth="1"/>
    <col min="6907" max="6907" width="22.85546875" style="120" customWidth="1"/>
    <col min="6908" max="6908" width="20.7109375" style="120" customWidth="1"/>
    <col min="6909" max="6909" width="16.7109375" style="120" customWidth="1"/>
    <col min="6910" max="7149" width="10.7109375" style="120"/>
    <col min="7150" max="7154" width="15.7109375" style="120" customWidth="1"/>
    <col min="7155" max="7158" width="12.7109375" style="120" customWidth="1"/>
    <col min="7159" max="7162" width="15.7109375" style="120" customWidth="1"/>
    <col min="7163" max="7163" width="22.85546875" style="120" customWidth="1"/>
    <col min="7164" max="7164" width="20.7109375" style="120" customWidth="1"/>
    <col min="7165" max="7165" width="16.7109375" style="120" customWidth="1"/>
    <col min="7166" max="7405" width="10.7109375" style="120"/>
    <col min="7406" max="7410" width="15.7109375" style="120" customWidth="1"/>
    <col min="7411" max="7414" width="12.7109375" style="120" customWidth="1"/>
    <col min="7415" max="7418" width="15.7109375" style="120" customWidth="1"/>
    <col min="7419" max="7419" width="22.85546875" style="120" customWidth="1"/>
    <col min="7420" max="7420" width="20.7109375" style="120" customWidth="1"/>
    <col min="7421" max="7421" width="16.7109375" style="120" customWidth="1"/>
    <col min="7422" max="7661" width="10.7109375" style="120"/>
    <col min="7662" max="7666" width="15.7109375" style="120" customWidth="1"/>
    <col min="7667" max="7670" width="12.7109375" style="120" customWidth="1"/>
    <col min="7671" max="7674" width="15.7109375" style="120" customWidth="1"/>
    <col min="7675" max="7675" width="22.85546875" style="120" customWidth="1"/>
    <col min="7676" max="7676" width="20.7109375" style="120" customWidth="1"/>
    <col min="7677" max="7677" width="16.7109375" style="120" customWidth="1"/>
    <col min="7678" max="7917" width="10.7109375" style="120"/>
    <col min="7918" max="7922" width="15.7109375" style="120" customWidth="1"/>
    <col min="7923" max="7926" width="12.7109375" style="120" customWidth="1"/>
    <col min="7927" max="7930" width="15.7109375" style="120" customWidth="1"/>
    <col min="7931" max="7931" width="22.85546875" style="120" customWidth="1"/>
    <col min="7932" max="7932" width="20.7109375" style="120" customWidth="1"/>
    <col min="7933" max="7933" width="16.7109375" style="120" customWidth="1"/>
    <col min="7934" max="8173" width="10.7109375" style="120"/>
    <col min="8174" max="8178" width="15.7109375" style="120" customWidth="1"/>
    <col min="8179" max="8182" width="12.7109375" style="120" customWidth="1"/>
    <col min="8183" max="8186" width="15.7109375" style="120" customWidth="1"/>
    <col min="8187" max="8187" width="22.85546875" style="120" customWidth="1"/>
    <col min="8188" max="8188" width="20.7109375" style="120" customWidth="1"/>
    <col min="8189" max="8189" width="16.7109375" style="120" customWidth="1"/>
    <col min="8190" max="8429" width="10.7109375" style="120"/>
    <col min="8430" max="8434" width="15.7109375" style="120" customWidth="1"/>
    <col min="8435" max="8438" width="12.7109375" style="120" customWidth="1"/>
    <col min="8439" max="8442" width="15.7109375" style="120" customWidth="1"/>
    <col min="8443" max="8443" width="22.85546875" style="120" customWidth="1"/>
    <col min="8444" max="8444" width="20.7109375" style="120" customWidth="1"/>
    <col min="8445" max="8445" width="16.7109375" style="120" customWidth="1"/>
    <col min="8446" max="8685" width="10.7109375" style="120"/>
    <col min="8686" max="8690" width="15.7109375" style="120" customWidth="1"/>
    <col min="8691" max="8694" width="12.7109375" style="120" customWidth="1"/>
    <col min="8695" max="8698" width="15.7109375" style="120" customWidth="1"/>
    <col min="8699" max="8699" width="22.85546875" style="120" customWidth="1"/>
    <col min="8700" max="8700" width="20.7109375" style="120" customWidth="1"/>
    <col min="8701" max="8701" width="16.7109375" style="120" customWidth="1"/>
    <col min="8702" max="8941" width="10.7109375" style="120"/>
    <col min="8942" max="8946" width="15.7109375" style="120" customWidth="1"/>
    <col min="8947" max="8950" width="12.7109375" style="120" customWidth="1"/>
    <col min="8951" max="8954" width="15.7109375" style="120" customWidth="1"/>
    <col min="8955" max="8955" width="22.85546875" style="120" customWidth="1"/>
    <col min="8956" max="8956" width="20.7109375" style="120" customWidth="1"/>
    <col min="8957" max="8957" width="16.7109375" style="120" customWidth="1"/>
    <col min="8958" max="9197" width="10.7109375" style="120"/>
    <col min="9198" max="9202" width="15.7109375" style="120" customWidth="1"/>
    <col min="9203" max="9206" width="12.7109375" style="120" customWidth="1"/>
    <col min="9207" max="9210" width="15.7109375" style="120" customWidth="1"/>
    <col min="9211" max="9211" width="22.85546875" style="120" customWidth="1"/>
    <col min="9212" max="9212" width="20.7109375" style="120" customWidth="1"/>
    <col min="9213" max="9213" width="16.7109375" style="120" customWidth="1"/>
    <col min="9214" max="9453" width="10.7109375" style="120"/>
    <col min="9454" max="9458" width="15.7109375" style="120" customWidth="1"/>
    <col min="9459" max="9462" width="12.7109375" style="120" customWidth="1"/>
    <col min="9463" max="9466" width="15.7109375" style="120" customWidth="1"/>
    <col min="9467" max="9467" width="22.85546875" style="120" customWidth="1"/>
    <col min="9468" max="9468" width="20.7109375" style="120" customWidth="1"/>
    <col min="9469" max="9469" width="16.7109375" style="120" customWidth="1"/>
    <col min="9470" max="9709" width="10.7109375" style="120"/>
    <col min="9710" max="9714" width="15.7109375" style="120" customWidth="1"/>
    <col min="9715" max="9718" width="12.7109375" style="120" customWidth="1"/>
    <col min="9719" max="9722" width="15.7109375" style="120" customWidth="1"/>
    <col min="9723" max="9723" width="22.85546875" style="120" customWidth="1"/>
    <col min="9724" max="9724" width="20.7109375" style="120" customWidth="1"/>
    <col min="9725" max="9725" width="16.7109375" style="120" customWidth="1"/>
    <col min="9726" max="9965" width="10.7109375" style="120"/>
    <col min="9966" max="9970" width="15.7109375" style="120" customWidth="1"/>
    <col min="9971" max="9974" width="12.7109375" style="120" customWidth="1"/>
    <col min="9975" max="9978" width="15.7109375" style="120" customWidth="1"/>
    <col min="9979" max="9979" width="22.85546875" style="120" customWidth="1"/>
    <col min="9980" max="9980" width="20.7109375" style="120" customWidth="1"/>
    <col min="9981" max="9981" width="16.7109375" style="120" customWidth="1"/>
    <col min="9982" max="10221" width="10.7109375" style="120"/>
    <col min="10222" max="10226" width="15.7109375" style="120" customWidth="1"/>
    <col min="10227" max="10230" width="12.7109375" style="120" customWidth="1"/>
    <col min="10231" max="10234" width="15.7109375" style="120" customWidth="1"/>
    <col min="10235" max="10235" width="22.85546875" style="120" customWidth="1"/>
    <col min="10236" max="10236" width="20.7109375" style="120" customWidth="1"/>
    <col min="10237" max="10237" width="16.7109375" style="120" customWidth="1"/>
    <col min="10238" max="10477" width="10.7109375" style="120"/>
    <col min="10478" max="10482" width="15.7109375" style="120" customWidth="1"/>
    <col min="10483" max="10486" width="12.7109375" style="120" customWidth="1"/>
    <col min="10487" max="10490" width="15.7109375" style="120" customWidth="1"/>
    <col min="10491" max="10491" width="22.85546875" style="120" customWidth="1"/>
    <col min="10492" max="10492" width="20.7109375" style="120" customWidth="1"/>
    <col min="10493" max="10493" width="16.7109375" style="120" customWidth="1"/>
    <col min="10494" max="10733" width="10.7109375" style="120"/>
    <col min="10734" max="10738" width="15.7109375" style="120" customWidth="1"/>
    <col min="10739" max="10742" width="12.7109375" style="120" customWidth="1"/>
    <col min="10743" max="10746" width="15.7109375" style="120" customWidth="1"/>
    <col min="10747" max="10747" width="22.85546875" style="120" customWidth="1"/>
    <col min="10748" max="10748" width="20.7109375" style="120" customWidth="1"/>
    <col min="10749" max="10749" width="16.7109375" style="120" customWidth="1"/>
    <col min="10750" max="10989" width="10.7109375" style="120"/>
    <col min="10990" max="10994" width="15.7109375" style="120" customWidth="1"/>
    <col min="10995" max="10998" width="12.7109375" style="120" customWidth="1"/>
    <col min="10999" max="11002" width="15.7109375" style="120" customWidth="1"/>
    <col min="11003" max="11003" width="22.85546875" style="120" customWidth="1"/>
    <col min="11004" max="11004" width="20.7109375" style="120" customWidth="1"/>
    <col min="11005" max="11005" width="16.7109375" style="120" customWidth="1"/>
    <col min="11006" max="11245" width="10.7109375" style="120"/>
    <col min="11246" max="11250" width="15.7109375" style="120" customWidth="1"/>
    <col min="11251" max="11254" width="12.7109375" style="120" customWidth="1"/>
    <col min="11255" max="11258" width="15.7109375" style="120" customWidth="1"/>
    <col min="11259" max="11259" width="22.85546875" style="120" customWidth="1"/>
    <col min="11260" max="11260" width="20.7109375" style="120" customWidth="1"/>
    <col min="11261" max="11261" width="16.7109375" style="120" customWidth="1"/>
    <col min="11262" max="11501" width="10.7109375" style="120"/>
    <col min="11502" max="11506" width="15.7109375" style="120" customWidth="1"/>
    <col min="11507" max="11510" width="12.7109375" style="120" customWidth="1"/>
    <col min="11511" max="11514" width="15.7109375" style="120" customWidth="1"/>
    <col min="11515" max="11515" width="22.85546875" style="120" customWidth="1"/>
    <col min="11516" max="11516" width="20.7109375" style="120" customWidth="1"/>
    <col min="11517" max="11517" width="16.7109375" style="120" customWidth="1"/>
    <col min="11518" max="11757" width="10.7109375" style="120"/>
    <col min="11758" max="11762" width="15.7109375" style="120" customWidth="1"/>
    <col min="11763" max="11766" width="12.7109375" style="120" customWidth="1"/>
    <col min="11767" max="11770" width="15.7109375" style="120" customWidth="1"/>
    <col min="11771" max="11771" width="22.85546875" style="120" customWidth="1"/>
    <col min="11772" max="11772" width="20.7109375" style="120" customWidth="1"/>
    <col min="11773" max="11773" width="16.7109375" style="120" customWidth="1"/>
    <col min="11774" max="12013" width="10.7109375" style="120"/>
    <col min="12014" max="12018" width="15.7109375" style="120" customWidth="1"/>
    <col min="12019" max="12022" width="12.7109375" style="120" customWidth="1"/>
    <col min="12023" max="12026" width="15.7109375" style="120" customWidth="1"/>
    <col min="12027" max="12027" width="22.85546875" style="120" customWidth="1"/>
    <col min="12028" max="12028" width="20.7109375" style="120" customWidth="1"/>
    <col min="12029" max="12029" width="16.7109375" style="120" customWidth="1"/>
    <col min="12030" max="12269" width="10.7109375" style="120"/>
    <col min="12270" max="12274" width="15.7109375" style="120" customWidth="1"/>
    <col min="12275" max="12278" width="12.7109375" style="120" customWidth="1"/>
    <col min="12279" max="12282" width="15.7109375" style="120" customWidth="1"/>
    <col min="12283" max="12283" width="22.85546875" style="120" customWidth="1"/>
    <col min="12284" max="12284" width="20.7109375" style="120" customWidth="1"/>
    <col min="12285" max="12285" width="16.7109375" style="120" customWidth="1"/>
    <col min="12286" max="12525" width="10.7109375" style="120"/>
    <col min="12526" max="12530" width="15.7109375" style="120" customWidth="1"/>
    <col min="12531" max="12534" width="12.7109375" style="120" customWidth="1"/>
    <col min="12535" max="12538" width="15.7109375" style="120" customWidth="1"/>
    <col min="12539" max="12539" width="22.85546875" style="120" customWidth="1"/>
    <col min="12540" max="12540" width="20.7109375" style="120" customWidth="1"/>
    <col min="12541" max="12541" width="16.7109375" style="120" customWidth="1"/>
    <col min="12542" max="12781" width="10.7109375" style="120"/>
    <col min="12782" max="12786" width="15.7109375" style="120" customWidth="1"/>
    <col min="12787" max="12790" width="12.7109375" style="120" customWidth="1"/>
    <col min="12791" max="12794" width="15.7109375" style="120" customWidth="1"/>
    <col min="12795" max="12795" width="22.85546875" style="120" customWidth="1"/>
    <col min="12796" max="12796" width="20.7109375" style="120" customWidth="1"/>
    <col min="12797" max="12797" width="16.7109375" style="120" customWidth="1"/>
    <col min="12798" max="13037" width="10.7109375" style="120"/>
    <col min="13038" max="13042" width="15.7109375" style="120" customWidth="1"/>
    <col min="13043" max="13046" width="12.7109375" style="120" customWidth="1"/>
    <col min="13047" max="13050" width="15.7109375" style="120" customWidth="1"/>
    <col min="13051" max="13051" width="22.85546875" style="120" customWidth="1"/>
    <col min="13052" max="13052" width="20.7109375" style="120" customWidth="1"/>
    <col min="13053" max="13053" width="16.7109375" style="120" customWidth="1"/>
    <col min="13054" max="13293" width="10.7109375" style="120"/>
    <col min="13294" max="13298" width="15.7109375" style="120" customWidth="1"/>
    <col min="13299" max="13302" width="12.7109375" style="120" customWidth="1"/>
    <col min="13303" max="13306" width="15.7109375" style="120" customWidth="1"/>
    <col min="13307" max="13307" width="22.85546875" style="120" customWidth="1"/>
    <col min="13308" max="13308" width="20.7109375" style="120" customWidth="1"/>
    <col min="13309" max="13309" width="16.7109375" style="120" customWidth="1"/>
    <col min="13310" max="13549" width="10.7109375" style="120"/>
    <col min="13550" max="13554" width="15.7109375" style="120" customWidth="1"/>
    <col min="13555" max="13558" width="12.7109375" style="120" customWidth="1"/>
    <col min="13559" max="13562" width="15.7109375" style="120" customWidth="1"/>
    <col min="13563" max="13563" width="22.85546875" style="120" customWidth="1"/>
    <col min="13564" max="13564" width="20.7109375" style="120" customWidth="1"/>
    <col min="13565" max="13565" width="16.7109375" style="120" customWidth="1"/>
    <col min="13566" max="13805" width="10.7109375" style="120"/>
    <col min="13806" max="13810" width="15.7109375" style="120" customWidth="1"/>
    <col min="13811" max="13814" width="12.7109375" style="120" customWidth="1"/>
    <col min="13815" max="13818" width="15.7109375" style="120" customWidth="1"/>
    <col min="13819" max="13819" width="22.85546875" style="120" customWidth="1"/>
    <col min="13820" max="13820" width="20.7109375" style="120" customWidth="1"/>
    <col min="13821" max="13821" width="16.7109375" style="120" customWidth="1"/>
    <col min="13822" max="14061" width="10.7109375" style="120"/>
    <col min="14062" max="14066" width="15.7109375" style="120" customWidth="1"/>
    <col min="14067" max="14070" width="12.7109375" style="120" customWidth="1"/>
    <col min="14071" max="14074" width="15.7109375" style="120" customWidth="1"/>
    <col min="14075" max="14075" width="22.85546875" style="120" customWidth="1"/>
    <col min="14076" max="14076" width="20.7109375" style="120" customWidth="1"/>
    <col min="14077" max="14077" width="16.7109375" style="120" customWidth="1"/>
    <col min="14078" max="14317" width="10.7109375" style="120"/>
    <col min="14318" max="14322" width="15.7109375" style="120" customWidth="1"/>
    <col min="14323" max="14326" width="12.7109375" style="120" customWidth="1"/>
    <col min="14327" max="14330" width="15.7109375" style="120" customWidth="1"/>
    <col min="14331" max="14331" width="22.85546875" style="120" customWidth="1"/>
    <col min="14332" max="14332" width="20.7109375" style="120" customWidth="1"/>
    <col min="14333" max="14333" width="16.7109375" style="120" customWidth="1"/>
    <col min="14334" max="14573" width="10.7109375" style="120"/>
    <col min="14574" max="14578" width="15.7109375" style="120" customWidth="1"/>
    <col min="14579" max="14582" width="12.7109375" style="120" customWidth="1"/>
    <col min="14583" max="14586" width="15.7109375" style="120" customWidth="1"/>
    <col min="14587" max="14587" width="22.85546875" style="120" customWidth="1"/>
    <col min="14588" max="14588" width="20.7109375" style="120" customWidth="1"/>
    <col min="14589" max="14589" width="16.7109375" style="120" customWidth="1"/>
    <col min="14590" max="14829" width="10.7109375" style="120"/>
    <col min="14830" max="14834" width="15.7109375" style="120" customWidth="1"/>
    <col min="14835" max="14838" width="12.7109375" style="120" customWidth="1"/>
    <col min="14839" max="14842" width="15.7109375" style="120" customWidth="1"/>
    <col min="14843" max="14843" width="22.85546875" style="120" customWidth="1"/>
    <col min="14844" max="14844" width="20.7109375" style="120" customWidth="1"/>
    <col min="14845" max="14845" width="16.7109375" style="120" customWidth="1"/>
    <col min="14846" max="15085" width="10.7109375" style="120"/>
    <col min="15086" max="15090" width="15.7109375" style="120" customWidth="1"/>
    <col min="15091" max="15094" width="12.7109375" style="120" customWidth="1"/>
    <col min="15095" max="15098" width="15.7109375" style="120" customWidth="1"/>
    <col min="15099" max="15099" width="22.85546875" style="120" customWidth="1"/>
    <col min="15100" max="15100" width="20.7109375" style="120" customWidth="1"/>
    <col min="15101" max="15101" width="16.7109375" style="120" customWidth="1"/>
    <col min="15102" max="15341" width="10.7109375" style="120"/>
    <col min="15342" max="15346" width="15.7109375" style="120" customWidth="1"/>
    <col min="15347" max="15350" width="12.7109375" style="120" customWidth="1"/>
    <col min="15351" max="15354" width="15.7109375" style="120" customWidth="1"/>
    <col min="15355" max="15355" width="22.85546875" style="120" customWidth="1"/>
    <col min="15356" max="15356" width="20.7109375" style="120" customWidth="1"/>
    <col min="15357" max="15357" width="16.7109375" style="120" customWidth="1"/>
    <col min="15358" max="15597" width="10.7109375" style="120"/>
    <col min="15598" max="15602" width="15.7109375" style="120" customWidth="1"/>
    <col min="15603" max="15606" width="12.7109375" style="120" customWidth="1"/>
    <col min="15607" max="15610" width="15.7109375" style="120" customWidth="1"/>
    <col min="15611" max="15611" width="22.85546875" style="120" customWidth="1"/>
    <col min="15612" max="15612" width="20.7109375" style="120" customWidth="1"/>
    <col min="15613" max="15613" width="16.7109375" style="120" customWidth="1"/>
    <col min="15614" max="15853" width="10.7109375" style="120"/>
    <col min="15854" max="15858" width="15.7109375" style="120" customWidth="1"/>
    <col min="15859" max="15862" width="12.7109375" style="120" customWidth="1"/>
    <col min="15863" max="15866" width="15.7109375" style="120" customWidth="1"/>
    <col min="15867" max="15867" width="22.85546875" style="120" customWidth="1"/>
    <col min="15868" max="15868" width="20.7109375" style="120" customWidth="1"/>
    <col min="15869" max="15869" width="16.7109375" style="120" customWidth="1"/>
    <col min="15870" max="16109" width="10.7109375" style="120"/>
    <col min="16110" max="16114" width="15.7109375" style="120" customWidth="1"/>
    <col min="16115" max="16118" width="12.7109375" style="120" customWidth="1"/>
    <col min="16119" max="16122" width="15.7109375" style="120" customWidth="1"/>
    <col min="16123" max="16123" width="22.85546875" style="120" customWidth="1"/>
    <col min="16124" max="16124" width="20.7109375" style="120" customWidth="1"/>
    <col min="16125" max="16125" width="16.7109375" style="120" customWidth="1"/>
    <col min="16126" max="16384" width="10.7109375" style="120"/>
  </cols>
  <sheetData>
    <row r="1" spans="1:20" ht="3" customHeight="1" x14ac:dyDescent="0.25"/>
    <row r="2" spans="1:20" ht="15" customHeight="1" x14ac:dyDescent="0.25">
      <c r="T2" s="90" t="s">
        <v>69</v>
      </c>
    </row>
    <row r="3" spans="1:20" s="2" customFormat="1" ht="18.75" customHeight="1" x14ac:dyDescent="0.3">
      <c r="A3" s="89"/>
      <c r="T3" s="93" t="s">
        <v>10</v>
      </c>
    </row>
    <row r="4" spans="1:20" s="2" customFormat="1" ht="18.75" customHeight="1" x14ac:dyDescent="0.3">
      <c r="A4" s="89"/>
      <c r="T4" s="93" t="s">
        <v>68</v>
      </c>
    </row>
    <row r="5" spans="1:20" s="2" customFormat="1" ht="18.75" customHeight="1" x14ac:dyDescent="0.3">
      <c r="A5" s="89"/>
      <c r="T5" s="93"/>
    </row>
    <row r="6" spans="1:20" s="2"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94"/>
    </row>
    <row r="8" spans="1:20" s="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5" t="str">
        <f>'1. паспорт местоположение'!A12:C12</f>
        <v>M_TP1600.PR.0108</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101"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02" customFormat="1" x14ac:dyDescent="0.2">
      <c r="A16" s="245" t="str">
        <f>'1. паспорт местоположение'!A15:C15</f>
        <v>Организация каналов связи и передачи данных по ВОЛС-ВЛ с ПС 110 кВ КНС-14</v>
      </c>
      <c r="B16" s="245"/>
      <c r="C16" s="245"/>
      <c r="D16" s="245"/>
      <c r="E16" s="245"/>
      <c r="F16" s="245"/>
      <c r="G16" s="245"/>
      <c r="H16" s="245"/>
      <c r="I16" s="245"/>
      <c r="J16" s="245"/>
      <c r="K16" s="245"/>
      <c r="L16" s="245"/>
      <c r="M16" s="245"/>
      <c r="N16" s="245"/>
      <c r="O16" s="245"/>
      <c r="P16" s="245"/>
      <c r="Q16" s="245"/>
      <c r="R16" s="245"/>
      <c r="S16" s="245"/>
      <c r="T16" s="245"/>
    </row>
    <row r="17" spans="1:20" s="102"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10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02" customFormat="1" ht="15" customHeight="1" x14ac:dyDescent="0.2">
      <c r="A19" s="238" t="s">
        <v>439</v>
      </c>
      <c r="B19" s="238"/>
      <c r="C19" s="238"/>
      <c r="D19" s="238"/>
      <c r="E19" s="238"/>
      <c r="F19" s="238"/>
      <c r="G19" s="238"/>
      <c r="H19" s="238"/>
      <c r="I19" s="238"/>
      <c r="J19" s="238"/>
      <c r="K19" s="238"/>
      <c r="L19" s="238"/>
      <c r="M19" s="238"/>
      <c r="N19" s="238"/>
      <c r="O19" s="238"/>
      <c r="P19" s="238"/>
      <c r="Q19" s="238"/>
      <c r="R19" s="238"/>
      <c r="S19" s="238"/>
      <c r="T19" s="238"/>
    </row>
    <row r="20" spans="1:20" s="121"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5</v>
      </c>
      <c r="B21" s="258" t="s">
        <v>221</v>
      </c>
      <c r="C21" s="259"/>
      <c r="D21" s="262" t="s">
        <v>122</v>
      </c>
      <c r="E21" s="258" t="s">
        <v>468</v>
      </c>
      <c r="F21" s="259"/>
      <c r="G21" s="258" t="s">
        <v>240</v>
      </c>
      <c r="H21" s="259"/>
      <c r="I21" s="258" t="s">
        <v>121</v>
      </c>
      <c r="J21" s="259"/>
      <c r="K21" s="262" t="s">
        <v>120</v>
      </c>
      <c r="L21" s="258" t="s">
        <v>119</v>
      </c>
      <c r="M21" s="259"/>
      <c r="N21" s="258" t="s">
        <v>464</v>
      </c>
      <c r="O21" s="259"/>
      <c r="P21" s="262" t="s">
        <v>118</v>
      </c>
      <c r="Q21" s="251" t="s">
        <v>117</v>
      </c>
      <c r="R21" s="252"/>
      <c r="S21" s="251" t="s">
        <v>116</v>
      </c>
      <c r="T21" s="253"/>
    </row>
    <row r="22" spans="1:20" ht="204.75" customHeight="1" x14ac:dyDescent="0.25">
      <c r="A22" s="256"/>
      <c r="B22" s="260"/>
      <c r="C22" s="261"/>
      <c r="D22" s="265"/>
      <c r="E22" s="260"/>
      <c r="F22" s="261"/>
      <c r="G22" s="260"/>
      <c r="H22" s="261"/>
      <c r="I22" s="260"/>
      <c r="J22" s="261"/>
      <c r="K22" s="263"/>
      <c r="L22" s="260"/>
      <c r="M22" s="261"/>
      <c r="N22" s="260"/>
      <c r="O22" s="261"/>
      <c r="P22" s="263"/>
      <c r="Q22" s="41" t="s">
        <v>115</v>
      </c>
      <c r="R22" s="41" t="s">
        <v>438</v>
      </c>
      <c r="S22" s="41" t="s">
        <v>114</v>
      </c>
      <c r="T22" s="41" t="s">
        <v>113</v>
      </c>
    </row>
    <row r="23" spans="1:20" ht="51.75" customHeight="1" x14ac:dyDescent="0.25">
      <c r="A23" s="257"/>
      <c r="B23" s="41" t="s">
        <v>111</v>
      </c>
      <c r="C23" s="41" t="s">
        <v>112</v>
      </c>
      <c r="D23" s="263"/>
      <c r="E23" s="41" t="s">
        <v>111</v>
      </c>
      <c r="F23" s="41" t="s">
        <v>112</v>
      </c>
      <c r="G23" s="41" t="s">
        <v>111</v>
      </c>
      <c r="H23" s="41" t="s">
        <v>112</v>
      </c>
      <c r="I23" s="41" t="s">
        <v>111</v>
      </c>
      <c r="J23" s="41" t="s">
        <v>112</v>
      </c>
      <c r="K23" s="41" t="s">
        <v>111</v>
      </c>
      <c r="L23" s="41" t="s">
        <v>111</v>
      </c>
      <c r="M23" s="41" t="s">
        <v>112</v>
      </c>
      <c r="N23" s="41" t="s">
        <v>111</v>
      </c>
      <c r="O23" s="41" t="s">
        <v>112</v>
      </c>
      <c r="P23" s="73" t="s">
        <v>111</v>
      </c>
      <c r="Q23" s="41" t="s">
        <v>111</v>
      </c>
      <c r="R23" s="41" t="s">
        <v>111</v>
      </c>
      <c r="S23" s="41" t="s">
        <v>111</v>
      </c>
      <c r="T23" s="41" t="s">
        <v>111</v>
      </c>
    </row>
    <row r="24" spans="1:20"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20" x14ac:dyDescent="0.25">
      <c r="A25" s="122"/>
      <c r="B25" s="122"/>
      <c r="C25" s="122"/>
      <c r="D25" s="122"/>
      <c r="E25" s="122"/>
      <c r="F25" s="122"/>
      <c r="G25" s="122"/>
      <c r="H25" s="122"/>
      <c r="I25" s="122"/>
      <c r="J25" s="122"/>
      <c r="K25" s="122"/>
      <c r="L25" s="122"/>
      <c r="M25" s="122"/>
      <c r="N25" s="122"/>
      <c r="O25" s="122"/>
      <c r="P25" s="122"/>
      <c r="Q25" s="122"/>
      <c r="R25" s="122"/>
      <c r="S25" s="122"/>
      <c r="T25" s="122"/>
    </row>
    <row r="26" spans="1:20" x14ac:dyDescent="0.25">
      <c r="A26" s="122"/>
      <c r="B26" s="122"/>
      <c r="C26" s="122"/>
      <c r="D26" s="122"/>
      <c r="E26" s="122"/>
      <c r="F26" s="122"/>
      <c r="G26" s="122"/>
      <c r="H26" s="122"/>
      <c r="I26" s="122"/>
      <c r="J26" s="122"/>
      <c r="K26" s="122"/>
      <c r="L26" s="122"/>
      <c r="M26" s="122"/>
      <c r="N26" s="122"/>
      <c r="O26" s="122"/>
      <c r="P26" s="122"/>
      <c r="Q26" s="122"/>
      <c r="R26" s="122"/>
      <c r="S26" s="122"/>
      <c r="T26" s="122"/>
    </row>
    <row r="27" spans="1:20" x14ac:dyDescent="0.25">
      <c r="A27" s="122"/>
      <c r="B27" s="122"/>
      <c r="C27" s="122"/>
      <c r="D27" s="122"/>
      <c r="E27" s="122"/>
      <c r="F27" s="122"/>
      <c r="G27" s="122"/>
      <c r="H27" s="122"/>
      <c r="I27" s="122"/>
      <c r="J27" s="122"/>
      <c r="K27" s="122"/>
      <c r="L27" s="122"/>
      <c r="M27" s="122"/>
      <c r="N27" s="122"/>
      <c r="O27" s="122"/>
      <c r="P27" s="122"/>
      <c r="Q27" s="122"/>
      <c r="R27" s="122"/>
      <c r="S27" s="122"/>
      <c r="T27" s="122"/>
    </row>
    <row r="28" spans="1:20" x14ac:dyDescent="0.25">
      <c r="A28" s="122"/>
      <c r="B28" s="122"/>
      <c r="C28" s="122"/>
      <c r="D28" s="122"/>
      <c r="E28" s="122"/>
      <c r="F28" s="122"/>
      <c r="G28" s="122"/>
      <c r="H28" s="122"/>
      <c r="I28" s="122"/>
      <c r="J28" s="122"/>
      <c r="K28" s="122"/>
      <c r="L28" s="122"/>
      <c r="M28" s="122"/>
      <c r="N28" s="122"/>
      <c r="O28" s="122"/>
      <c r="P28" s="122"/>
      <c r="Q28" s="122"/>
      <c r="R28" s="122"/>
      <c r="S28" s="122"/>
      <c r="T28" s="122"/>
    </row>
    <row r="29" spans="1:20" x14ac:dyDescent="0.25">
      <c r="A29" s="122"/>
      <c r="B29" s="122"/>
      <c r="C29" s="122"/>
      <c r="D29" s="122"/>
      <c r="E29" s="122"/>
      <c r="F29" s="122"/>
      <c r="G29" s="122"/>
      <c r="H29" s="122"/>
      <c r="I29" s="122"/>
      <c r="J29" s="122"/>
      <c r="K29" s="122"/>
      <c r="L29" s="122"/>
      <c r="M29" s="122"/>
      <c r="N29" s="122"/>
      <c r="O29" s="122"/>
      <c r="P29" s="122"/>
      <c r="Q29" s="122"/>
      <c r="R29" s="122"/>
      <c r="S29" s="122"/>
      <c r="T29" s="122"/>
    </row>
    <row r="30" spans="1:20" s="121" customFormat="1" ht="27.75" customHeight="1" x14ac:dyDescent="0.25">
      <c r="A30" s="123"/>
      <c r="B30" s="124"/>
      <c r="C30" s="124"/>
      <c r="D30" s="124"/>
      <c r="E30" s="124"/>
      <c r="F30" s="124"/>
      <c r="G30" s="124"/>
      <c r="H30" s="124"/>
      <c r="I30" s="124"/>
      <c r="J30" s="125"/>
      <c r="K30" s="125"/>
      <c r="L30" s="125"/>
      <c r="M30" s="126"/>
      <c r="N30" s="126"/>
      <c r="O30" s="126"/>
      <c r="P30" s="125"/>
      <c r="Q30" s="127"/>
      <c r="R30" s="124"/>
      <c r="S30" s="127"/>
      <c r="T30" s="124"/>
    </row>
    <row r="31" spans="1:20" s="121" customFormat="1" ht="24" customHeight="1" x14ac:dyDescent="0.25">
      <c r="A31" s="123"/>
      <c r="B31" s="124"/>
      <c r="C31" s="124"/>
      <c r="D31" s="124"/>
      <c r="E31" s="124"/>
      <c r="F31" s="124"/>
      <c r="G31" s="124"/>
      <c r="H31" s="124"/>
      <c r="I31" s="124"/>
      <c r="J31" s="125"/>
      <c r="K31" s="125"/>
      <c r="L31" s="125"/>
      <c r="M31" s="126"/>
      <c r="N31" s="126"/>
      <c r="O31" s="126"/>
      <c r="P31" s="125"/>
      <c r="Q31" s="127"/>
      <c r="R31" s="124"/>
      <c r="S31" s="127"/>
      <c r="T31" s="124"/>
    </row>
    <row r="32" spans="1:20" s="121" customFormat="1" ht="24" customHeight="1" x14ac:dyDescent="0.25">
      <c r="A32" s="123"/>
      <c r="B32" s="124"/>
      <c r="C32" s="124"/>
      <c r="D32" s="124"/>
      <c r="E32" s="124"/>
      <c r="F32" s="124"/>
      <c r="G32" s="124"/>
      <c r="H32" s="124"/>
      <c r="I32" s="124"/>
      <c r="J32" s="125"/>
      <c r="K32" s="125"/>
      <c r="L32" s="125"/>
      <c r="M32" s="126"/>
      <c r="N32" s="126"/>
      <c r="O32" s="126"/>
      <c r="P32" s="125"/>
      <c r="Q32" s="127"/>
      <c r="R32" s="124"/>
      <c r="S32" s="127"/>
      <c r="T32" s="124"/>
    </row>
    <row r="33" spans="1:113" ht="35.25" customHeight="1" x14ac:dyDescent="0.25">
      <c r="A33" s="128"/>
      <c r="B33" s="128"/>
      <c r="C33" s="128"/>
      <c r="D33" s="128"/>
      <c r="E33" s="128"/>
      <c r="F33" s="128"/>
      <c r="G33" s="128"/>
      <c r="H33" s="128"/>
      <c r="I33" s="128"/>
      <c r="J33" s="128"/>
      <c r="K33" s="128"/>
      <c r="L33" s="128"/>
      <c r="M33" s="128"/>
      <c r="N33" s="128"/>
      <c r="O33" s="128"/>
      <c r="P33" s="128"/>
      <c r="Q33" s="128"/>
      <c r="R33" s="128"/>
      <c r="S33" s="128"/>
      <c r="T33" s="128"/>
    </row>
    <row r="34" spans="1:113" ht="35.25" customHeight="1" x14ac:dyDescent="0.25">
      <c r="A34" s="128"/>
      <c r="B34" s="128"/>
      <c r="C34" s="128"/>
      <c r="D34" s="128"/>
      <c r="E34" s="128"/>
      <c r="F34" s="128"/>
      <c r="G34" s="128"/>
      <c r="H34" s="128"/>
      <c r="I34" s="128"/>
      <c r="J34" s="128"/>
      <c r="K34" s="128"/>
      <c r="L34" s="128"/>
      <c r="M34" s="128"/>
      <c r="N34" s="128"/>
      <c r="O34" s="128"/>
      <c r="P34" s="128"/>
      <c r="Q34" s="128"/>
      <c r="R34" s="128"/>
      <c r="S34" s="128"/>
      <c r="T34" s="128"/>
    </row>
    <row r="35" spans="1:113" s="129" customFormat="1" ht="12.75" x14ac:dyDescent="0.2">
      <c r="B35" s="130"/>
      <c r="C35" s="130"/>
      <c r="K35" s="130"/>
    </row>
    <row r="36" spans="1:113" s="129" customFormat="1" x14ac:dyDescent="0.25">
      <c r="B36" s="131" t="s">
        <v>110</v>
      </c>
      <c r="C36" s="131"/>
      <c r="D36" s="131"/>
      <c r="E36" s="131"/>
      <c r="F36" s="131"/>
      <c r="G36" s="131"/>
      <c r="H36" s="131"/>
      <c r="I36" s="131"/>
      <c r="J36" s="131"/>
      <c r="K36" s="131"/>
      <c r="L36" s="131"/>
      <c r="M36" s="131"/>
      <c r="N36" s="131"/>
      <c r="O36" s="131"/>
      <c r="P36" s="131"/>
      <c r="Q36" s="131"/>
      <c r="R36" s="131"/>
    </row>
    <row r="37" spans="1:113" x14ac:dyDescent="0.25">
      <c r="B37" s="264" t="s">
        <v>474</v>
      </c>
      <c r="C37" s="264"/>
      <c r="D37" s="264"/>
      <c r="E37" s="264"/>
      <c r="F37" s="264"/>
      <c r="G37" s="264"/>
      <c r="H37" s="264"/>
      <c r="I37" s="264"/>
      <c r="J37" s="264"/>
      <c r="K37" s="264"/>
      <c r="L37" s="264"/>
      <c r="M37" s="264"/>
      <c r="N37" s="264"/>
      <c r="O37" s="264"/>
      <c r="P37" s="264"/>
      <c r="Q37" s="264"/>
      <c r="R37" s="264"/>
    </row>
    <row r="38" spans="1:113" x14ac:dyDescent="0.25">
      <c r="B38" s="131"/>
      <c r="C38" s="131"/>
      <c r="D38" s="131"/>
      <c r="E38" s="131"/>
      <c r="F38" s="131"/>
      <c r="G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1:113" x14ac:dyDescent="0.25">
      <c r="B39" s="132" t="s">
        <v>437</v>
      </c>
      <c r="C39" s="132"/>
      <c r="D39" s="132"/>
      <c r="E39" s="132"/>
      <c r="F39" s="133"/>
      <c r="G39" s="133"/>
      <c r="H39" s="132"/>
      <c r="I39" s="132"/>
      <c r="J39" s="132"/>
      <c r="K39" s="132"/>
      <c r="L39" s="132"/>
      <c r="M39" s="132"/>
      <c r="N39" s="132"/>
      <c r="O39" s="132"/>
      <c r="P39" s="132"/>
      <c r="Q39" s="132"/>
      <c r="R39" s="132"/>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1:113" x14ac:dyDescent="0.25">
      <c r="B40" s="132" t="s">
        <v>109</v>
      </c>
      <c r="C40" s="132"/>
      <c r="D40" s="132"/>
      <c r="E40" s="132"/>
      <c r="F40" s="133"/>
      <c r="G40" s="133"/>
      <c r="H40" s="132"/>
      <c r="I40" s="132"/>
      <c r="J40" s="132"/>
      <c r="K40" s="132"/>
      <c r="L40" s="132"/>
      <c r="M40" s="132"/>
      <c r="N40" s="132"/>
      <c r="O40" s="132"/>
      <c r="P40" s="132"/>
      <c r="Q40" s="132"/>
      <c r="R40" s="132"/>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1:113" s="133" customFormat="1" x14ac:dyDescent="0.25">
      <c r="B41" s="132" t="s">
        <v>108</v>
      </c>
      <c r="C41" s="132"/>
      <c r="D41" s="132"/>
      <c r="E41" s="132"/>
      <c r="H41" s="132"/>
      <c r="I41" s="132"/>
      <c r="J41" s="132"/>
      <c r="K41" s="132"/>
      <c r="L41" s="132"/>
      <c r="M41" s="132"/>
      <c r="N41" s="132"/>
      <c r="O41" s="132"/>
      <c r="P41" s="132"/>
      <c r="Q41" s="132"/>
      <c r="R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3" customFormat="1" x14ac:dyDescent="0.25">
      <c r="B42" s="132" t="s">
        <v>107</v>
      </c>
      <c r="C42" s="132"/>
      <c r="D42" s="132"/>
      <c r="E42" s="132"/>
      <c r="H42" s="132"/>
      <c r="I42" s="132"/>
      <c r="J42" s="132"/>
      <c r="K42" s="132"/>
      <c r="L42" s="132"/>
      <c r="M42" s="132"/>
      <c r="N42" s="132"/>
      <c r="O42" s="132"/>
      <c r="P42" s="132"/>
      <c r="Q42" s="132"/>
      <c r="R42" s="132"/>
      <c r="S42" s="132"/>
      <c r="T42" s="132"/>
      <c r="U42" s="132"/>
      <c r="V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13" s="133" customFormat="1" x14ac:dyDescent="0.25">
      <c r="B43" s="132" t="s">
        <v>106</v>
      </c>
      <c r="C43" s="132"/>
      <c r="D43" s="132"/>
      <c r="E43" s="132"/>
      <c r="H43" s="132"/>
      <c r="I43" s="132"/>
      <c r="J43" s="132"/>
      <c r="K43" s="132"/>
      <c r="L43" s="132"/>
      <c r="M43" s="132"/>
      <c r="N43" s="132"/>
      <c r="O43" s="132"/>
      <c r="P43" s="132"/>
      <c r="Q43" s="132"/>
      <c r="R43" s="132"/>
      <c r="S43" s="132"/>
      <c r="T43" s="132"/>
      <c r="U43" s="132"/>
      <c r="V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13" s="133" customFormat="1" x14ac:dyDescent="0.25">
      <c r="B44" s="132" t="s">
        <v>105</v>
      </c>
      <c r="C44" s="132"/>
      <c r="D44" s="132"/>
      <c r="E44" s="132"/>
      <c r="H44" s="132"/>
      <c r="I44" s="132"/>
      <c r="J44" s="132"/>
      <c r="K44" s="132"/>
      <c r="L44" s="132"/>
      <c r="M44" s="132"/>
      <c r="N44" s="132"/>
      <c r="O44" s="132"/>
      <c r="P44" s="132"/>
      <c r="Q44" s="132"/>
      <c r="R44" s="132"/>
      <c r="S44" s="132"/>
      <c r="T44" s="132"/>
      <c r="U44" s="132"/>
      <c r="V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13" s="133" customFormat="1" x14ac:dyDescent="0.25">
      <c r="B45" s="132" t="s">
        <v>104</v>
      </c>
      <c r="C45" s="132"/>
      <c r="D45" s="132"/>
      <c r="E45" s="132"/>
      <c r="H45" s="132"/>
      <c r="I45" s="132"/>
      <c r="J45" s="132"/>
      <c r="K45" s="132"/>
      <c r="L45" s="132"/>
      <c r="M45" s="132"/>
      <c r="N45" s="132"/>
      <c r="O45" s="132"/>
      <c r="P45" s="132"/>
      <c r="Q45" s="132"/>
      <c r="R45" s="132"/>
      <c r="S45" s="132"/>
      <c r="T45" s="132"/>
      <c r="U45" s="132"/>
      <c r="V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s="133" customFormat="1" x14ac:dyDescent="0.25">
      <c r="B46" s="132" t="s">
        <v>103</v>
      </c>
      <c r="C46" s="132"/>
      <c r="D46" s="132"/>
      <c r="E46" s="132"/>
      <c r="H46" s="132"/>
      <c r="I46" s="132"/>
      <c r="J46" s="132"/>
      <c r="K46" s="132"/>
      <c r="L46" s="132"/>
      <c r="M46" s="132"/>
      <c r="N46" s="132"/>
      <c r="O46" s="132"/>
      <c r="P46" s="132"/>
      <c r="Q46" s="132"/>
      <c r="R46" s="132"/>
      <c r="S46" s="132"/>
      <c r="T46" s="132"/>
      <c r="U46" s="132"/>
      <c r="V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13" s="133" customFormat="1" x14ac:dyDescent="0.25">
      <c r="B47" s="132" t="s">
        <v>102</v>
      </c>
      <c r="C47" s="132"/>
      <c r="D47" s="132"/>
      <c r="E47" s="132"/>
      <c r="H47" s="132"/>
      <c r="I47" s="132"/>
      <c r="J47" s="132"/>
      <c r="K47" s="132"/>
      <c r="L47" s="132"/>
      <c r="M47" s="132"/>
      <c r="N47" s="132"/>
      <c r="O47" s="132"/>
      <c r="P47" s="132"/>
      <c r="Q47" s="132"/>
      <c r="R47" s="132"/>
      <c r="S47" s="132"/>
      <c r="T47" s="132"/>
      <c r="U47" s="132"/>
      <c r="V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13" s="133" customFormat="1" x14ac:dyDescent="0.25">
      <c r="B48" s="132" t="s">
        <v>101</v>
      </c>
      <c r="C48" s="132"/>
      <c r="D48" s="132"/>
      <c r="E48" s="132"/>
      <c r="H48" s="132"/>
      <c r="I48" s="132"/>
      <c r="J48" s="132"/>
      <c r="K48" s="132"/>
      <c r="L48" s="132"/>
      <c r="M48" s="132"/>
      <c r="N48" s="132"/>
      <c r="O48" s="132"/>
      <c r="P48" s="132"/>
      <c r="Q48" s="132"/>
      <c r="R48" s="132"/>
      <c r="S48" s="132"/>
      <c r="T48" s="132"/>
      <c r="U48" s="132"/>
      <c r="V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7:113" s="133" customFormat="1" x14ac:dyDescent="0.25">
      <c r="Q49" s="132"/>
      <c r="R49" s="132"/>
      <c r="S49" s="132"/>
      <c r="T49" s="132"/>
      <c r="U49" s="132"/>
      <c r="V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17:113" s="133" customFormat="1" x14ac:dyDescent="0.25">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20"/>
    <col min="4" max="4" width="11.5703125" style="120" customWidth="1"/>
    <col min="5" max="5" width="11.855468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7" ht="25.5" customHeight="1" x14ac:dyDescent="0.25">
      <c r="AA1" s="90" t="s">
        <v>69</v>
      </c>
    </row>
    <row r="2" spans="1:27" s="2" customFormat="1" ht="18.75" customHeight="1" x14ac:dyDescent="0.3">
      <c r="E2" s="89"/>
      <c r="AA2" s="93" t="s">
        <v>10</v>
      </c>
    </row>
    <row r="3" spans="1:27" s="2" customFormat="1" ht="18.75" customHeight="1" x14ac:dyDescent="0.3">
      <c r="E3" s="89"/>
      <c r="AA3" s="93" t="s">
        <v>68</v>
      </c>
    </row>
    <row r="4" spans="1:27" s="2" customFormat="1" x14ac:dyDescent="0.2">
      <c r="E4" s="94"/>
    </row>
    <row r="5" spans="1:27" s="2"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45" t="str">
        <f>'1. паспорт местоположение'!A12</f>
        <v>M_TP1600.PR.0108</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101"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2" customFormat="1" x14ac:dyDescent="0.2">
      <c r="E15" s="245" t="str">
        <f>'1. паспорт местоположение'!A15</f>
        <v>Организация каналов связи и передачи данных по ВОЛС-ВЛ с ПС 110 кВ КНС-14</v>
      </c>
      <c r="F15" s="245"/>
      <c r="G15" s="245"/>
      <c r="H15" s="245"/>
      <c r="I15" s="245"/>
      <c r="J15" s="245"/>
      <c r="K15" s="245"/>
      <c r="L15" s="245"/>
      <c r="M15" s="245"/>
      <c r="N15" s="245"/>
      <c r="O15" s="245"/>
      <c r="P15" s="245"/>
      <c r="Q15" s="245"/>
      <c r="R15" s="245"/>
      <c r="S15" s="245"/>
      <c r="T15" s="245"/>
      <c r="U15" s="245"/>
      <c r="V15" s="245"/>
      <c r="W15" s="245"/>
      <c r="X15" s="245"/>
      <c r="Y15" s="245"/>
    </row>
    <row r="16" spans="1:27" s="102"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21" customFormat="1" ht="21" customHeight="1" x14ac:dyDescent="0.25"/>
    <row r="21" spans="1:27" ht="15.75" customHeight="1" x14ac:dyDescent="0.25">
      <c r="A21" s="262" t="s">
        <v>5</v>
      </c>
      <c r="B21" s="258" t="s">
        <v>448</v>
      </c>
      <c r="C21" s="259"/>
      <c r="D21" s="258" t="s">
        <v>450</v>
      </c>
      <c r="E21" s="259"/>
      <c r="F21" s="251" t="s">
        <v>94</v>
      </c>
      <c r="G21" s="253"/>
      <c r="H21" s="253"/>
      <c r="I21" s="252"/>
      <c r="J21" s="262" t="s">
        <v>451</v>
      </c>
      <c r="K21" s="258" t="s">
        <v>452</v>
      </c>
      <c r="L21" s="259"/>
      <c r="M21" s="258" t="s">
        <v>453</v>
      </c>
      <c r="N21" s="259"/>
      <c r="O21" s="258" t="s">
        <v>440</v>
      </c>
      <c r="P21" s="259"/>
      <c r="Q21" s="258" t="s">
        <v>127</v>
      </c>
      <c r="R21" s="259"/>
      <c r="S21" s="262" t="s">
        <v>126</v>
      </c>
      <c r="T21" s="262" t="s">
        <v>454</v>
      </c>
      <c r="U21" s="262" t="s">
        <v>449</v>
      </c>
      <c r="V21" s="258" t="s">
        <v>125</v>
      </c>
      <c r="W21" s="259"/>
      <c r="X21" s="251" t="s">
        <v>117</v>
      </c>
      <c r="Y21" s="253"/>
      <c r="Z21" s="251" t="s">
        <v>116</v>
      </c>
      <c r="AA21" s="253"/>
    </row>
    <row r="22" spans="1:27" ht="216" customHeight="1" x14ac:dyDescent="0.25">
      <c r="A22" s="265"/>
      <c r="B22" s="260"/>
      <c r="C22" s="261"/>
      <c r="D22" s="260"/>
      <c r="E22" s="261"/>
      <c r="F22" s="251" t="s">
        <v>124</v>
      </c>
      <c r="G22" s="252"/>
      <c r="H22" s="251" t="s">
        <v>123</v>
      </c>
      <c r="I22" s="252"/>
      <c r="J22" s="263"/>
      <c r="K22" s="260"/>
      <c r="L22" s="261"/>
      <c r="M22" s="260"/>
      <c r="N22" s="261"/>
      <c r="O22" s="260"/>
      <c r="P22" s="261"/>
      <c r="Q22" s="260"/>
      <c r="R22" s="261"/>
      <c r="S22" s="263"/>
      <c r="T22" s="263"/>
      <c r="U22" s="263"/>
      <c r="V22" s="260"/>
      <c r="W22" s="261"/>
      <c r="X22" s="41" t="s">
        <v>115</v>
      </c>
      <c r="Y22" s="41" t="s">
        <v>438</v>
      </c>
      <c r="Z22" s="41" t="s">
        <v>114</v>
      </c>
      <c r="AA22" s="41" t="s">
        <v>113</v>
      </c>
    </row>
    <row r="23" spans="1:27" ht="60" customHeight="1" x14ac:dyDescent="0.25">
      <c r="A23" s="263"/>
      <c r="B23" s="73" t="s">
        <v>111</v>
      </c>
      <c r="C23" s="73"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41" t="s">
        <v>111</v>
      </c>
      <c r="AA23" s="41" t="s">
        <v>111</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1" customFormat="1" ht="24" customHeight="1" x14ac:dyDescent="0.25">
      <c r="A25" s="137"/>
      <c r="B25" s="137"/>
      <c r="C25" s="137"/>
      <c r="D25" s="137"/>
      <c r="E25" s="138"/>
      <c r="F25" s="138"/>
      <c r="G25" s="139"/>
      <c r="H25" s="139"/>
      <c r="I25" s="139"/>
      <c r="J25" s="140"/>
      <c r="K25" s="140"/>
      <c r="L25" s="141"/>
      <c r="M25" s="141"/>
      <c r="N25" s="142"/>
      <c r="O25" s="142"/>
      <c r="P25" s="142"/>
      <c r="Q25" s="142"/>
      <c r="R25" s="139"/>
      <c r="S25" s="140"/>
      <c r="T25" s="140"/>
      <c r="U25" s="140"/>
      <c r="V25" s="140"/>
      <c r="W25" s="142"/>
      <c r="X25" s="137"/>
      <c r="Y25" s="137"/>
      <c r="Z25" s="137"/>
      <c r="AA25" s="137"/>
    </row>
    <row r="26" spans="1:27" ht="3" customHeight="1" x14ac:dyDescent="0.25">
      <c r="X26" s="143"/>
      <c r="Y26" s="144"/>
      <c r="Z26" s="133"/>
      <c r="AA26" s="133"/>
    </row>
    <row r="27" spans="1:27" s="129" customFormat="1" ht="12.75" x14ac:dyDescent="0.2">
      <c r="A27" s="130"/>
      <c r="B27" s="130"/>
      <c r="C27" s="130"/>
      <c r="E27" s="130"/>
      <c r="X27" s="145"/>
      <c r="Y27" s="145"/>
      <c r="Z27" s="145"/>
      <c r="AA27" s="145"/>
    </row>
    <row r="28" spans="1:27" s="129" customFormat="1" ht="12.75" x14ac:dyDescent="0.2">
      <c r="A28" s="130"/>
      <c r="B28" s="130"/>
      <c r="C28" s="1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workbookViewId="0">
      <selection activeCell="G10" sqref="G10"/>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89"/>
      <c r="C1" s="90" t="s">
        <v>69</v>
      </c>
    </row>
    <row r="2" spans="1:29" s="2" customFormat="1" ht="18.75" customHeight="1" x14ac:dyDescent="0.3">
      <c r="A2" s="89"/>
      <c r="C2" s="93" t="s">
        <v>10</v>
      </c>
    </row>
    <row r="3" spans="1:29" s="2" customFormat="1" ht="18.75" x14ac:dyDescent="0.3">
      <c r="A3" s="94"/>
      <c r="C3" s="93" t="s">
        <v>68</v>
      </c>
    </row>
    <row r="4" spans="1:29" s="2" customFormat="1" ht="18.75" x14ac:dyDescent="0.3">
      <c r="A4" s="94"/>
      <c r="C4" s="93"/>
    </row>
    <row r="5" spans="1:29" s="2" customFormat="1" ht="15.75" x14ac:dyDescent="0.2">
      <c r="A5" s="235" t="str">
        <f>'1. паспорт местоположение'!A5:C5</f>
        <v>Год раскрытия информации: 2026 год</v>
      </c>
      <c r="B5" s="235"/>
      <c r="C5" s="235"/>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94"/>
      <c r="G6" s="93"/>
    </row>
    <row r="7" spans="1:29" s="2" customFormat="1" ht="18.75" x14ac:dyDescent="0.2">
      <c r="A7" s="239" t="s">
        <v>9</v>
      </c>
      <c r="B7" s="239"/>
      <c r="C7" s="239"/>
      <c r="D7" s="95"/>
      <c r="E7" s="95"/>
      <c r="F7" s="95"/>
      <c r="G7" s="95"/>
      <c r="H7" s="95"/>
      <c r="I7" s="95"/>
      <c r="J7" s="95"/>
      <c r="K7" s="95"/>
      <c r="L7" s="95"/>
      <c r="M7" s="95"/>
      <c r="N7" s="95"/>
      <c r="O7" s="95"/>
      <c r="P7" s="95"/>
      <c r="Q7" s="95"/>
      <c r="R7" s="95"/>
      <c r="S7" s="95"/>
      <c r="T7" s="95"/>
      <c r="U7" s="95"/>
    </row>
    <row r="8" spans="1:29" s="2" customFormat="1" ht="18.75" x14ac:dyDescent="0.2">
      <c r="A8" s="239"/>
      <c r="B8" s="239"/>
      <c r="C8" s="239"/>
      <c r="D8" s="96"/>
      <c r="E8" s="96"/>
      <c r="F8" s="96"/>
      <c r="G8" s="96"/>
      <c r="H8" s="95"/>
      <c r="I8" s="95"/>
      <c r="J8" s="95"/>
      <c r="K8" s="95"/>
      <c r="L8" s="95"/>
      <c r="M8" s="95"/>
      <c r="N8" s="95"/>
      <c r="O8" s="95"/>
      <c r="P8" s="95"/>
      <c r="Q8" s="95"/>
      <c r="R8" s="95"/>
      <c r="S8" s="95"/>
      <c r="T8" s="95"/>
      <c r="U8" s="95"/>
    </row>
    <row r="9" spans="1:29" s="2" customFormat="1" ht="18.75" x14ac:dyDescent="0.2">
      <c r="A9" s="245" t="str">
        <f>'1. паспорт местоположение'!A9:C9</f>
        <v>АО "Россети Тюмень"</v>
      </c>
      <c r="B9" s="245"/>
      <c r="C9" s="245"/>
      <c r="D9" s="62"/>
      <c r="E9" s="62"/>
      <c r="F9" s="62"/>
      <c r="G9" s="62"/>
      <c r="H9" s="95"/>
      <c r="I9" s="95"/>
      <c r="J9" s="95"/>
      <c r="K9" s="95"/>
      <c r="L9" s="95"/>
      <c r="M9" s="95"/>
      <c r="N9" s="95"/>
      <c r="O9" s="95"/>
      <c r="P9" s="95"/>
      <c r="Q9" s="95"/>
      <c r="R9" s="95"/>
      <c r="S9" s="95"/>
      <c r="T9" s="95"/>
      <c r="U9" s="95"/>
    </row>
    <row r="10" spans="1:29" s="2" customFormat="1" ht="18.75" x14ac:dyDescent="0.2">
      <c r="A10" s="236" t="s">
        <v>8</v>
      </c>
      <c r="B10" s="236"/>
      <c r="C10" s="236"/>
      <c r="D10" s="98"/>
      <c r="E10" s="98"/>
      <c r="F10" s="98"/>
      <c r="G10" s="98"/>
      <c r="H10" s="95"/>
      <c r="I10" s="95"/>
      <c r="J10" s="95"/>
      <c r="K10" s="95"/>
      <c r="L10" s="95"/>
      <c r="M10" s="95"/>
      <c r="N10" s="95"/>
      <c r="O10" s="95"/>
      <c r="P10" s="95"/>
      <c r="Q10" s="95"/>
      <c r="R10" s="95"/>
      <c r="S10" s="95"/>
      <c r="T10" s="95"/>
      <c r="U10" s="95"/>
    </row>
    <row r="11" spans="1:29" s="2" customFormat="1" ht="18.75" x14ac:dyDescent="0.2">
      <c r="A11" s="239"/>
      <c r="B11" s="239"/>
      <c r="C11" s="239"/>
      <c r="D11" s="96"/>
      <c r="E11" s="96"/>
      <c r="F11" s="96"/>
      <c r="G11" s="96"/>
      <c r="H11" s="95"/>
      <c r="I11" s="95"/>
      <c r="J11" s="95"/>
      <c r="K11" s="95"/>
      <c r="L11" s="95"/>
      <c r="M11" s="95"/>
      <c r="N11" s="95"/>
      <c r="O11" s="95"/>
      <c r="P11" s="95"/>
      <c r="Q11" s="95"/>
      <c r="R11" s="95"/>
      <c r="S11" s="95"/>
      <c r="T11" s="95"/>
      <c r="U11" s="95"/>
    </row>
    <row r="12" spans="1:29" s="2" customFormat="1" ht="18.75" x14ac:dyDescent="0.2">
      <c r="A12" s="245" t="str">
        <f>'1. паспорт местоположение'!A12:C12</f>
        <v>M_TP1600.PR.0108</v>
      </c>
      <c r="B12" s="245"/>
      <c r="C12" s="245"/>
      <c r="D12" s="62"/>
      <c r="E12" s="62"/>
      <c r="F12" s="62"/>
      <c r="G12" s="62"/>
      <c r="H12" s="95"/>
      <c r="I12" s="95"/>
      <c r="J12" s="95"/>
      <c r="K12" s="95"/>
      <c r="L12" s="95"/>
      <c r="M12" s="95"/>
      <c r="N12" s="95"/>
      <c r="O12" s="95"/>
      <c r="P12" s="95"/>
      <c r="Q12" s="95"/>
      <c r="R12" s="95"/>
      <c r="S12" s="95"/>
      <c r="T12" s="95"/>
      <c r="U12" s="95"/>
    </row>
    <row r="13" spans="1:29" s="2" customFormat="1" ht="18.75" x14ac:dyDescent="0.2">
      <c r="A13" s="236" t="s">
        <v>7</v>
      </c>
      <c r="B13" s="236"/>
      <c r="C13" s="236"/>
      <c r="D13" s="98"/>
      <c r="E13" s="98"/>
      <c r="F13" s="98"/>
      <c r="G13" s="98"/>
      <c r="H13" s="95"/>
      <c r="I13" s="95"/>
      <c r="J13" s="95"/>
      <c r="K13" s="95"/>
      <c r="L13" s="95"/>
      <c r="M13" s="95"/>
      <c r="N13" s="95"/>
      <c r="O13" s="95"/>
      <c r="P13" s="95"/>
      <c r="Q13" s="95"/>
      <c r="R13" s="95"/>
      <c r="S13" s="95"/>
      <c r="T13" s="95"/>
      <c r="U13" s="95"/>
    </row>
    <row r="14" spans="1:29" s="101" customFormat="1" ht="15.75" customHeight="1" x14ac:dyDescent="0.2">
      <c r="A14" s="246"/>
      <c r="B14" s="246"/>
      <c r="C14" s="246"/>
      <c r="D14" s="72"/>
      <c r="E14" s="72"/>
      <c r="F14" s="72"/>
      <c r="G14" s="72"/>
      <c r="H14" s="72"/>
      <c r="I14" s="72"/>
      <c r="J14" s="72"/>
      <c r="K14" s="72"/>
      <c r="L14" s="72"/>
      <c r="M14" s="72"/>
      <c r="N14" s="72"/>
      <c r="O14" s="72"/>
      <c r="P14" s="72"/>
      <c r="Q14" s="72"/>
      <c r="R14" s="72"/>
      <c r="S14" s="72"/>
      <c r="T14" s="72"/>
      <c r="U14" s="72"/>
    </row>
    <row r="15" spans="1:29" s="102" customFormat="1" ht="45.75" customHeight="1" x14ac:dyDescent="0.2">
      <c r="A15" s="242" t="str">
        <f>'1. паспорт местоположение'!A15:C15</f>
        <v>Организация каналов связи и передачи данных по ВОЛС-ВЛ с ПС 110 кВ КНС-14</v>
      </c>
      <c r="B15" s="242"/>
      <c r="C15" s="242"/>
      <c r="D15" s="62"/>
      <c r="E15" s="62"/>
      <c r="F15" s="62"/>
      <c r="G15" s="62"/>
      <c r="H15" s="62"/>
      <c r="I15" s="62"/>
      <c r="J15" s="62"/>
      <c r="K15" s="62"/>
      <c r="L15" s="62"/>
      <c r="M15" s="62"/>
      <c r="N15" s="62"/>
      <c r="O15" s="62"/>
      <c r="P15" s="62"/>
      <c r="Q15" s="62"/>
      <c r="R15" s="62"/>
      <c r="S15" s="62"/>
      <c r="T15" s="62"/>
      <c r="U15" s="62"/>
    </row>
    <row r="16" spans="1:29" s="102" customFormat="1" ht="15" customHeight="1" x14ac:dyDescent="0.2">
      <c r="A16" s="236" t="s">
        <v>6</v>
      </c>
      <c r="B16" s="236"/>
      <c r="C16" s="236"/>
      <c r="D16" s="98"/>
      <c r="E16" s="98"/>
      <c r="F16" s="98"/>
      <c r="G16" s="98"/>
      <c r="H16" s="98"/>
      <c r="I16" s="98"/>
      <c r="J16" s="98"/>
      <c r="K16" s="98"/>
      <c r="L16" s="98"/>
      <c r="M16" s="98"/>
      <c r="N16" s="98"/>
      <c r="O16" s="98"/>
      <c r="P16" s="98"/>
      <c r="Q16" s="98"/>
      <c r="R16" s="98"/>
      <c r="S16" s="98"/>
      <c r="T16" s="98"/>
      <c r="U16" s="98"/>
    </row>
    <row r="17" spans="1:21" s="102" customFormat="1" ht="15" customHeight="1" x14ac:dyDescent="0.2">
      <c r="A17" s="243"/>
      <c r="B17" s="243"/>
      <c r="C17" s="243"/>
      <c r="D17" s="103"/>
      <c r="E17" s="103"/>
      <c r="F17" s="103"/>
      <c r="G17" s="103"/>
      <c r="H17" s="103"/>
      <c r="I17" s="103"/>
      <c r="J17" s="103"/>
      <c r="K17" s="103"/>
      <c r="L17" s="103"/>
      <c r="M17" s="103"/>
      <c r="N17" s="103"/>
      <c r="O17" s="103"/>
      <c r="P17" s="103"/>
      <c r="Q17" s="103"/>
      <c r="R17" s="103"/>
    </row>
    <row r="18" spans="1:21" s="102" customFormat="1" ht="27.75" customHeight="1" x14ac:dyDescent="0.2">
      <c r="A18" s="237" t="s">
        <v>433</v>
      </c>
      <c r="B18" s="237"/>
      <c r="C18" s="237"/>
      <c r="D18" s="106"/>
      <c r="E18" s="106"/>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8"/>
      <c r="E19" s="98"/>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107"/>
      <c r="E20" s="107"/>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107"/>
      <c r="E21" s="107"/>
      <c r="F21" s="107"/>
      <c r="G21" s="107"/>
      <c r="H21" s="72"/>
      <c r="I21" s="72"/>
      <c r="J21" s="72"/>
      <c r="K21" s="72"/>
      <c r="L21" s="72"/>
      <c r="M21" s="72"/>
      <c r="N21" s="72"/>
      <c r="O21" s="72"/>
      <c r="P21" s="72"/>
      <c r="Q21" s="72"/>
      <c r="R21" s="72"/>
      <c r="S21" s="108"/>
      <c r="T21" s="108"/>
      <c r="U21" s="108"/>
    </row>
    <row r="22" spans="1:21" s="102" customFormat="1" ht="127.5" customHeight="1" x14ac:dyDescent="0.2">
      <c r="A22" s="4" t="s">
        <v>65</v>
      </c>
      <c r="B22" s="207" t="s">
        <v>446</v>
      </c>
      <c r="C22" s="49" t="s">
        <v>544</v>
      </c>
      <c r="D22" s="107"/>
      <c r="E22" s="107"/>
      <c r="F22" s="72"/>
      <c r="G22" s="72"/>
      <c r="H22" s="72"/>
      <c r="I22" s="72"/>
      <c r="J22" s="72"/>
      <c r="K22" s="72"/>
      <c r="L22" s="72"/>
      <c r="M22" s="72"/>
      <c r="N22" s="72"/>
      <c r="O22" s="72"/>
      <c r="P22" s="72"/>
      <c r="Q22" s="108"/>
      <c r="R22" s="108"/>
      <c r="S22" s="108"/>
      <c r="T22" s="108"/>
      <c r="U22" s="108"/>
    </row>
    <row r="23" spans="1:21" ht="54" customHeight="1" x14ac:dyDescent="0.25">
      <c r="A23" s="4" t="s">
        <v>63</v>
      </c>
      <c r="B23" s="49" t="s">
        <v>60</v>
      </c>
      <c r="C23" s="40" t="s">
        <v>545</v>
      </c>
      <c r="D23" s="110"/>
      <c r="E23" s="110"/>
      <c r="F23" s="110"/>
      <c r="G23" s="110"/>
      <c r="H23" s="110"/>
      <c r="I23" s="110"/>
      <c r="J23" s="110"/>
      <c r="K23" s="110"/>
      <c r="L23" s="110"/>
      <c r="M23" s="110"/>
      <c r="N23" s="110"/>
      <c r="O23" s="110"/>
      <c r="P23" s="110"/>
      <c r="Q23" s="110"/>
      <c r="R23" s="110"/>
      <c r="S23" s="110"/>
      <c r="T23" s="110"/>
      <c r="U23" s="110"/>
    </row>
    <row r="24" spans="1:21" ht="108.75" customHeight="1" x14ac:dyDescent="0.25">
      <c r="A24" s="4" t="s">
        <v>62</v>
      </c>
      <c r="B24" s="49" t="s">
        <v>466</v>
      </c>
      <c r="C24" s="208" t="s">
        <v>539</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61</v>
      </c>
      <c r="B25" s="49" t="s">
        <v>467</v>
      </c>
      <c r="C25" s="48" t="s">
        <v>546</v>
      </c>
      <c r="D25" s="209"/>
      <c r="E25" s="110"/>
      <c r="F25" s="110"/>
      <c r="G25" s="110"/>
      <c r="H25" s="110"/>
      <c r="I25" s="110"/>
      <c r="J25" s="110"/>
      <c r="K25" s="110"/>
      <c r="L25" s="110"/>
      <c r="M25" s="110"/>
      <c r="N25" s="110"/>
      <c r="O25" s="110"/>
      <c r="P25" s="110"/>
      <c r="Q25" s="110"/>
      <c r="R25" s="110"/>
      <c r="S25" s="110"/>
      <c r="T25" s="110"/>
      <c r="U25" s="110"/>
    </row>
    <row r="26" spans="1:21" ht="42.75" customHeight="1" x14ac:dyDescent="0.25">
      <c r="A26" s="4" t="s">
        <v>59</v>
      </c>
      <c r="B26" s="49" t="s">
        <v>228</v>
      </c>
      <c r="C26" s="48" t="s">
        <v>481</v>
      </c>
      <c r="D26" s="110"/>
      <c r="E26" s="110"/>
      <c r="F26" s="110"/>
      <c r="G26" s="110"/>
      <c r="H26" s="110"/>
      <c r="I26" s="110"/>
      <c r="J26" s="110"/>
      <c r="K26" s="110"/>
      <c r="L26" s="110"/>
      <c r="M26" s="110"/>
      <c r="N26" s="110"/>
      <c r="O26" s="110"/>
      <c r="P26" s="110"/>
      <c r="Q26" s="110"/>
      <c r="R26" s="110"/>
      <c r="S26" s="110"/>
      <c r="T26" s="110"/>
      <c r="U26" s="110"/>
    </row>
    <row r="27" spans="1:21" ht="83.25" customHeight="1" x14ac:dyDescent="0.25">
      <c r="A27" s="4" t="s">
        <v>58</v>
      </c>
      <c r="B27" s="49" t="s">
        <v>447</v>
      </c>
      <c r="C27" s="49" t="s">
        <v>536</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56</v>
      </c>
      <c r="B28" s="49" t="s">
        <v>57</v>
      </c>
      <c r="C28" s="48">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54</v>
      </c>
      <c r="B29" s="49" t="s">
        <v>55</v>
      </c>
      <c r="C29" s="48">
        <v>2028</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73</v>
      </c>
      <c r="B30" s="49" t="s">
        <v>53</v>
      </c>
      <c r="C30" s="48" t="s">
        <v>535</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90" t="s">
        <v>69</v>
      </c>
    </row>
    <row r="2" spans="1:28" ht="18.75" x14ac:dyDescent="0.3">
      <c r="Z2" s="93" t="s">
        <v>10</v>
      </c>
    </row>
    <row r="3" spans="1:28" ht="18.75" x14ac:dyDescent="0.3">
      <c r="Z3" s="93" t="s">
        <v>68</v>
      </c>
    </row>
    <row r="4" spans="1:28"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95"/>
      <c r="AB6" s="9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95"/>
      <c r="AB7" s="95"/>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62"/>
      <c r="AB8" s="62"/>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98"/>
      <c r="AB9" s="9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95"/>
      <c r="AB10" s="95"/>
    </row>
    <row r="11" spans="1:28" ht="15.75" x14ac:dyDescent="0.25">
      <c r="A11" s="245" t="str">
        <f>'1. паспорт местоположение'!A12:C12</f>
        <v>M_TP1600.PR.0108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62"/>
      <c r="AB11" s="62"/>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98"/>
      <c r="AB12" s="9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67.5" customHeight="1" x14ac:dyDescent="0.25">
      <c r="A14" s="242" t="str">
        <f>'1. паспорт местоположение'!A15:C15</f>
        <v>Организация каналов связи и передачи данных по ВОЛС-ВЛ с ПС 110 кВ КНС-14</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62"/>
      <c r="AB14" s="62"/>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98"/>
      <c r="AB15" s="9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44"/>
      <c r="AB16" s="4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44"/>
      <c r="AB17" s="4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44"/>
      <c r="AB18" s="4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44"/>
      <c r="AB19" s="4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4"/>
      <c r="AB20" s="4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44"/>
      <c r="AB21" s="44"/>
    </row>
    <row r="22" spans="1:28" x14ac:dyDescent="0.25">
      <c r="A22" s="267" t="s">
        <v>465</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5"/>
      <c r="AB22" s="45"/>
    </row>
    <row r="23" spans="1:28" ht="32.25" customHeight="1" x14ac:dyDescent="0.25">
      <c r="A23" s="269" t="s">
        <v>325</v>
      </c>
      <c r="B23" s="270"/>
      <c r="C23" s="270"/>
      <c r="D23" s="270"/>
      <c r="E23" s="270"/>
      <c r="F23" s="270"/>
      <c r="G23" s="270"/>
      <c r="H23" s="270"/>
      <c r="I23" s="270"/>
      <c r="J23" s="270"/>
      <c r="K23" s="270"/>
      <c r="L23" s="271"/>
      <c r="M23" s="268" t="s">
        <v>326</v>
      </c>
      <c r="N23" s="268"/>
      <c r="O23" s="268"/>
      <c r="P23" s="268"/>
      <c r="Q23" s="268"/>
      <c r="R23" s="268"/>
      <c r="S23" s="268"/>
      <c r="T23" s="268"/>
      <c r="U23" s="268"/>
      <c r="V23" s="268"/>
      <c r="W23" s="268"/>
      <c r="X23" s="268"/>
      <c r="Y23" s="268"/>
      <c r="Z23" s="268"/>
    </row>
    <row r="24" spans="1:28" ht="151.5" customHeight="1" x14ac:dyDescent="0.25">
      <c r="A24" s="147" t="s">
        <v>231</v>
      </c>
      <c r="B24" s="148" t="s">
        <v>238</v>
      </c>
      <c r="C24" s="147" t="s">
        <v>319</v>
      </c>
      <c r="D24" s="147" t="s">
        <v>232</v>
      </c>
      <c r="E24" s="147" t="s">
        <v>320</v>
      </c>
      <c r="F24" s="147" t="s">
        <v>322</v>
      </c>
      <c r="G24" s="147" t="s">
        <v>321</v>
      </c>
      <c r="H24" s="147" t="s">
        <v>233</v>
      </c>
      <c r="I24" s="147" t="s">
        <v>323</v>
      </c>
      <c r="J24" s="147" t="s">
        <v>239</v>
      </c>
      <c r="K24" s="148" t="s">
        <v>237</v>
      </c>
      <c r="L24" s="148" t="s">
        <v>234</v>
      </c>
      <c r="M24" s="149" t="s">
        <v>246</v>
      </c>
      <c r="N24" s="148" t="s">
        <v>476</v>
      </c>
      <c r="O24" s="147" t="s">
        <v>244</v>
      </c>
      <c r="P24" s="147" t="s">
        <v>245</v>
      </c>
      <c r="Q24" s="147" t="s">
        <v>243</v>
      </c>
      <c r="R24" s="147" t="s">
        <v>233</v>
      </c>
      <c r="S24" s="147" t="s">
        <v>242</v>
      </c>
      <c r="T24" s="147" t="s">
        <v>241</v>
      </c>
      <c r="U24" s="147" t="s">
        <v>318</v>
      </c>
      <c r="V24" s="147" t="s">
        <v>243</v>
      </c>
      <c r="W24" s="150" t="s">
        <v>236</v>
      </c>
      <c r="X24" s="150" t="s">
        <v>248</v>
      </c>
      <c r="Y24" s="150" t="s">
        <v>249</v>
      </c>
      <c r="Z24" s="16" t="s">
        <v>247</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
      <c r="B26" s="15"/>
      <c r="C26" s="12"/>
      <c r="D26" s="12"/>
      <c r="E26" s="12"/>
      <c r="F26" s="12"/>
      <c r="G26" s="12"/>
      <c r="H26" s="12"/>
      <c r="I26" s="12"/>
      <c r="J26" s="12"/>
      <c r="K26" s="151"/>
      <c r="L26" s="12"/>
      <c r="M26" s="14"/>
      <c r="N26" s="151"/>
      <c r="O26" s="151"/>
      <c r="P26" s="151"/>
      <c r="Q26" s="151"/>
      <c r="R26" s="151"/>
      <c r="S26" s="151"/>
      <c r="T26" s="151"/>
      <c r="U26" s="151"/>
      <c r="V26" s="151"/>
      <c r="W26" s="151"/>
      <c r="X26" s="151"/>
      <c r="Y26" s="151"/>
      <c r="Z26" s="152"/>
    </row>
    <row r="27" spans="1:28" x14ac:dyDescent="0.25">
      <c r="A27" s="151"/>
      <c r="B27" s="151"/>
      <c r="C27" s="151"/>
      <c r="D27" s="151"/>
      <c r="E27" s="151"/>
      <c r="F27" s="12"/>
      <c r="G27" s="12"/>
      <c r="H27" s="151"/>
      <c r="I27" s="12"/>
      <c r="J27" s="12"/>
      <c r="K27" s="12"/>
      <c r="L27" s="151"/>
      <c r="M27" s="12"/>
      <c r="N27" s="151"/>
      <c r="O27" s="151"/>
      <c r="P27" s="151"/>
      <c r="Q27" s="151"/>
      <c r="R27" s="151"/>
      <c r="S27" s="151"/>
      <c r="T27" s="151"/>
      <c r="U27" s="151"/>
      <c r="V27" s="151"/>
      <c r="W27" s="151"/>
      <c r="X27" s="151"/>
      <c r="Y27" s="151"/>
      <c r="Z27" s="151"/>
    </row>
    <row r="28" spans="1:28" x14ac:dyDescent="0.25">
      <c r="A28" s="151"/>
      <c r="B28" s="151"/>
      <c r="C28" s="151"/>
      <c r="D28" s="151"/>
      <c r="E28" s="151"/>
      <c r="F28" s="12"/>
      <c r="G28" s="12"/>
      <c r="H28" s="151"/>
      <c r="I28" s="12"/>
      <c r="J28" s="12"/>
      <c r="K28" s="12"/>
      <c r="L28" s="13"/>
      <c r="M28" s="12"/>
      <c r="N28" s="12"/>
      <c r="O28" s="12"/>
      <c r="P28" s="12"/>
      <c r="Q28" s="12"/>
      <c r="R28" s="12"/>
      <c r="S28" s="12"/>
      <c r="T28" s="12"/>
      <c r="U28" s="12"/>
      <c r="V28" s="12"/>
      <c r="W28" s="12"/>
      <c r="X28" s="12"/>
      <c r="Y28" s="12"/>
      <c r="Z28" s="12"/>
    </row>
    <row r="29" spans="1:28" x14ac:dyDescent="0.25">
      <c r="A29" s="151"/>
      <c r="B29" s="151"/>
      <c r="C29" s="151"/>
      <c r="D29" s="151"/>
      <c r="E29" s="151"/>
      <c r="F29" s="12"/>
      <c r="G29" s="12"/>
      <c r="H29" s="151"/>
      <c r="I29" s="12"/>
      <c r="J29" s="12"/>
      <c r="K29" s="12"/>
      <c r="L29" s="13"/>
      <c r="M29" s="151"/>
      <c r="N29" s="151"/>
      <c r="O29" s="151"/>
      <c r="P29" s="151"/>
      <c r="Q29" s="151"/>
      <c r="R29" s="151"/>
      <c r="S29" s="151"/>
      <c r="T29" s="151"/>
      <c r="U29" s="151"/>
      <c r="V29" s="151"/>
      <c r="W29" s="151"/>
      <c r="X29" s="151"/>
      <c r="Y29" s="151"/>
      <c r="Z29" s="151"/>
    </row>
    <row r="30" spans="1:28" x14ac:dyDescent="0.25">
      <c r="A30" s="151"/>
      <c r="B30" s="151"/>
      <c r="C30" s="151"/>
      <c r="D30" s="151"/>
      <c r="E30" s="151"/>
      <c r="F30" s="12"/>
      <c r="G30" s="12"/>
      <c r="H30" s="151"/>
      <c r="I30" s="12"/>
      <c r="J30" s="12"/>
      <c r="K30" s="12"/>
      <c r="L30" s="13"/>
      <c r="M30" s="151"/>
      <c r="N30" s="151"/>
      <c r="O30" s="151"/>
      <c r="P30" s="151"/>
      <c r="Q30" s="151"/>
      <c r="R30" s="151"/>
      <c r="S30" s="151"/>
      <c r="T30" s="151"/>
      <c r="U30" s="151"/>
      <c r="V30" s="151"/>
      <c r="W30" s="151"/>
      <c r="X30" s="151"/>
      <c r="Y30" s="151"/>
      <c r="Z30" s="151"/>
    </row>
    <row r="31" spans="1:28" x14ac:dyDescent="0.25">
      <c r="A31" s="151"/>
      <c r="B31" s="151"/>
      <c r="C31" s="151"/>
      <c r="D31" s="151"/>
      <c r="E31" s="151"/>
      <c r="F31" s="151"/>
      <c r="G31" s="151"/>
      <c r="H31" s="151"/>
      <c r="I31" s="151"/>
      <c r="J31" s="151"/>
      <c r="K31" s="151"/>
      <c r="L31" s="13"/>
      <c r="M31" s="151"/>
      <c r="N31" s="151"/>
      <c r="O31" s="151"/>
      <c r="P31" s="151"/>
      <c r="Q31" s="151"/>
      <c r="R31" s="151"/>
      <c r="S31" s="151"/>
      <c r="T31" s="151"/>
      <c r="U31" s="151"/>
      <c r="V31" s="151"/>
      <c r="W31" s="151"/>
      <c r="X31" s="151"/>
      <c r="Y31" s="151"/>
      <c r="Z31" s="151"/>
    </row>
    <row r="32" spans="1:28" x14ac:dyDescent="0.25">
      <c r="A32" s="15"/>
      <c r="B32" s="15"/>
      <c r="C32" s="12"/>
      <c r="D32" s="12"/>
      <c r="E32" s="12"/>
      <c r="F32" s="12"/>
      <c r="G32" s="12"/>
      <c r="H32" s="12"/>
      <c r="I32" s="12"/>
      <c r="J32" s="12"/>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3" zoomScale="70" zoomScaleNormal="70" workbookViewId="0">
      <selection activeCell="T44" sqref="T44"/>
    </sheetView>
  </sheetViews>
  <sheetFormatPr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89"/>
      <c r="B1" s="89"/>
      <c r="O1" s="90" t="s">
        <v>69</v>
      </c>
    </row>
    <row r="2" spans="1:28" s="2" customFormat="1" ht="18.75" customHeight="1" x14ac:dyDescent="0.3">
      <c r="A2" s="89"/>
      <c r="B2" s="89"/>
      <c r="O2" s="93" t="s">
        <v>10</v>
      </c>
    </row>
    <row r="3" spans="1:28" s="2" customFormat="1" ht="18.75" x14ac:dyDescent="0.3">
      <c r="A3" s="94"/>
      <c r="B3" s="94"/>
      <c r="O3" s="93" t="s">
        <v>68</v>
      </c>
    </row>
    <row r="4" spans="1:28" s="2" customFormat="1" ht="18.75" x14ac:dyDescent="0.3">
      <c r="A4" s="94"/>
      <c r="B4" s="94"/>
      <c r="L4" s="93"/>
    </row>
    <row r="5" spans="1:28" s="2"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43"/>
      <c r="Q5" s="43"/>
      <c r="R5" s="43"/>
      <c r="S5" s="43"/>
      <c r="T5" s="43"/>
      <c r="U5" s="43"/>
      <c r="V5" s="43"/>
      <c r="W5" s="43"/>
      <c r="X5" s="43"/>
      <c r="Y5" s="43"/>
      <c r="Z5" s="43"/>
      <c r="AA5" s="43"/>
      <c r="AB5" s="43"/>
    </row>
    <row r="6" spans="1:28" s="2" customFormat="1" ht="18.75" x14ac:dyDescent="0.3">
      <c r="A6" s="94"/>
      <c r="B6" s="94"/>
      <c r="L6" s="93"/>
    </row>
    <row r="7" spans="1:28" s="2" customFormat="1" ht="18.75" x14ac:dyDescent="0.2">
      <c r="A7" s="239" t="s">
        <v>9</v>
      </c>
      <c r="B7" s="239"/>
      <c r="C7" s="239"/>
      <c r="D7" s="239"/>
      <c r="E7" s="239"/>
      <c r="F7" s="239"/>
      <c r="G7" s="239"/>
      <c r="H7" s="239"/>
      <c r="I7" s="239"/>
      <c r="J7" s="239"/>
      <c r="K7" s="239"/>
      <c r="L7" s="239"/>
      <c r="M7" s="239"/>
      <c r="N7" s="239"/>
      <c r="O7" s="239"/>
      <c r="P7" s="95"/>
      <c r="Q7" s="95"/>
      <c r="R7" s="95"/>
      <c r="S7" s="95"/>
      <c r="T7" s="95"/>
      <c r="U7" s="95"/>
      <c r="V7" s="95"/>
      <c r="W7" s="95"/>
      <c r="X7" s="95"/>
      <c r="Y7" s="95"/>
      <c r="Z7" s="95"/>
    </row>
    <row r="8" spans="1:28" s="2" customFormat="1" ht="18.75" x14ac:dyDescent="0.2">
      <c r="A8" s="239"/>
      <c r="B8" s="239"/>
      <c r="C8" s="239"/>
      <c r="D8" s="239"/>
      <c r="E8" s="239"/>
      <c r="F8" s="239"/>
      <c r="G8" s="239"/>
      <c r="H8" s="239"/>
      <c r="I8" s="239"/>
      <c r="J8" s="239"/>
      <c r="K8" s="239"/>
      <c r="L8" s="239"/>
      <c r="M8" s="239"/>
      <c r="N8" s="239"/>
      <c r="O8" s="239"/>
      <c r="P8" s="95"/>
      <c r="Q8" s="95"/>
      <c r="R8" s="95"/>
      <c r="S8" s="95"/>
      <c r="T8" s="95"/>
      <c r="U8" s="95"/>
      <c r="V8" s="95"/>
      <c r="W8" s="95"/>
      <c r="X8" s="95"/>
      <c r="Y8" s="95"/>
      <c r="Z8" s="95"/>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95"/>
      <c r="Q9" s="95"/>
      <c r="R9" s="95"/>
      <c r="S9" s="95"/>
      <c r="T9" s="95"/>
      <c r="U9" s="95"/>
      <c r="V9" s="95"/>
      <c r="W9" s="95"/>
      <c r="X9" s="95"/>
      <c r="Y9" s="95"/>
      <c r="Z9" s="95"/>
    </row>
    <row r="10" spans="1:28" s="2" customFormat="1" ht="18.75" x14ac:dyDescent="0.2">
      <c r="A10" s="236" t="s">
        <v>8</v>
      </c>
      <c r="B10" s="236"/>
      <c r="C10" s="236"/>
      <c r="D10" s="236"/>
      <c r="E10" s="236"/>
      <c r="F10" s="236"/>
      <c r="G10" s="236"/>
      <c r="H10" s="236"/>
      <c r="I10" s="236"/>
      <c r="J10" s="236"/>
      <c r="K10" s="236"/>
      <c r="L10" s="236"/>
      <c r="M10" s="236"/>
      <c r="N10" s="236"/>
      <c r="O10" s="236"/>
      <c r="P10" s="95"/>
      <c r="Q10" s="95"/>
      <c r="R10" s="95"/>
      <c r="S10" s="95"/>
      <c r="T10" s="95"/>
      <c r="U10" s="95"/>
      <c r="V10" s="95"/>
      <c r="W10" s="95"/>
      <c r="X10" s="95"/>
      <c r="Y10" s="95"/>
      <c r="Z10" s="95"/>
    </row>
    <row r="11" spans="1:28" s="2" customFormat="1" ht="18.75" x14ac:dyDescent="0.2">
      <c r="A11" s="239"/>
      <c r="B11" s="239"/>
      <c r="C11" s="239"/>
      <c r="D11" s="239"/>
      <c r="E11" s="239"/>
      <c r="F11" s="239"/>
      <c r="G11" s="239"/>
      <c r="H11" s="239"/>
      <c r="I11" s="239"/>
      <c r="J11" s="239"/>
      <c r="K11" s="239"/>
      <c r="L11" s="239"/>
      <c r="M11" s="239"/>
      <c r="N11" s="239"/>
      <c r="O11" s="239"/>
      <c r="P11" s="95"/>
      <c r="Q11" s="95"/>
      <c r="R11" s="95"/>
      <c r="S11" s="95"/>
      <c r="T11" s="95"/>
      <c r="U11" s="95"/>
      <c r="V11" s="95"/>
      <c r="W11" s="95"/>
      <c r="X11" s="95"/>
      <c r="Y11" s="95"/>
      <c r="Z11" s="95"/>
    </row>
    <row r="12" spans="1:28" s="2" customFormat="1" ht="18.75" x14ac:dyDescent="0.2">
      <c r="A12" s="245" t="str">
        <f>'1. паспорт местоположение'!A12:C12</f>
        <v>M_TP1600.PR.0108</v>
      </c>
      <c r="B12" s="245"/>
      <c r="C12" s="245"/>
      <c r="D12" s="245"/>
      <c r="E12" s="245"/>
      <c r="F12" s="245"/>
      <c r="G12" s="245"/>
      <c r="H12" s="245"/>
      <c r="I12" s="245"/>
      <c r="J12" s="245"/>
      <c r="K12" s="245"/>
      <c r="L12" s="245"/>
      <c r="M12" s="245"/>
      <c r="N12" s="245"/>
      <c r="O12" s="245"/>
      <c r="P12" s="95"/>
      <c r="Q12" s="95"/>
      <c r="R12" s="95"/>
      <c r="S12" s="95"/>
      <c r="T12" s="95"/>
      <c r="U12" s="95"/>
      <c r="V12" s="95"/>
      <c r="W12" s="95"/>
      <c r="X12" s="95"/>
      <c r="Y12" s="95"/>
      <c r="Z12" s="95"/>
    </row>
    <row r="13" spans="1:28" s="2" customFormat="1" ht="18.75" x14ac:dyDescent="0.2">
      <c r="A13" s="236" t="s">
        <v>7</v>
      </c>
      <c r="B13" s="236"/>
      <c r="C13" s="236"/>
      <c r="D13" s="236"/>
      <c r="E13" s="236"/>
      <c r="F13" s="236"/>
      <c r="G13" s="236"/>
      <c r="H13" s="236"/>
      <c r="I13" s="236"/>
      <c r="J13" s="236"/>
      <c r="K13" s="236"/>
      <c r="L13" s="236"/>
      <c r="M13" s="236"/>
      <c r="N13" s="236"/>
      <c r="O13" s="236"/>
      <c r="P13" s="95"/>
      <c r="Q13" s="95"/>
      <c r="R13" s="95"/>
      <c r="S13" s="95"/>
      <c r="T13" s="95"/>
      <c r="U13" s="95"/>
      <c r="V13" s="95"/>
      <c r="W13" s="95"/>
      <c r="X13" s="95"/>
      <c r="Y13" s="95"/>
      <c r="Z13" s="95"/>
    </row>
    <row r="14" spans="1:28" s="101" customFormat="1" ht="15.75" customHeight="1" x14ac:dyDescent="0.2">
      <c r="A14" s="246"/>
      <c r="B14" s="246"/>
      <c r="C14" s="246"/>
      <c r="D14" s="246"/>
      <c r="E14" s="246"/>
      <c r="F14" s="246"/>
      <c r="G14" s="246"/>
      <c r="H14" s="246"/>
      <c r="I14" s="246"/>
      <c r="J14" s="246"/>
      <c r="K14" s="246"/>
      <c r="L14" s="246"/>
      <c r="M14" s="246"/>
      <c r="N14" s="246"/>
      <c r="O14" s="246"/>
      <c r="P14" s="72"/>
      <c r="Q14" s="72"/>
      <c r="R14" s="72"/>
      <c r="S14" s="72"/>
      <c r="T14" s="72"/>
      <c r="U14" s="72"/>
      <c r="V14" s="72"/>
      <c r="W14" s="72"/>
      <c r="X14" s="72"/>
      <c r="Y14" s="72"/>
      <c r="Z14" s="72"/>
    </row>
    <row r="15" spans="1:28" s="102" customFormat="1" ht="36.75" customHeight="1" x14ac:dyDescent="0.2">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c r="M15" s="242"/>
      <c r="N15" s="242"/>
      <c r="O15" s="242"/>
      <c r="P15" s="62"/>
      <c r="Q15" s="62"/>
      <c r="R15" s="62"/>
      <c r="S15" s="62"/>
      <c r="T15" s="62"/>
      <c r="U15" s="62"/>
      <c r="V15" s="62"/>
      <c r="W15" s="62"/>
      <c r="X15" s="62"/>
      <c r="Y15" s="62"/>
      <c r="Z15" s="62"/>
    </row>
    <row r="16" spans="1:28" s="102" customFormat="1" ht="15" customHeight="1" x14ac:dyDescent="0.2">
      <c r="A16" s="236" t="s">
        <v>6</v>
      </c>
      <c r="B16" s="236"/>
      <c r="C16" s="236"/>
      <c r="D16" s="236"/>
      <c r="E16" s="236"/>
      <c r="F16" s="236"/>
      <c r="G16" s="236"/>
      <c r="H16" s="236"/>
      <c r="I16" s="236"/>
      <c r="J16" s="236"/>
      <c r="K16" s="236"/>
      <c r="L16" s="236"/>
      <c r="M16" s="236"/>
      <c r="N16" s="236"/>
      <c r="O16" s="236"/>
      <c r="P16" s="98"/>
      <c r="Q16" s="98"/>
      <c r="R16" s="98"/>
      <c r="S16" s="98"/>
      <c r="T16" s="98"/>
      <c r="U16" s="98"/>
      <c r="V16" s="98"/>
      <c r="W16" s="98"/>
      <c r="X16" s="98"/>
      <c r="Y16" s="98"/>
      <c r="Z16" s="98"/>
    </row>
    <row r="17" spans="1:26" s="102" customFormat="1" ht="15" customHeight="1" x14ac:dyDescent="0.2">
      <c r="A17" s="243"/>
      <c r="B17" s="243"/>
      <c r="C17" s="243"/>
      <c r="D17" s="243"/>
      <c r="E17" s="243"/>
      <c r="F17" s="243"/>
      <c r="G17" s="243"/>
      <c r="H17" s="243"/>
      <c r="I17" s="243"/>
      <c r="J17" s="243"/>
      <c r="K17" s="243"/>
      <c r="L17" s="243"/>
      <c r="M17" s="243"/>
      <c r="N17" s="243"/>
      <c r="O17" s="243"/>
      <c r="P17" s="103"/>
      <c r="Q17" s="103"/>
      <c r="R17" s="103"/>
      <c r="S17" s="103"/>
      <c r="T17" s="103"/>
      <c r="U17" s="103"/>
      <c r="V17" s="103"/>
      <c r="W17" s="103"/>
    </row>
    <row r="18" spans="1:26" s="102" customFormat="1" ht="91.5" customHeight="1" x14ac:dyDescent="0.2">
      <c r="A18" s="272" t="s">
        <v>442</v>
      </c>
      <c r="B18" s="272"/>
      <c r="C18" s="272"/>
      <c r="D18" s="272"/>
      <c r="E18" s="272"/>
      <c r="F18" s="272"/>
      <c r="G18" s="272"/>
      <c r="H18" s="272"/>
      <c r="I18" s="272"/>
      <c r="J18" s="272"/>
      <c r="K18" s="272"/>
      <c r="L18" s="272"/>
      <c r="M18" s="272"/>
      <c r="N18" s="272"/>
      <c r="O18" s="272"/>
      <c r="P18" s="106"/>
      <c r="Q18" s="106"/>
      <c r="R18" s="106"/>
      <c r="S18" s="106"/>
      <c r="T18" s="106"/>
      <c r="U18" s="106"/>
      <c r="V18" s="106"/>
      <c r="W18" s="106"/>
      <c r="X18" s="106"/>
      <c r="Y18" s="106"/>
      <c r="Z18" s="106"/>
    </row>
    <row r="19" spans="1:26" s="102" customFormat="1" ht="78" customHeight="1" x14ac:dyDescent="0.2">
      <c r="A19" s="247" t="s">
        <v>5</v>
      </c>
      <c r="B19" s="247" t="s">
        <v>88</v>
      </c>
      <c r="C19" s="247" t="s">
        <v>87</v>
      </c>
      <c r="D19" s="247" t="s">
        <v>76</v>
      </c>
      <c r="E19" s="273" t="s">
        <v>86</v>
      </c>
      <c r="F19" s="274"/>
      <c r="G19" s="274"/>
      <c r="H19" s="274"/>
      <c r="I19" s="275"/>
      <c r="J19" s="247" t="s">
        <v>85</v>
      </c>
      <c r="K19" s="247"/>
      <c r="L19" s="247"/>
      <c r="M19" s="247"/>
      <c r="N19" s="247"/>
      <c r="O19" s="247"/>
      <c r="P19" s="103"/>
      <c r="Q19" s="103"/>
      <c r="R19" s="103"/>
      <c r="S19" s="103"/>
      <c r="T19" s="103"/>
      <c r="U19" s="103"/>
      <c r="V19" s="103"/>
      <c r="W19" s="103"/>
    </row>
    <row r="20" spans="1:26" s="102" customFormat="1" ht="51" customHeight="1" x14ac:dyDescent="0.2">
      <c r="A20" s="247"/>
      <c r="B20" s="247"/>
      <c r="C20" s="247"/>
      <c r="D20" s="247"/>
      <c r="E20" s="114" t="s">
        <v>84</v>
      </c>
      <c r="F20" s="114" t="s">
        <v>83</v>
      </c>
      <c r="G20" s="114" t="s">
        <v>82</v>
      </c>
      <c r="H20" s="114" t="s">
        <v>81</v>
      </c>
      <c r="I20" s="114" t="s">
        <v>80</v>
      </c>
      <c r="J20" s="114" t="s">
        <v>79</v>
      </c>
      <c r="K20" s="114" t="s">
        <v>4</v>
      </c>
      <c r="L20" s="154" t="s">
        <v>3</v>
      </c>
      <c r="M20" s="155" t="s">
        <v>229</v>
      </c>
      <c r="N20" s="155" t="s">
        <v>78</v>
      </c>
      <c r="O20" s="155" t="s">
        <v>77</v>
      </c>
      <c r="P20" s="72"/>
      <c r="Q20" s="72"/>
      <c r="R20" s="72"/>
      <c r="S20" s="72"/>
      <c r="T20" s="72"/>
      <c r="U20" s="72"/>
      <c r="V20" s="72"/>
      <c r="W20" s="72"/>
      <c r="X20" s="108"/>
      <c r="Y20" s="108"/>
      <c r="Z20" s="108"/>
    </row>
    <row r="21" spans="1:26" s="102"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72"/>
      <c r="Q21" s="72"/>
      <c r="R21" s="72"/>
      <c r="S21" s="72"/>
      <c r="T21" s="72"/>
      <c r="U21" s="72"/>
      <c r="V21" s="72"/>
      <c r="W21" s="72"/>
      <c r="X21" s="108"/>
      <c r="Y21" s="108"/>
      <c r="Z21" s="108"/>
    </row>
    <row r="22" spans="1:26" s="102" customFormat="1" ht="33" customHeight="1" x14ac:dyDescent="0.2">
      <c r="A22" s="4"/>
      <c r="B22" s="156"/>
      <c r="C22" s="5" t="s">
        <v>477</v>
      </c>
      <c r="D22" s="5"/>
      <c r="E22" s="5"/>
      <c r="F22" s="5"/>
      <c r="G22" s="5"/>
      <c r="H22" s="5"/>
      <c r="I22" s="5"/>
      <c r="J22" s="157"/>
      <c r="K22" s="157"/>
      <c r="L22" s="116"/>
      <c r="M22" s="116"/>
      <c r="N22" s="116"/>
      <c r="O22" s="116"/>
      <c r="P22" s="72"/>
      <c r="Q22" s="72"/>
      <c r="R22" s="72"/>
      <c r="S22" s="72"/>
      <c r="T22" s="72"/>
      <c r="U22" s="72"/>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89"/>
      <c r="K1" s="90" t="s">
        <v>69</v>
      </c>
      <c r="AR1" s="90" t="s">
        <v>69</v>
      </c>
    </row>
    <row r="2" spans="1:44" s="2" customFormat="1" ht="18.75" customHeight="1" x14ac:dyDescent="0.3">
      <c r="A2" s="89"/>
      <c r="K2" s="93" t="s">
        <v>10</v>
      </c>
      <c r="AR2" s="93" t="s">
        <v>10</v>
      </c>
    </row>
    <row r="3" spans="1:44" s="2" customFormat="1" ht="18.75" x14ac:dyDescent="0.3">
      <c r="A3" s="94"/>
      <c r="K3" s="93" t="s">
        <v>68</v>
      </c>
      <c r="AR3" s="93" t="s">
        <v>484</v>
      </c>
    </row>
    <row r="4" spans="1:44" s="2" customFormat="1" ht="18.75" x14ac:dyDescent="0.3">
      <c r="A4" s="94"/>
      <c r="K4" s="93"/>
    </row>
    <row r="5" spans="1:44" s="2" customFormat="1" ht="18.75" customHeigh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94"/>
      <c r="K6" s="93"/>
    </row>
    <row r="7" spans="1:44" s="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45" t="str">
        <f>'1. паспорт местоположение'!A12:C12</f>
        <v>M_TP1600.PR.0108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01"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2" customFormat="1" ht="25.5" customHeight="1" x14ac:dyDescent="0.2">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02"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238" t="s">
        <v>443</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9"/>
      <c r="AP19" s="159"/>
      <c r="AQ19" s="159"/>
      <c r="AR19" s="90"/>
    </row>
    <row r="20" spans="1:45" ht="18.75" x14ac:dyDescent="0.3">
      <c r="AO20" s="159"/>
      <c r="AP20" s="159"/>
      <c r="AQ20" s="159"/>
      <c r="AR20" s="93"/>
    </row>
    <row r="21" spans="1:45" ht="20.25" customHeight="1" x14ac:dyDescent="0.3">
      <c r="AO21" s="159"/>
      <c r="AP21" s="159"/>
      <c r="AQ21" s="159"/>
      <c r="AR21" s="93"/>
    </row>
    <row r="22" spans="1:45" s="102"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1" t="s">
        <v>315</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0</v>
      </c>
      <c r="AL24" s="281"/>
      <c r="AM24" s="161"/>
      <c r="AN24" s="161"/>
      <c r="AO24" s="162"/>
      <c r="AP24" s="162"/>
      <c r="AQ24" s="162"/>
      <c r="AR24" s="162"/>
      <c r="AS24" s="163"/>
    </row>
    <row r="25" spans="1:45" ht="12.75" customHeight="1" x14ac:dyDescent="0.25">
      <c r="A25" s="282" t="s">
        <v>314</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64"/>
      <c r="AN25" s="285" t="s">
        <v>313</v>
      </c>
      <c r="AO25" s="285"/>
      <c r="AP25" s="285"/>
      <c r="AQ25" s="280"/>
      <c r="AR25" s="280"/>
      <c r="AS25" s="163"/>
    </row>
    <row r="26" spans="1:45" ht="17.25" customHeight="1" x14ac:dyDescent="0.25">
      <c r="A26" s="292" t="s">
        <v>312</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89"/>
      <c r="AL26" s="289"/>
      <c r="AM26" s="164"/>
      <c r="AN26" s="276" t="s">
        <v>311</v>
      </c>
      <c r="AO26" s="277"/>
      <c r="AP26" s="278"/>
      <c r="AQ26" s="276" t="s">
        <v>482</v>
      </c>
      <c r="AR26" s="279"/>
      <c r="AS26" s="163"/>
    </row>
    <row r="27" spans="1:45" ht="17.25" customHeight="1" x14ac:dyDescent="0.25">
      <c r="A27" s="292" t="s">
        <v>310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89"/>
      <c r="AL27" s="289"/>
      <c r="AM27" s="164"/>
      <c r="AN27" s="276" t="s">
        <v>309</v>
      </c>
      <c r="AO27" s="277"/>
      <c r="AP27" s="278"/>
      <c r="AQ27" s="276" t="s">
        <v>482</v>
      </c>
      <c r="AR27" s="279"/>
      <c r="AS27" s="163"/>
    </row>
    <row r="28" spans="1:45" ht="27.75" customHeight="1" thickBot="1" x14ac:dyDescent="0.3">
      <c r="A28" s="294" t="s">
        <v>308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64"/>
      <c r="AN28" s="298" t="s">
        <v>307</v>
      </c>
      <c r="AO28" s="299"/>
      <c r="AP28" s="300"/>
      <c r="AQ28" s="276" t="s">
        <v>482</v>
      </c>
      <c r="AR28" s="279"/>
      <c r="AS28" s="163"/>
    </row>
    <row r="29" spans="1:45" ht="17.25" customHeight="1" x14ac:dyDescent="0.25">
      <c r="A29" s="286" t="s">
        <v>306</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64"/>
      <c r="AN29" s="289"/>
      <c r="AO29" s="290"/>
      <c r="AP29" s="290"/>
      <c r="AQ29" s="276"/>
      <c r="AR29" s="291"/>
      <c r="AS29" s="163"/>
    </row>
    <row r="30" spans="1:45" ht="17.25" customHeight="1" x14ac:dyDescent="0.25">
      <c r="A30" s="292" t="s">
        <v>305</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89"/>
      <c r="AL30" s="289"/>
      <c r="AM30" s="164"/>
      <c r="AS30" s="163"/>
    </row>
    <row r="31" spans="1:45" ht="17.25" customHeight="1" x14ac:dyDescent="0.25">
      <c r="A31" s="292" t="s">
        <v>304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89"/>
      <c r="AL31" s="289"/>
      <c r="AM31" s="164"/>
      <c r="AN31" s="164"/>
      <c r="AO31" s="18"/>
      <c r="AP31" s="18"/>
      <c r="AQ31" s="18"/>
      <c r="AR31" s="18"/>
      <c r="AS31" s="163"/>
    </row>
    <row r="32" spans="1:45" ht="17.25" customHeight="1" x14ac:dyDescent="0.25">
      <c r="A32" s="292" t="s">
        <v>279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89"/>
      <c r="AL32" s="289"/>
      <c r="AM32" s="164"/>
      <c r="AN32" s="164"/>
      <c r="AO32" s="164"/>
      <c r="AP32" s="164"/>
      <c r="AQ32" s="164"/>
      <c r="AR32" s="164"/>
      <c r="AS32" s="163"/>
    </row>
    <row r="33" spans="1:45" ht="17.25" customHeight="1" x14ac:dyDescent="0.25">
      <c r="A33" s="292" t="s">
        <v>303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1"/>
      <c r="AL33" s="301"/>
      <c r="AM33" s="164"/>
      <c r="AN33" s="164"/>
      <c r="AO33" s="164"/>
      <c r="AP33" s="164"/>
      <c r="AQ33" s="164"/>
      <c r="AR33" s="164"/>
      <c r="AS33" s="163"/>
    </row>
    <row r="34" spans="1:45" ht="17.25" customHeight="1" x14ac:dyDescent="0.25">
      <c r="A34" s="292" t="s">
        <v>302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89"/>
      <c r="AL34" s="289"/>
      <c r="AM34" s="164"/>
      <c r="AN34" s="164"/>
      <c r="AO34" s="164"/>
      <c r="AP34" s="164"/>
      <c r="AQ34" s="164"/>
      <c r="AR34" s="164"/>
      <c r="AS34" s="16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89"/>
      <c r="AL35" s="289"/>
      <c r="AM35" s="164"/>
      <c r="AN35" s="164"/>
      <c r="AO35" s="164"/>
      <c r="AP35" s="164"/>
      <c r="AQ35" s="164"/>
      <c r="AR35" s="164"/>
      <c r="AS35" s="163"/>
    </row>
    <row r="36" spans="1:45" ht="17.25" customHeight="1" thickBot="1" x14ac:dyDescent="0.3">
      <c r="A36" s="302" t="s">
        <v>267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64"/>
      <c r="AN36" s="164"/>
      <c r="AO36" s="164"/>
      <c r="AP36" s="164"/>
      <c r="AQ36" s="164"/>
      <c r="AR36" s="164"/>
      <c r="AS36" s="163"/>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64"/>
      <c r="AN37" s="164"/>
      <c r="AO37" s="164"/>
      <c r="AP37" s="164"/>
      <c r="AQ37" s="164"/>
      <c r="AR37" s="164"/>
      <c r="AS37" s="163"/>
    </row>
    <row r="38" spans="1:45" ht="17.25" customHeight="1" x14ac:dyDescent="0.25">
      <c r="A38" s="292" t="s">
        <v>301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89"/>
      <c r="AL38" s="289"/>
      <c r="AM38" s="164"/>
      <c r="AN38" s="164"/>
      <c r="AO38" s="164"/>
      <c r="AP38" s="164"/>
      <c r="AQ38" s="164"/>
      <c r="AR38" s="164"/>
      <c r="AS38" s="163"/>
    </row>
    <row r="39" spans="1:45" ht="17.25" customHeight="1" thickBot="1" x14ac:dyDescent="0.3">
      <c r="A39" s="302" t="s">
        <v>300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64"/>
      <c r="AN39" s="164"/>
      <c r="AO39" s="164"/>
      <c r="AP39" s="164"/>
      <c r="AQ39" s="164"/>
      <c r="AR39" s="164"/>
      <c r="AS39" s="163"/>
    </row>
    <row r="40" spans="1:45" ht="17.25" customHeight="1" x14ac:dyDescent="0.25">
      <c r="A40" s="282" t="s">
        <v>299</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64"/>
      <c r="AN40" s="164"/>
      <c r="AO40" s="164"/>
      <c r="AP40" s="164"/>
      <c r="AQ40" s="164"/>
      <c r="AR40" s="164"/>
      <c r="AS40" s="163"/>
    </row>
    <row r="41" spans="1:45" ht="17.25" customHeight="1" x14ac:dyDescent="0.25">
      <c r="A41" s="292" t="s">
        <v>298</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89"/>
      <c r="AL41" s="289"/>
      <c r="AM41" s="164"/>
      <c r="AN41" s="164"/>
      <c r="AO41" s="164"/>
      <c r="AP41" s="164"/>
      <c r="AQ41" s="164"/>
      <c r="AR41" s="164"/>
      <c r="AS41" s="163"/>
    </row>
    <row r="42" spans="1:45" ht="17.25" customHeight="1" x14ac:dyDescent="0.25">
      <c r="A42" s="292" t="s">
        <v>297</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89"/>
      <c r="AL42" s="289"/>
      <c r="AM42" s="164"/>
      <c r="AN42" s="164"/>
      <c r="AO42" s="164"/>
      <c r="AP42" s="164"/>
      <c r="AQ42" s="164"/>
      <c r="AR42" s="164"/>
      <c r="AS42" s="163"/>
    </row>
    <row r="43" spans="1:45" ht="17.25" customHeight="1" x14ac:dyDescent="0.25">
      <c r="A43" s="292" t="s">
        <v>296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89"/>
      <c r="AL43" s="289"/>
      <c r="AM43" s="164"/>
      <c r="AN43" s="164"/>
      <c r="AO43" s="164"/>
      <c r="AP43" s="164"/>
      <c r="AQ43" s="164"/>
      <c r="AR43" s="164"/>
      <c r="AS43" s="163"/>
    </row>
    <row r="44" spans="1:45" ht="17.25" customHeight="1" x14ac:dyDescent="0.25">
      <c r="A44" s="292" t="s">
        <v>295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89"/>
      <c r="AL44" s="289"/>
      <c r="AM44" s="164"/>
      <c r="AN44" s="164"/>
      <c r="AO44" s="164"/>
      <c r="AP44" s="164"/>
      <c r="AQ44" s="164"/>
      <c r="AR44" s="164"/>
      <c r="AS44" s="163"/>
    </row>
    <row r="45" spans="1:45" ht="17.25" customHeight="1" x14ac:dyDescent="0.25">
      <c r="A45" s="292" t="s">
        <v>294</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89"/>
      <c r="AL45" s="289"/>
      <c r="AM45" s="164"/>
      <c r="AN45" s="164"/>
      <c r="AO45" s="164"/>
      <c r="AP45" s="164"/>
      <c r="AQ45" s="164"/>
      <c r="AR45" s="164"/>
      <c r="AS45" s="163"/>
    </row>
    <row r="46" spans="1:45" ht="17.25" customHeight="1" thickBot="1" x14ac:dyDescent="0.3">
      <c r="A46" s="304" t="s">
        <v>293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64"/>
      <c r="AN46" s="164"/>
      <c r="AO46" s="164"/>
      <c r="AP46" s="164"/>
      <c r="AQ46" s="164"/>
      <c r="AR46" s="164"/>
      <c r="AS46" s="163"/>
    </row>
    <row r="47" spans="1:45" ht="24" customHeight="1" x14ac:dyDescent="0.25">
      <c r="A47" s="307" t="s">
        <v>292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4" t="s">
        <v>4</v>
      </c>
      <c r="AL47" s="284"/>
      <c r="AM47" s="284" t="s">
        <v>273</v>
      </c>
      <c r="AN47" s="284"/>
      <c r="AO47" s="75" t="s">
        <v>272</v>
      </c>
      <c r="AP47" s="75" t="s">
        <v>271</v>
      </c>
      <c r="AQ47" s="163"/>
    </row>
    <row r="48" spans="1:45" ht="12" customHeight="1" x14ac:dyDescent="0.25">
      <c r="A48" s="292" t="s">
        <v>291</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89"/>
      <c r="AL48" s="289"/>
      <c r="AM48" s="289"/>
      <c r="AN48" s="289"/>
      <c r="AO48" s="76"/>
      <c r="AP48" s="76"/>
      <c r="AQ48" s="163"/>
    </row>
    <row r="49" spans="1:43" ht="12" customHeight="1" x14ac:dyDescent="0.25">
      <c r="A49" s="292" t="s">
        <v>290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89"/>
      <c r="AL49" s="289"/>
      <c r="AM49" s="289"/>
      <c r="AN49" s="289"/>
      <c r="AO49" s="76"/>
      <c r="AP49" s="76"/>
      <c r="AQ49" s="163"/>
    </row>
    <row r="50" spans="1:43" ht="12" customHeight="1" thickBot="1" x14ac:dyDescent="0.3">
      <c r="A50" s="302" t="s">
        <v>289</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77"/>
      <c r="AP50" s="7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0" t="s">
        <v>288</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84" t="s">
        <v>4</v>
      </c>
      <c r="AL52" s="284"/>
      <c r="AM52" s="284" t="s">
        <v>273</v>
      </c>
      <c r="AN52" s="284"/>
      <c r="AO52" s="75" t="s">
        <v>272</v>
      </c>
      <c r="AP52" s="75" t="s">
        <v>271</v>
      </c>
      <c r="AQ52" s="163"/>
    </row>
    <row r="53" spans="1:43" ht="11.25" customHeight="1" x14ac:dyDescent="0.25">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78"/>
      <c r="AP53" s="78"/>
      <c r="AQ53" s="163"/>
    </row>
    <row r="54" spans="1:43" ht="12" customHeight="1" x14ac:dyDescent="0.25">
      <c r="A54" s="292" t="s">
        <v>286</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89"/>
      <c r="AL54" s="289"/>
      <c r="AM54" s="289"/>
      <c r="AN54" s="289"/>
      <c r="AO54" s="76"/>
      <c r="AP54" s="76"/>
      <c r="AQ54" s="163"/>
    </row>
    <row r="55" spans="1:43" ht="12" customHeight="1" x14ac:dyDescent="0.25">
      <c r="A55" s="292" t="s">
        <v>285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89"/>
      <c r="AL55" s="289"/>
      <c r="AM55" s="289"/>
      <c r="AN55" s="289"/>
      <c r="AO55" s="76"/>
      <c r="AP55" s="76"/>
      <c r="AQ55" s="163"/>
    </row>
    <row r="56" spans="1:43" ht="12" customHeight="1" thickBot="1" x14ac:dyDescent="0.3">
      <c r="A56" s="302" t="s">
        <v>284</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77"/>
      <c r="AP56" s="7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74"/>
      <c r="AP57" s="74"/>
      <c r="AQ57" s="161"/>
    </row>
    <row r="58" spans="1:43" ht="24" customHeight="1" x14ac:dyDescent="0.25">
      <c r="A58" s="310" t="s">
        <v>283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84" t="s">
        <v>4</v>
      </c>
      <c r="AL58" s="284"/>
      <c r="AM58" s="284" t="s">
        <v>273</v>
      </c>
      <c r="AN58" s="284"/>
      <c r="AO58" s="75" t="s">
        <v>272</v>
      </c>
      <c r="AP58" s="75" t="s">
        <v>271</v>
      </c>
      <c r="AQ58" s="163"/>
    </row>
    <row r="59" spans="1:43" ht="12.75" customHeight="1" x14ac:dyDescent="0.25">
      <c r="A59" s="314" t="s">
        <v>282</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79"/>
      <c r="AP59" s="79"/>
      <c r="AQ59" s="170"/>
    </row>
    <row r="60" spans="1:43" ht="12" customHeight="1" x14ac:dyDescent="0.25">
      <c r="A60" s="292" t="s">
        <v>281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89"/>
      <c r="AL60" s="289"/>
      <c r="AM60" s="289"/>
      <c r="AN60" s="289"/>
      <c r="AO60" s="76"/>
      <c r="AP60" s="76"/>
      <c r="AQ60" s="163"/>
    </row>
    <row r="61" spans="1:43" ht="12" customHeight="1" x14ac:dyDescent="0.25">
      <c r="A61" s="292" t="s">
        <v>280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89"/>
      <c r="AL61" s="289"/>
      <c r="AM61" s="289"/>
      <c r="AN61" s="289"/>
      <c r="AO61" s="76"/>
      <c r="AP61" s="76"/>
      <c r="AQ61" s="163"/>
    </row>
    <row r="62" spans="1:43" ht="12" customHeight="1" x14ac:dyDescent="0.25">
      <c r="A62" s="292" t="s">
        <v>279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89"/>
      <c r="AL62" s="289"/>
      <c r="AM62" s="289"/>
      <c r="AN62" s="289"/>
      <c r="AO62" s="76"/>
      <c r="AP62" s="76"/>
      <c r="AQ62" s="16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89"/>
      <c r="AL63" s="289"/>
      <c r="AM63" s="289"/>
      <c r="AN63" s="289"/>
      <c r="AO63" s="76"/>
      <c r="AP63" s="76"/>
      <c r="AQ63" s="16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89"/>
      <c r="AL64" s="289"/>
      <c r="AM64" s="289"/>
      <c r="AN64" s="289"/>
      <c r="AO64" s="76"/>
      <c r="AP64" s="76"/>
      <c r="AQ64" s="163"/>
    </row>
    <row r="65" spans="1:43" ht="12" customHeight="1" x14ac:dyDescent="0.25">
      <c r="A65" s="292" t="s">
        <v>278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89"/>
      <c r="AL65" s="289"/>
      <c r="AM65" s="289"/>
      <c r="AN65" s="289"/>
      <c r="AO65" s="76"/>
      <c r="AP65" s="76"/>
      <c r="AQ65" s="163"/>
    </row>
    <row r="66" spans="1:43" ht="27.75" customHeight="1" x14ac:dyDescent="0.25">
      <c r="A66" s="317" t="s">
        <v>277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80"/>
      <c r="AP66" s="80"/>
      <c r="AQ66" s="170"/>
    </row>
    <row r="67" spans="1:43" ht="11.25" customHeight="1" x14ac:dyDescent="0.25">
      <c r="A67" s="292" t="s">
        <v>269</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89"/>
      <c r="AL67" s="289"/>
      <c r="AM67" s="289"/>
      <c r="AN67" s="289"/>
      <c r="AO67" s="76"/>
      <c r="AP67" s="76"/>
      <c r="AQ67" s="163"/>
    </row>
    <row r="68" spans="1:43" ht="25.5" customHeight="1" x14ac:dyDescent="0.25">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80"/>
      <c r="AP68" s="80"/>
      <c r="AQ68" s="170"/>
    </row>
    <row r="69" spans="1:43" ht="12" customHeight="1" x14ac:dyDescent="0.25">
      <c r="A69" s="292" t="s">
        <v>268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89"/>
      <c r="AL69" s="289"/>
      <c r="AM69" s="289"/>
      <c r="AN69" s="289"/>
      <c r="AO69" s="76"/>
      <c r="AP69" s="76"/>
      <c r="AQ69" s="163"/>
    </row>
    <row r="70" spans="1:43" ht="12.75" customHeight="1" x14ac:dyDescent="0.25">
      <c r="A70" s="321" t="s">
        <v>276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80"/>
      <c r="AP70" s="80"/>
      <c r="AQ70" s="170"/>
    </row>
    <row r="71" spans="1:43" ht="12" customHeight="1" x14ac:dyDescent="0.25">
      <c r="A71" s="292" t="s">
        <v>267</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89"/>
      <c r="AL71" s="289"/>
      <c r="AM71" s="289"/>
      <c r="AN71" s="289"/>
      <c r="AO71" s="76"/>
      <c r="AP71" s="76"/>
      <c r="AQ71" s="163"/>
    </row>
    <row r="72" spans="1:43" ht="12.75" customHeight="1" thickBot="1" x14ac:dyDescent="0.3">
      <c r="A72" s="323" t="s">
        <v>275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81"/>
      <c r="AP72" s="8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74"/>
      <c r="AP73" s="74"/>
      <c r="AQ73" s="161"/>
    </row>
    <row r="74" spans="1:43" ht="25.5" customHeight="1" x14ac:dyDescent="0.25">
      <c r="A74" s="310" t="s">
        <v>274</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84" t="s">
        <v>4</v>
      </c>
      <c r="AL74" s="284"/>
      <c r="AM74" s="284" t="s">
        <v>273</v>
      </c>
      <c r="AN74" s="284"/>
      <c r="AO74" s="75" t="s">
        <v>272</v>
      </c>
      <c r="AP74" s="75" t="s">
        <v>271</v>
      </c>
      <c r="AQ74" s="163"/>
    </row>
    <row r="75" spans="1:43" ht="25.5" customHeight="1" x14ac:dyDescent="0.25">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82"/>
      <c r="AP75" s="82"/>
      <c r="AQ75" s="170"/>
    </row>
    <row r="76" spans="1:43" ht="12" customHeight="1" x14ac:dyDescent="0.25">
      <c r="A76" s="292" t="s">
        <v>269</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89"/>
      <c r="AL76" s="289"/>
      <c r="AM76" s="328"/>
      <c r="AN76" s="328"/>
      <c r="AO76" s="83"/>
      <c r="AP76" s="83"/>
      <c r="AQ76" s="163"/>
    </row>
    <row r="77" spans="1:43" ht="12" customHeight="1" x14ac:dyDescent="0.25">
      <c r="A77" s="292" t="s">
        <v>268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89"/>
      <c r="AL77" s="289"/>
      <c r="AM77" s="328"/>
      <c r="AN77" s="328"/>
      <c r="AO77" s="83"/>
      <c r="AP77" s="83"/>
      <c r="AQ77" s="163"/>
    </row>
    <row r="78" spans="1:43" ht="12" customHeight="1" x14ac:dyDescent="0.25">
      <c r="A78" s="292" t="s">
        <v>267</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89"/>
      <c r="AL78" s="289"/>
      <c r="AM78" s="328"/>
      <c r="AN78" s="328"/>
      <c r="AO78" s="83"/>
      <c r="AP78" s="83"/>
      <c r="AQ78" s="163"/>
    </row>
    <row r="79" spans="1:43" ht="12" customHeight="1" x14ac:dyDescent="0.25">
      <c r="A79" s="292" t="s">
        <v>266</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89"/>
      <c r="AL79" s="289"/>
      <c r="AM79" s="328"/>
      <c r="AN79" s="328"/>
      <c r="AO79" s="83"/>
      <c r="AP79" s="83"/>
      <c r="AQ79" s="163"/>
    </row>
    <row r="80" spans="1:43" ht="12" customHeight="1" x14ac:dyDescent="0.25">
      <c r="A80" s="292" t="s">
        <v>265</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89"/>
      <c r="AL80" s="289"/>
      <c r="AM80" s="328"/>
      <c r="AN80" s="328"/>
      <c r="AO80" s="83"/>
      <c r="AP80" s="83"/>
      <c r="AQ80" s="163"/>
    </row>
    <row r="81" spans="1:45" ht="12.75" customHeight="1" x14ac:dyDescent="0.25">
      <c r="A81" s="292" t="s">
        <v>264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89"/>
      <c r="AL81" s="289"/>
      <c r="AM81" s="328"/>
      <c r="AN81" s="328"/>
      <c r="AO81" s="83"/>
      <c r="AP81" s="83"/>
      <c r="AQ81" s="163"/>
    </row>
    <row r="82" spans="1:45" ht="12.75" customHeight="1" x14ac:dyDescent="0.25">
      <c r="A82" s="292" t="s">
        <v>263</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89"/>
      <c r="AL82" s="289"/>
      <c r="AM82" s="328"/>
      <c r="AN82" s="328"/>
      <c r="AO82" s="83"/>
      <c r="AP82" s="83"/>
      <c r="AQ82" s="163"/>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82"/>
      <c r="AP83" s="82"/>
      <c r="AQ83" s="170"/>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82"/>
      <c r="AP84" s="82"/>
      <c r="AQ84" s="170"/>
    </row>
    <row r="85" spans="1:45" ht="12" customHeight="1" x14ac:dyDescent="0.25">
      <c r="A85" s="292" t="s">
        <v>260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89"/>
      <c r="AL85" s="289"/>
      <c r="AM85" s="328"/>
      <c r="AN85" s="328"/>
      <c r="AO85" s="83"/>
      <c r="AP85" s="83"/>
      <c r="AQ85" s="161"/>
    </row>
    <row r="86" spans="1:45" ht="27.75" customHeight="1" x14ac:dyDescent="0.25">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82"/>
      <c r="AP86" s="82"/>
      <c r="AQ86" s="170"/>
    </row>
    <row r="87" spans="1:45" x14ac:dyDescent="0.25">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82"/>
      <c r="AP87" s="82"/>
      <c r="AQ87" s="170"/>
    </row>
    <row r="88" spans="1:45" ht="14.25" customHeight="1" x14ac:dyDescent="0.25">
      <c r="A88" s="333" t="s">
        <v>257</v>
      </c>
      <c r="B88" s="334"/>
      <c r="C88" s="334"/>
      <c r="D88" s="335"/>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6"/>
      <c r="AL88" s="337"/>
      <c r="AM88" s="338"/>
      <c r="AN88" s="339"/>
      <c r="AO88" s="82"/>
      <c r="AP88" s="82"/>
      <c r="AQ88" s="170"/>
    </row>
    <row r="89" spans="1:45" x14ac:dyDescent="0.25">
      <c r="A89" s="333" t="s">
        <v>256</v>
      </c>
      <c r="B89" s="334"/>
      <c r="C89" s="334"/>
      <c r="D89" s="335"/>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6"/>
      <c r="AL89" s="337"/>
      <c r="AM89" s="338"/>
      <c r="AN89" s="339"/>
      <c r="AO89" s="82"/>
      <c r="AP89" s="82"/>
      <c r="AQ89" s="161"/>
    </row>
    <row r="90" spans="1:45" ht="12" customHeight="1" thickBot="1" x14ac:dyDescent="0.3">
      <c r="A90" s="172" t="s">
        <v>255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29"/>
      <c r="AL90" s="330"/>
      <c r="AM90" s="331"/>
      <c r="AN90" s="332"/>
      <c r="AO90" s="17"/>
      <c r="AP90" s="1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254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253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252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80" zoomScaleNormal="80" zoomScaleSheetLayoutView="100" workbookViewId="0">
      <selection activeCell="C25" sqref="C25"/>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0" t="s">
        <v>69</v>
      </c>
    </row>
    <row r="2" spans="1:44" ht="18.75" x14ac:dyDescent="0.3">
      <c r="L2" s="93" t="s">
        <v>10</v>
      </c>
    </row>
    <row r="3" spans="1:44" ht="18.75" x14ac:dyDescent="0.3">
      <c r="L3" s="93" t="s">
        <v>68</v>
      </c>
    </row>
    <row r="4" spans="1:44" ht="18.75" x14ac:dyDescent="0.3">
      <c r="K4" s="93"/>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93"/>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5" t="str">
        <f>'1. паспорт местоположение'!A12:C12</f>
        <v>M_TP1600.PR.0108</v>
      </c>
      <c r="B12" s="245"/>
      <c r="C12" s="245"/>
      <c r="D12" s="245"/>
      <c r="E12" s="245"/>
      <c r="F12" s="245"/>
      <c r="G12" s="245"/>
      <c r="H12" s="245"/>
      <c r="I12" s="245"/>
      <c r="J12" s="245"/>
      <c r="K12" s="245"/>
      <c r="L12" s="245"/>
    </row>
    <row r="13" spans="1:44" x14ac:dyDescent="0.25">
      <c r="A13" s="236" t="s">
        <v>7</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25.5" customHeight="1" x14ac:dyDescent="0.25">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row>
    <row r="16" spans="1:44" x14ac:dyDescent="0.25">
      <c r="A16" s="236" t="s">
        <v>6</v>
      </c>
      <c r="B16" s="236"/>
      <c r="C16" s="236"/>
      <c r="D16" s="236"/>
      <c r="E16" s="236"/>
      <c r="F16" s="236"/>
      <c r="G16" s="236"/>
      <c r="H16" s="236"/>
      <c r="I16" s="236"/>
      <c r="J16" s="236"/>
      <c r="K16" s="236"/>
      <c r="L16" s="236"/>
    </row>
    <row r="17" spans="1:12" ht="15.75" customHeight="1" x14ac:dyDescent="0.25">
      <c r="L17" s="178"/>
    </row>
    <row r="18" spans="1:12" x14ac:dyDescent="0.25">
      <c r="K18" s="7"/>
    </row>
    <row r="19" spans="1:12" ht="15.75" customHeight="1" x14ac:dyDescent="0.25">
      <c r="A19" s="340" t="s">
        <v>444</v>
      </c>
      <c r="B19" s="340"/>
      <c r="C19" s="340"/>
      <c r="D19" s="340"/>
      <c r="E19" s="340"/>
      <c r="F19" s="340"/>
      <c r="G19" s="340"/>
      <c r="H19" s="340"/>
      <c r="I19" s="340"/>
      <c r="J19" s="340"/>
      <c r="K19" s="340"/>
      <c r="L19" s="340"/>
    </row>
    <row r="20" spans="1:12" x14ac:dyDescent="0.25">
      <c r="A20" s="179"/>
      <c r="B20" s="179"/>
      <c r="C20" s="180"/>
      <c r="D20" s="180"/>
      <c r="E20" s="180"/>
      <c r="F20" s="180"/>
      <c r="G20" s="180"/>
      <c r="H20" s="180"/>
      <c r="I20" s="180"/>
      <c r="J20" s="180"/>
      <c r="K20" s="180"/>
      <c r="L20" s="180"/>
    </row>
    <row r="21" spans="1:12" ht="28.5" customHeight="1" x14ac:dyDescent="0.25">
      <c r="A21" s="341" t="s">
        <v>220</v>
      </c>
      <c r="B21" s="341" t="s">
        <v>219</v>
      </c>
      <c r="C21" s="347" t="s">
        <v>378</v>
      </c>
      <c r="D21" s="347"/>
      <c r="E21" s="347"/>
      <c r="F21" s="347"/>
      <c r="G21" s="347"/>
      <c r="H21" s="347"/>
      <c r="I21" s="342" t="s">
        <v>218</v>
      </c>
      <c r="J21" s="344" t="s">
        <v>380</v>
      </c>
      <c r="K21" s="341" t="s">
        <v>217</v>
      </c>
      <c r="L21" s="343" t="s">
        <v>379</v>
      </c>
    </row>
    <row r="22" spans="1:12" ht="58.5" customHeight="1" x14ac:dyDescent="0.25">
      <c r="A22" s="341"/>
      <c r="B22" s="341"/>
      <c r="C22" s="348" t="s">
        <v>2</v>
      </c>
      <c r="D22" s="348"/>
      <c r="E22" s="181"/>
      <c r="F22" s="182"/>
      <c r="G22" s="349" t="s">
        <v>1</v>
      </c>
      <c r="H22" s="350"/>
      <c r="I22" s="342"/>
      <c r="J22" s="345"/>
      <c r="K22" s="341"/>
      <c r="L22" s="343"/>
    </row>
    <row r="23" spans="1:12" ht="47.25" x14ac:dyDescent="0.25">
      <c r="A23" s="341"/>
      <c r="B23" s="341"/>
      <c r="C23" s="183" t="s">
        <v>216</v>
      </c>
      <c r="D23" s="183" t="s">
        <v>215</v>
      </c>
      <c r="E23" s="183" t="s">
        <v>216</v>
      </c>
      <c r="F23" s="183" t="s">
        <v>215</v>
      </c>
      <c r="G23" s="183" t="s">
        <v>216</v>
      </c>
      <c r="H23" s="183" t="s">
        <v>215</v>
      </c>
      <c r="I23" s="342"/>
      <c r="J23" s="346"/>
      <c r="K23" s="341"/>
      <c r="L23" s="343"/>
    </row>
    <row r="24" spans="1:12" x14ac:dyDescent="0.25">
      <c r="A24" s="84">
        <v>1</v>
      </c>
      <c r="B24" s="84">
        <v>2</v>
      </c>
      <c r="C24" s="183">
        <v>3</v>
      </c>
      <c r="D24" s="183">
        <v>4</v>
      </c>
      <c r="E24" s="183">
        <v>5</v>
      </c>
      <c r="F24" s="183">
        <v>6</v>
      </c>
      <c r="G24" s="183">
        <v>7</v>
      </c>
      <c r="H24" s="183">
        <v>8</v>
      </c>
      <c r="I24" s="183">
        <v>9</v>
      </c>
      <c r="J24" s="183">
        <v>10</v>
      </c>
      <c r="K24" s="183">
        <v>11</v>
      </c>
      <c r="L24" s="183">
        <v>12</v>
      </c>
    </row>
    <row r="25" spans="1:12" x14ac:dyDescent="0.25">
      <c r="A25" s="183">
        <v>1</v>
      </c>
      <c r="B25" s="184" t="s">
        <v>214</v>
      </c>
      <c r="C25" s="221"/>
      <c r="D25" s="221"/>
      <c r="E25" s="221"/>
      <c r="F25" s="221"/>
      <c r="G25" s="221"/>
      <c r="H25" s="221"/>
      <c r="I25" s="221"/>
      <c r="J25" s="221"/>
      <c r="K25" s="222"/>
      <c r="L25" s="15"/>
    </row>
    <row r="26" spans="1:12" ht="21.75" customHeight="1" x14ac:dyDescent="0.25">
      <c r="A26" s="183" t="s">
        <v>213</v>
      </c>
      <c r="B26" s="186" t="s">
        <v>385</v>
      </c>
      <c r="C26" s="221" t="s">
        <v>480</v>
      </c>
      <c r="D26" s="221" t="s">
        <v>480</v>
      </c>
      <c r="E26" s="221" t="s">
        <v>482</v>
      </c>
      <c r="F26" s="221" t="s">
        <v>482</v>
      </c>
      <c r="G26" s="221" t="s">
        <v>480</v>
      </c>
      <c r="H26" s="221" t="s">
        <v>480</v>
      </c>
      <c r="I26" s="221"/>
      <c r="J26" s="221"/>
      <c r="K26" s="222"/>
      <c r="L26" s="185"/>
    </row>
    <row r="27" spans="1:12" s="187" customFormat="1" ht="39" customHeight="1" x14ac:dyDescent="0.25">
      <c r="A27" s="183" t="s">
        <v>212</v>
      </c>
      <c r="B27" s="186" t="s">
        <v>387</v>
      </c>
      <c r="C27" s="221" t="s">
        <v>480</v>
      </c>
      <c r="D27" s="221" t="s">
        <v>480</v>
      </c>
      <c r="E27" s="221" t="s">
        <v>482</v>
      </c>
      <c r="F27" s="221" t="s">
        <v>482</v>
      </c>
      <c r="G27" s="221" t="s">
        <v>480</v>
      </c>
      <c r="H27" s="221" t="s">
        <v>480</v>
      </c>
      <c r="I27" s="221"/>
      <c r="J27" s="221"/>
      <c r="K27" s="222"/>
      <c r="L27" s="185"/>
    </row>
    <row r="28" spans="1:12" s="187" customFormat="1" ht="70.5" customHeight="1" x14ac:dyDescent="0.25">
      <c r="A28" s="183" t="s">
        <v>386</v>
      </c>
      <c r="B28" s="186" t="s">
        <v>391</v>
      </c>
      <c r="C28" s="221" t="s">
        <v>480</v>
      </c>
      <c r="D28" s="221" t="s">
        <v>480</v>
      </c>
      <c r="E28" s="221"/>
      <c r="F28" s="221"/>
      <c r="G28" s="221" t="s">
        <v>480</v>
      </c>
      <c r="H28" s="221" t="s">
        <v>480</v>
      </c>
      <c r="I28" s="221"/>
      <c r="J28" s="221"/>
      <c r="K28" s="222"/>
      <c r="L28" s="185"/>
    </row>
    <row r="29" spans="1:12" s="187" customFormat="1" ht="54" customHeight="1" x14ac:dyDescent="0.25">
      <c r="A29" s="183" t="s">
        <v>211</v>
      </c>
      <c r="B29" s="186" t="s">
        <v>390</v>
      </c>
      <c r="C29" s="221" t="s">
        <v>480</v>
      </c>
      <c r="D29" s="221" t="s">
        <v>480</v>
      </c>
      <c r="E29" s="221"/>
      <c r="F29" s="221"/>
      <c r="G29" s="221" t="s">
        <v>480</v>
      </c>
      <c r="H29" s="221" t="s">
        <v>480</v>
      </c>
      <c r="I29" s="221"/>
      <c r="J29" s="221"/>
      <c r="K29" s="222"/>
      <c r="L29" s="185"/>
    </row>
    <row r="30" spans="1:12" s="187" customFormat="1" ht="42" customHeight="1" x14ac:dyDescent="0.25">
      <c r="A30" s="183" t="s">
        <v>210</v>
      </c>
      <c r="B30" s="186" t="s">
        <v>392</v>
      </c>
      <c r="C30" s="221" t="s">
        <v>480</v>
      </c>
      <c r="D30" s="221" t="s">
        <v>480</v>
      </c>
      <c r="E30" s="221"/>
      <c r="F30" s="221"/>
      <c r="G30" s="221" t="s">
        <v>480</v>
      </c>
      <c r="H30" s="221" t="s">
        <v>480</v>
      </c>
      <c r="I30" s="221"/>
      <c r="J30" s="221"/>
      <c r="K30" s="222"/>
      <c r="L30" s="185"/>
    </row>
    <row r="31" spans="1:12" s="187" customFormat="1" ht="37.5" customHeight="1" x14ac:dyDescent="0.25">
      <c r="A31" s="183" t="s">
        <v>209</v>
      </c>
      <c r="B31" s="188" t="s">
        <v>388</v>
      </c>
      <c r="C31" s="223">
        <v>46539</v>
      </c>
      <c r="D31" s="223">
        <v>46569</v>
      </c>
      <c r="E31" s="221"/>
      <c r="F31" s="221"/>
      <c r="G31" s="223">
        <v>46539</v>
      </c>
      <c r="H31" s="223">
        <v>46569</v>
      </c>
      <c r="I31" s="221"/>
      <c r="J31" s="221"/>
      <c r="K31" s="222"/>
      <c r="L31" s="185"/>
    </row>
    <row r="32" spans="1:12" s="187" customFormat="1" ht="31.5" x14ac:dyDescent="0.25">
      <c r="A32" s="183" t="s">
        <v>207</v>
      </c>
      <c r="B32" s="188" t="s">
        <v>393</v>
      </c>
      <c r="C32" s="223">
        <v>46631</v>
      </c>
      <c r="D32" s="223">
        <v>46661</v>
      </c>
      <c r="E32" s="221"/>
      <c r="F32" s="221"/>
      <c r="G32" s="223">
        <v>46631</v>
      </c>
      <c r="H32" s="223">
        <v>46661</v>
      </c>
      <c r="I32" s="221"/>
      <c r="J32" s="221"/>
      <c r="K32" s="222"/>
      <c r="L32" s="185"/>
    </row>
    <row r="33" spans="1:12" s="187" customFormat="1" ht="37.5" customHeight="1" x14ac:dyDescent="0.25">
      <c r="A33" s="183" t="s">
        <v>404</v>
      </c>
      <c r="B33" s="188" t="s">
        <v>324</v>
      </c>
      <c r="C33" s="221" t="s">
        <v>480</v>
      </c>
      <c r="D33" s="221" t="s">
        <v>480</v>
      </c>
      <c r="E33" s="221" t="s">
        <v>480</v>
      </c>
      <c r="F33" s="221" t="s">
        <v>480</v>
      </c>
      <c r="G33" s="221" t="s">
        <v>480</v>
      </c>
      <c r="H33" s="221" t="s">
        <v>480</v>
      </c>
      <c r="I33" s="221"/>
      <c r="J33" s="221"/>
      <c r="K33" s="222"/>
      <c r="L33" s="185"/>
    </row>
    <row r="34" spans="1:12" s="187" customFormat="1" ht="47.25" customHeight="1" x14ac:dyDescent="0.25">
      <c r="A34" s="183" t="s">
        <v>405</v>
      </c>
      <c r="B34" s="188" t="s">
        <v>397</v>
      </c>
      <c r="C34" s="221" t="s">
        <v>480</v>
      </c>
      <c r="D34" s="221" t="s">
        <v>480</v>
      </c>
      <c r="E34" s="221" t="s">
        <v>480</v>
      </c>
      <c r="F34" s="221" t="s">
        <v>480</v>
      </c>
      <c r="G34" s="221" t="s">
        <v>480</v>
      </c>
      <c r="H34" s="221" t="s">
        <v>480</v>
      </c>
      <c r="I34" s="224"/>
      <c r="J34" s="224"/>
      <c r="K34" s="224"/>
      <c r="L34" s="185"/>
    </row>
    <row r="35" spans="1:12" s="187" customFormat="1" ht="49.5" customHeight="1" x14ac:dyDescent="0.25">
      <c r="A35" s="183" t="s">
        <v>406</v>
      </c>
      <c r="B35" s="188" t="s">
        <v>208</v>
      </c>
      <c r="C35" s="223">
        <v>46722</v>
      </c>
      <c r="D35" s="223">
        <v>46746</v>
      </c>
      <c r="E35" s="224"/>
      <c r="F35" s="224"/>
      <c r="G35" s="223">
        <v>46722</v>
      </c>
      <c r="H35" s="223">
        <v>46746</v>
      </c>
      <c r="I35" s="224"/>
      <c r="J35" s="224"/>
      <c r="K35" s="224"/>
      <c r="L35" s="185"/>
    </row>
    <row r="36" spans="1:12" ht="37.5" customHeight="1" x14ac:dyDescent="0.25">
      <c r="A36" s="183" t="s">
        <v>407</v>
      </c>
      <c r="B36" s="188" t="s">
        <v>389</v>
      </c>
      <c r="C36" s="221" t="s">
        <v>480</v>
      </c>
      <c r="D36" s="221" t="s">
        <v>480</v>
      </c>
      <c r="E36" s="221" t="s">
        <v>480</v>
      </c>
      <c r="F36" s="221" t="s">
        <v>480</v>
      </c>
      <c r="G36" s="221" t="s">
        <v>480</v>
      </c>
      <c r="H36" s="221" t="s">
        <v>480</v>
      </c>
      <c r="I36" s="225"/>
      <c r="J36" s="225"/>
      <c r="K36" s="222"/>
      <c r="L36" s="185"/>
    </row>
    <row r="37" spans="1:12" x14ac:dyDescent="0.25">
      <c r="A37" s="183" t="s">
        <v>408</v>
      </c>
      <c r="B37" s="188" t="s">
        <v>206</v>
      </c>
      <c r="C37" s="223">
        <v>46665</v>
      </c>
      <c r="D37" s="223">
        <v>46721</v>
      </c>
      <c r="E37" s="226"/>
      <c r="F37" s="227"/>
      <c r="G37" s="223" t="s">
        <v>480</v>
      </c>
      <c r="H37" s="223" t="s">
        <v>480</v>
      </c>
      <c r="I37" s="225"/>
      <c r="J37" s="225"/>
      <c r="K37" s="222"/>
      <c r="L37" s="185"/>
    </row>
    <row r="38" spans="1:12" x14ac:dyDescent="0.25">
      <c r="A38" s="183" t="s">
        <v>496</v>
      </c>
      <c r="B38" s="184" t="s">
        <v>205</v>
      </c>
      <c r="C38" s="222"/>
      <c r="D38" s="222"/>
      <c r="E38" s="222"/>
      <c r="F38" s="222"/>
      <c r="G38" s="222"/>
      <c r="H38" s="222"/>
      <c r="I38" s="222"/>
      <c r="J38" s="222"/>
      <c r="K38" s="222"/>
      <c r="L38" s="185"/>
    </row>
    <row r="39" spans="1:12" ht="63" x14ac:dyDescent="0.25">
      <c r="A39" s="183">
        <v>2</v>
      </c>
      <c r="B39" s="188" t="s">
        <v>394</v>
      </c>
      <c r="C39" s="228">
        <v>46784</v>
      </c>
      <c r="D39" s="228">
        <v>46813</v>
      </c>
      <c r="E39" s="229"/>
      <c r="F39" s="229"/>
      <c r="G39" s="228">
        <v>46784</v>
      </c>
      <c r="H39" s="228">
        <v>46813</v>
      </c>
      <c r="I39" s="230"/>
      <c r="J39" s="222"/>
      <c r="K39" s="222"/>
      <c r="L39" s="185"/>
    </row>
    <row r="40" spans="1:12" ht="33.75" customHeight="1" x14ac:dyDescent="0.25">
      <c r="A40" s="183" t="s">
        <v>204</v>
      </c>
      <c r="B40" s="188" t="s">
        <v>396</v>
      </c>
      <c r="C40" s="228">
        <v>46813</v>
      </c>
      <c r="D40" s="231">
        <v>46874</v>
      </c>
      <c r="E40" s="229"/>
      <c r="F40" s="229"/>
      <c r="G40" s="228">
        <v>46813</v>
      </c>
      <c r="H40" s="231">
        <v>46874</v>
      </c>
      <c r="I40" s="230"/>
      <c r="J40" s="232"/>
      <c r="K40" s="222"/>
      <c r="L40" s="185"/>
    </row>
    <row r="41" spans="1:12" ht="63" customHeight="1" x14ac:dyDescent="0.25">
      <c r="A41" s="183" t="s">
        <v>203</v>
      </c>
      <c r="B41" s="184" t="s">
        <v>475</v>
      </c>
      <c r="C41" s="229"/>
      <c r="D41" s="229"/>
      <c r="E41" s="229"/>
      <c r="F41" s="229"/>
      <c r="G41" s="229"/>
      <c r="H41" s="229"/>
      <c r="I41" s="229"/>
      <c r="J41" s="222"/>
      <c r="K41" s="222"/>
      <c r="L41" s="185"/>
    </row>
    <row r="42" spans="1:12" ht="58.5" customHeight="1" x14ac:dyDescent="0.25">
      <c r="A42" s="183">
        <v>3</v>
      </c>
      <c r="B42" s="188" t="s">
        <v>395</v>
      </c>
      <c r="C42" s="221" t="s">
        <v>480</v>
      </c>
      <c r="D42" s="221" t="s">
        <v>480</v>
      </c>
      <c r="E42" s="221" t="s">
        <v>480</v>
      </c>
      <c r="F42" s="221" t="s">
        <v>480</v>
      </c>
      <c r="G42" s="221" t="s">
        <v>480</v>
      </c>
      <c r="H42" s="221" t="s">
        <v>480</v>
      </c>
      <c r="I42" s="229"/>
      <c r="J42" s="222"/>
      <c r="K42" s="222"/>
      <c r="L42" s="185"/>
    </row>
    <row r="43" spans="1:12" ht="34.5" customHeight="1" x14ac:dyDescent="0.25">
      <c r="A43" s="183" t="s">
        <v>202</v>
      </c>
      <c r="B43" s="188" t="s">
        <v>200</v>
      </c>
      <c r="C43" s="231">
        <v>46905</v>
      </c>
      <c r="D43" s="228">
        <v>46980</v>
      </c>
      <c r="E43" s="229"/>
      <c r="F43" s="229"/>
      <c r="G43" s="231">
        <v>46905</v>
      </c>
      <c r="H43" s="228">
        <v>46980</v>
      </c>
      <c r="I43" s="230"/>
      <c r="J43" s="222"/>
      <c r="K43" s="222"/>
      <c r="L43" s="185"/>
    </row>
    <row r="44" spans="1:12" ht="24.75" customHeight="1" x14ac:dyDescent="0.25">
      <c r="A44" s="183" t="s">
        <v>201</v>
      </c>
      <c r="B44" s="188" t="s">
        <v>198</v>
      </c>
      <c r="C44" s="228">
        <v>46905</v>
      </c>
      <c r="D44" s="228">
        <v>47027</v>
      </c>
      <c r="E44" s="229"/>
      <c r="F44" s="229"/>
      <c r="G44" s="228">
        <v>46905</v>
      </c>
      <c r="H44" s="228">
        <v>47027</v>
      </c>
      <c r="I44" s="230"/>
      <c r="J44" s="222"/>
      <c r="K44" s="222"/>
      <c r="L44" s="185"/>
    </row>
    <row r="45" spans="1:12" ht="90.75" customHeight="1" x14ac:dyDescent="0.25">
      <c r="A45" s="183" t="s">
        <v>199</v>
      </c>
      <c r="B45" s="188" t="s">
        <v>400</v>
      </c>
      <c r="C45" s="221" t="s">
        <v>480</v>
      </c>
      <c r="D45" s="221" t="s">
        <v>480</v>
      </c>
      <c r="E45" s="221" t="s">
        <v>480</v>
      </c>
      <c r="F45" s="221" t="s">
        <v>480</v>
      </c>
      <c r="G45" s="221" t="s">
        <v>480</v>
      </c>
      <c r="H45" s="221" t="s">
        <v>480</v>
      </c>
      <c r="I45" s="222"/>
      <c r="J45" s="222"/>
      <c r="K45" s="222"/>
      <c r="L45" s="185"/>
    </row>
    <row r="46" spans="1:12" ht="167.25" customHeight="1" x14ac:dyDescent="0.25">
      <c r="A46" s="183" t="s">
        <v>197</v>
      </c>
      <c r="B46" s="188" t="s">
        <v>398</v>
      </c>
      <c r="C46" s="221" t="s">
        <v>480</v>
      </c>
      <c r="D46" s="221" t="s">
        <v>480</v>
      </c>
      <c r="E46" s="221" t="s">
        <v>480</v>
      </c>
      <c r="F46" s="221" t="s">
        <v>480</v>
      </c>
      <c r="G46" s="221" t="s">
        <v>480</v>
      </c>
      <c r="H46" s="221" t="s">
        <v>480</v>
      </c>
      <c r="I46" s="222"/>
      <c r="J46" s="222"/>
      <c r="K46" s="222"/>
      <c r="L46" s="185"/>
    </row>
    <row r="47" spans="1:12" ht="30.75" customHeight="1" x14ac:dyDescent="0.25">
      <c r="A47" s="183" t="s">
        <v>195</v>
      </c>
      <c r="B47" s="188" t="s">
        <v>196</v>
      </c>
      <c r="C47" s="228">
        <v>47011</v>
      </c>
      <c r="D47" s="228">
        <v>47041</v>
      </c>
      <c r="E47" s="229"/>
      <c r="F47" s="229"/>
      <c r="G47" s="228">
        <v>47011</v>
      </c>
      <c r="H47" s="228">
        <v>47041</v>
      </c>
      <c r="I47" s="222"/>
      <c r="J47" s="222"/>
      <c r="K47" s="222"/>
      <c r="L47" s="185"/>
    </row>
    <row r="48" spans="1:12" ht="37.5" customHeight="1" x14ac:dyDescent="0.25">
      <c r="A48" s="183" t="s">
        <v>497</v>
      </c>
      <c r="B48" s="184" t="s">
        <v>194</v>
      </c>
      <c r="C48" s="229"/>
      <c r="D48" s="229"/>
      <c r="E48" s="229"/>
      <c r="F48" s="229"/>
      <c r="G48" s="229"/>
      <c r="H48" s="229"/>
      <c r="I48" s="222"/>
      <c r="J48" s="222"/>
      <c r="K48" s="222"/>
      <c r="L48" s="185"/>
    </row>
    <row r="49" spans="1:12" ht="35.25" customHeight="1" x14ac:dyDescent="0.25">
      <c r="A49" s="183">
        <v>4</v>
      </c>
      <c r="B49" s="188" t="s">
        <v>192</v>
      </c>
      <c r="C49" s="231">
        <v>47041</v>
      </c>
      <c r="D49" s="231">
        <v>47058</v>
      </c>
      <c r="E49" s="229"/>
      <c r="F49" s="229"/>
      <c r="G49" s="231">
        <v>47041</v>
      </c>
      <c r="H49" s="231">
        <v>47058</v>
      </c>
      <c r="I49" s="222"/>
      <c r="J49" s="222"/>
      <c r="K49" s="222"/>
      <c r="L49" s="185"/>
    </row>
    <row r="50" spans="1:12" ht="86.25" customHeight="1" x14ac:dyDescent="0.25">
      <c r="A50" s="183" t="s">
        <v>193</v>
      </c>
      <c r="B50" s="188" t="s">
        <v>399</v>
      </c>
      <c r="C50" s="228">
        <v>47062</v>
      </c>
      <c r="D50" s="228">
        <v>47082</v>
      </c>
      <c r="E50" s="229"/>
      <c r="F50" s="229"/>
      <c r="G50" s="228">
        <v>47062</v>
      </c>
      <c r="H50" s="228">
        <v>47082</v>
      </c>
      <c r="I50" s="222"/>
      <c r="J50" s="222"/>
      <c r="K50" s="222"/>
      <c r="L50" s="185"/>
    </row>
    <row r="51" spans="1:12" ht="77.25" customHeight="1" x14ac:dyDescent="0.25">
      <c r="A51" s="183" t="s">
        <v>191</v>
      </c>
      <c r="B51" s="188" t="s">
        <v>401</v>
      </c>
      <c r="C51" s="221" t="s">
        <v>480</v>
      </c>
      <c r="D51" s="221" t="s">
        <v>480</v>
      </c>
      <c r="E51" s="221" t="s">
        <v>480</v>
      </c>
      <c r="F51" s="221" t="s">
        <v>480</v>
      </c>
      <c r="G51" s="221" t="s">
        <v>480</v>
      </c>
      <c r="H51" s="221" t="s">
        <v>480</v>
      </c>
      <c r="I51" s="222"/>
      <c r="J51" s="222"/>
      <c r="K51" s="222"/>
      <c r="L51" s="185"/>
    </row>
    <row r="52" spans="1:12" ht="71.25" customHeight="1" x14ac:dyDescent="0.25">
      <c r="A52" s="183" t="s">
        <v>189</v>
      </c>
      <c r="B52" s="188" t="s">
        <v>190</v>
      </c>
      <c r="C52" s="221" t="s">
        <v>480</v>
      </c>
      <c r="D52" s="221" t="s">
        <v>480</v>
      </c>
      <c r="E52" s="221" t="s">
        <v>480</v>
      </c>
      <c r="F52" s="221" t="s">
        <v>480</v>
      </c>
      <c r="G52" s="221" t="s">
        <v>480</v>
      </c>
      <c r="H52" s="221" t="s">
        <v>480</v>
      </c>
      <c r="I52" s="222"/>
      <c r="J52" s="222"/>
      <c r="K52" s="222"/>
      <c r="L52" s="185"/>
    </row>
    <row r="53" spans="1:12" ht="48" customHeight="1" x14ac:dyDescent="0.25">
      <c r="A53" s="183" t="s">
        <v>187</v>
      </c>
      <c r="B53" s="189" t="s">
        <v>402</v>
      </c>
      <c r="C53" s="228">
        <v>47082</v>
      </c>
      <c r="D53" s="228">
        <v>47097</v>
      </c>
      <c r="E53" s="229"/>
      <c r="F53" s="229"/>
      <c r="G53" s="228">
        <v>47082</v>
      </c>
      <c r="H53" s="228">
        <v>47097</v>
      </c>
      <c r="I53" s="232"/>
      <c r="J53" s="232"/>
      <c r="K53" s="222"/>
      <c r="L53" s="185"/>
    </row>
    <row r="54" spans="1:12" ht="46.5" customHeight="1" x14ac:dyDescent="0.25">
      <c r="A54" s="183" t="s">
        <v>403</v>
      </c>
      <c r="B54" s="188" t="s">
        <v>188</v>
      </c>
      <c r="C54" s="221" t="s">
        <v>480</v>
      </c>
      <c r="D54" s="221" t="s">
        <v>480</v>
      </c>
      <c r="E54" s="221" t="s">
        <v>480</v>
      </c>
      <c r="F54" s="221" t="s">
        <v>480</v>
      </c>
      <c r="G54" s="221" t="s">
        <v>480</v>
      </c>
      <c r="H54" s="221" t="s">
        <v>480</v>
      </c>
      <c r="I54" s="222"/>
      <c r="J54" s="222"/>
      <c r="K54" s="222"/>
      <c r="L54" s="1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3" zoomScale="60" zoomScaleNormal="60" zoomScaleSheetLayoutView="70" workbookViewId="0">
      <selection activeCell="X39" sqref="X39"/>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0" t="s">
        <v>69</v>
      </c>
    </row>
    <row r="2" spans="1:29" ht="18.75" x14ac:dyDescent="0.3">
      <c r="AC2" s="93" t="s">
        <v>10</v>
      </c>
    </row>
    <row r="3" spans="1:29" ht="18.75" x14ac:dyDescent="0.3">
      <c r="AC3" s="93" t="s">
        <v>68</v>
      </c>
    </row>
    <row r="4" spans="1:29"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93"/>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95"/>
      <c r="B7" s="95"/>
      <c r="C7" s="95"/>
      <c r="D7" s="95"/>
      <c r="E7" s="95"/>
      <c r="F7" s="95"/>
      <c r="G7" s="95"/>
      <c r="H7" s="95"/>
      <c r="I7" s="95"/>
      <c r="J7" s="10"/>
      <c r="K7" s="10"/>
      <c r="L7" s="10"/>
      <c r="M7" s="10"/>
      <c r="N7" s="10"/>
      <c r="O7" s="10"/>
      <c r="P7" s="10"/>
      <c r="Q7" s="10"/>
      <c r="R7" s="10"/>
      <c r="S7" s="10"/>
      <c r="T7" s="10"/>
      <c r="U7" s="10"/>
      <c r="V7" s="10"/>
      <c r="W7" s="10"/>
      <c r="X7" s="10"/>
      <c r="Y7" s="10"/>
      <c r="Z7" s="10"/>
      <c r="AA7" s="10"/>
      <c r="AB7" s="10"/>
      <c r="AC7" s="10"/>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95"/>
      <c r="B10" s="95"/>
      <c r="C10" s="95"/>
      <c r="D10" s="95"/>
      <c r="E10" s="95"/>
      <c r="F10" s="95"/>
      <c r="G10" s="95"/>
      <c r="H10" s="95"/>
      <c r="I10" s="95"/>
      <c r="J10" s="10"/>
      <c r="K10" s="10"/>
      <c r="L10" s="10"/>
      <c r="M10" s="10"/>
      <c r="N10" s="10"/>
      <c r="O10" s="10"/>
      <c r="P10" s="10"/>
      <c r="Q10" s="10"/>
      <c r="R10" s="10"/>
      <c r="S10" s="10"/>
      <c r="T10" s="10"/>
      <c r="U10" s="10"/>
      <c r="V10" s="10"/>
      <c r="W10" s="10"/>
      <c r="X10" s="10"/>
      <c r="Y10" s="10"/>
      <c r="Z10" s="10"/>
      <c r="AA10" s="10"/>
      <c r="AB10" s="10"/>
      <c r="AC10" s="10"/>
    </row>
    <row r="11" spans="1:29" x14ac:dyDescent="0.25">
      <c r="A11" s="245" t="str">
        <f>'1. паспорт местоположение'!A12:C12</f>
        <v>M_TP1600.PR.0108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2" t="str">
        <f>'1. паспорт местоположение'!A15:C15</f>
        <v>Организация каналов связи и передачи данных по ВОЛС-ВЛ с ПС 110 кВ КНС-14</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9" x14ac:dyDescent="0.25">
      <c r="A18" s="363" t="s">
        <v>445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9" s="212" customFormat="1" ht="33" customHeight="1" x14ac:dyDescent="0.25">
      <c r="A20" s="359" t="s">
        <v>186</v>
      </c>
      <c r="B20" s="359" t="s">
        <v>185</v>
      </c>
      <c r="C20" s="357" t="s">
        <v>184</v>
      </c>
      <c r="D20" s="357"/>
      <c r="E20" s="362" t="s">
        <v>183</v>
      </c>
      <c r="F20" s="362"/>
      <c r="G20" s="351" t="s">
        <v>553</v>
      </c>
      <c r="H20" s="355" t="s">
        <v>498</v>
      </c>
      <c r="I20" s="356"/>
      <c r="J20" s="356"/>
      <c r="K20" s="356"/>
      <c r="L20" s="355" t="s">
        <v>499</v>
      </c>
      <c r="M20" s="356"/>
      <c r="N20" s="356"/>
      <c r="O20" s="356"/>
      <c r="P20" s="355" t="s">
        <v>547</v>
      </c>
      <c r="Q20" s="356"/>
      <c r="R20" s="356"/>
      <c r="S20" s="356"/>
      <c r="T20" s="355" t="s">
        <v>548</v>
      </c>
      <c r="U20" s="356"/>
      <c r="V20" s="356"/>
      <c r="W20" s="356"/>
      <c r="X20" s="355" t="s">
        <v>554</v>
      </c>
      <c r="Y20" s="356"/>
      <c r="Z20" s="356"/>
      <c r="AA20" s="356"/>
      <c r="AB20" s="364" t="s">
        <v>182</v>
      </c>
      <c r="AC20" s="364"/>
      <c r="AD20" s="211"/>
      <c r="AE20" s="211"/>
      <c r="AF20" s="211"/>
    </row>
    <row r="21" spans="1:39" s="212" customFormat="1" ht="99.75" customHeight="1" x14ac:dyDescent="0.25">
      <c r="A21" s="360"/>
      <c r="B21" s="360"/>
      <c r="C21" s="357"/>
      <c r="D21" s="357"/>
      <c r="E21" s="362"/>
      <c r="F21" s="362"/>
      <c r="G21" s="352"/>
      <c r="H21" s="354" t="s">
        <v>2</v>
      </c>
      <c r="I21" s="354"/>
      <c r="J21" s="354" t="s">
        <v>180</v>
      </c>
      <c r="K21" s="354"/>
      <c r="L21" s="354" t="s">
        <v>2</v>
      </c>
      <c r="M21" s="354"/>
      <c r="N21" s="354" t="s">
        <v>180</v>
      </c>
      <c r="O21" s="354"/>
      <c r="P21" s="354" t="s">
        <v>2</v>
      </c>
      <c r="Q21" s="354"/>
      <c r="R21" s="354" t="s">
        <v>180</v>
      </c>
      <c r="S21" s="354"/>
      <c r="T21" s="354" t="s">
        <v>2</v>
      </c>
      <c r="U21" s="354"/>
      <c r="V21" s="354" t="s">
        <v>180</v>
      </c>
      <c r="W21" s="354"/>
      <c r="X21" s="354" t="s">
        <v>2</v>
      </c>
      <c r="Y21" s="354"/>
      <c r="Z21" s="354" t="s">
        <v>180</v>
      </c>
      <c r="AA21" s="354"/>
      <c r="AB21" s="364"/>
      <c r="AC21" s="364"/>
    </row>
    <row r="22" spans="1:39" s="212" customFormat="1" ht="89.25" customHeight="1" x14ac:dyDescent="0.3">
      <c r="A22" s="361"/>
      <c r="B22" s="361"/>
      <c r="C22" s="233" t="s">
        <v>2</v>
      </c>
      <c r="D22" s="233" t="s">
        <v>180</v>
      </c>
      <c r="E22" s="219" t="s">
        <v>555</v>
      </c>
      <c r="F22" s="219" t="s">
        <v>556</v>
      </c>
      <c r="G22" s="353"/>
      <c r="H22" s="220" t="s">
        <v>426</v>
      </c>
      <c r="I22" s="220" t="s">
        <v>427</v>
      </c>
      <c r="J22" s="220" t="s">
        <v>426</v>
      </c>
      <c r="K22" s="220" t="s">
        <v>427</v>
      </c>
      <c r="L22" s="220" t="s">
        <v>426</v>
      </c>
      <c r="M22" s="220" t="s">
        <v>427</v>
      </c>
      <c r="N22" s="220" t="s">
        <v>426</v>
      </c>
      <c r="O22" s="220" t="s">
        <v>427</v>
      </c>
      <c r="P22" s="220" t="s">
        <v>426</v>
      </c>
      <c r="Q22" s="220" t="s">
        <v>427</v>
      </c>
      <c r="R22" s="220" t="s">
        <v>426</v>
      </c>
      <c r="S22" s="220" t="s">
        <v>427</v>
      </c>
      <c r="T22" s="220" t="s">
        <v>426</v>
      </c>
      <c r="U22" s="220" t="s">
        <v>427</v>
      </c>
      <c r="V22" s="220" t="s">
        <v>426</v>
      </c>
      <c r="W22" s="220" t="s">
        <v>427</v>
      </c>
      <c r="X22" s="220" t="s">
        <v>426</v>
      </c>
      <c r="Y22" s="220" t="s">
        <v>427</v>
      </c>
      <c r="Z22" s="220" t="s">
        <v>426</v>
      </c>
      <c r="AA22" s="220" t="s">
        <v>427</v>
      </c>
      <c r="AB22" s="233" t="s">
        <v>181</v>
      </c>
      <c r="AC22" s="233" t="s">
        <v>180</v>
      </c>
      <c r="AI22" s="213"/>
      <c r="AJ22" s="213"/>
      <c r="AK22" s="213"/>
      <c r="AL22" s="213"/>
      <c r="AM22" s="8"/>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5">
        <v>1</v>
      </c>
      <c r="B24" s="66" t="s">
        <v>179</v>
      </c>
      <c r="C24" s="214">
        <v>12.058834362377974</v>
      </c>
      <c r="D24" s="214">
        <v>12.075629803904629</v>
      </c>
      <c r="E24" s="214">
        <v>12.058834362377974</v>
      </c>
      <c r="F24" s="214">
        <v>12.058834362377974</v>
      </c>
      <c r="G24" s="214">
        <v>0</v>
      </c>
      <c r="H24" s="214">
        <v>0</v>
      </c>
      <c r="I24" s="214"/>
      <c r="J24" s="214">
        <v>0</v>
      </c>
      <c r="K24" s="214"/>
      <c r="L24" s="214">
        <v>3.0251340846379087</v>
      </c>
      <c r="M24" s="214"/>
      <c r="N24" s="214">
        <v>3.0373572710874566</v>
      </c>
      <c r="O24" s="214"/>
      <c r="P24" s="214">
        <v>9.033700277740067</v>
      </c>
      <c r="Q24" s="214"/>
      <c r="R24" s="214">
        <v>9.0382725328171727</v>
      </c>
      <c r="S24" s="214"/>
      <c r="T24" s="214">
        <v>0</v>
      </c>
      <c r="U24" s="214"/>
      <c r="V24" s="214">
        <v>0</v>
      </c>
      <c r="W24" s="214"/>
      <c r="X24" s="214">
        <v>0</v>
      </c>
      <c r="Y24" s="214"/>
      <c r="Z24" s="214" t="s">
        <v>482</v>
      </c>
      <c r="AA24" s="214"/>
      <c r="AB24" s="214">
        <v>12.058834362377976</v>
      </c>
      <c r="AC24" s="214">
        <v>12.075629803904629</v>
      </c>
    </row>
    <row r="25" spans="1:39" ht="24" customHeight="1" x14ac:dyDescent="0.25">
      <c r="A25" s="67" t="s">
        <v>178</v>
      </c>
      <c r="B25" s="69"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482</v>
      </c>
      <c r="AA25" s="214"/>
      <c r="AB25" s="214">
        <v>0</v>
      </c>
      <c r="AC25" s="214">
        <v>0</v>
      </c>
    </row>
    <row r="26" spans="1:39" x14ac:dyDescent="0.25">
      <c r="A26" s="67" t="s">
        <v>176</v>
      </c>
      <c r="B26" s="69"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482</v>
      </c>
      <c r="AA26" s="214"/>
      <c r="AB26" s="214">
        <v>0</v>
      </c>
      <c r="AC26" s="214">
        <v>0</v>
      </c>
    </row>
    <row r="27" spans="1:39" ht="31.5" x14ac:dyDescent="0.25">
      <c r="A27" s="67" t="s">
        <v>174</v>
      </c>
      <c r="B27" s="69" t="s">
        <v>384</v>
      </c>
      <c r="C27" s="214"/>
      <c r="D27" s="214"/>
      <c r="E27" s="214"/>
      <c r="F27" s="214"/>
      <c r="G27" s="214">
        <v>0</v>
      </c>
      <c r="H27" s="214">
        <v>0</v>
      </c>
      <c r="I27" s="214"/>
      <c r="J27" s="214">
        <v>0</v>
      </c>
      <c r="K27" s="214"/>
      <c r="L27" s="214">
        <v>2.5209450705315906</v>
      </c>
      <c r="M27" s="214"/>
      <c r="N27" s="214">
        <v>2.4896371074487349</v>
      </c>
      <c r="O27" s="214"/>
      <c r="P27" s="214">
        <v>7.5876423404732813</v>
      </c>
      <c r="Q27" s="214"/>
      <c r="R27" s="214">
        <v>7.4718775796698731</v>
      </c>
      <c r="S27" s="214"/>
      <c r="T27" s="214">
        <v>0</v>
      </c>
      <c r="U27" s="214"/>
      <c r="V27" s="214">
        <v>0</v>
      </c>
      <c r="W27" s="214"/>
      <c r="X27" s="214">
        <v>0</v>
      </c>
      <c r="Y27" s="214"/>
      <c r="Z27" s="214" t="s">
        <v>482</v>
      </c>
      <c r="AA27" s="214"/>
      <c r="AB27" s="214">
        <v>10.108587411004873</v>
      </c>
      <c r="AC27" s="214">
        <v>9.9615146871186084</v>
      </c>
    </row>
    <row r="28" spans="1:39" x14ac:dyDescent="0.25">
      <c r="A28" s="67" t="s">
        <v>173</v>
      </c>
      <c r="B28" s="69"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x14ac:dyDescent="0.25">
      <c r="A29" s="67" t="s">
        <v>171</v>
      </c>
      <c r="B29" s="215" t="s">
        <v>170</v>
      </c>
      <c r="C29" s="214"/>
      <c r="D29" s="214"/>
      <c r="E29" s="214"/>
      <c r="F29" s="214"/>
      <c r="G29" s="214">
        <v>0</v>
      </c>
      <c r="H29" s="214">
        <v>0</v>
      </c>
      <c r="I29" s="214"/>
      <c r="J29" s="214">
        <v>0</v>
      </c>
      <c r="K29" s="214"/>
      <c r="L29" s="214">
        <v>0.50418901410631811</v>
      </c>
      <c r="M29" s="214"/>
      <c r="N29" s="214">
        <v>0.54772016363872167</v>
      </c>
      <c r="O29" s="214"/>
      <c r="P29" s="214">
        <v>1.4460579372667857</v>
      </c>
      <c r="Q29" s="214"/>
      <c r="R29" s="214">
        <v>1.5663949531472996</v>
      </c>
      <c r="S29" s="214"/>
      <c r="T29" s="214">
        <v>0</v>
      </c>
      <c r="U29" s="214"/>
      <c r="V29" s="214">
        <v>0</v>
      </c>
      <c r="W29" s="214"/>
      <c r="X29" s="214">
        <v>0</v>
      </c>
      <c r="Y29" s="214"/>
      <c r="Z29" s="214" t="s">
        <v>482</v>
      </c>
      <c r="AA29" s="214"/>
      <c r="AB29" s="214">
        <v>1.9502469513731038</v>
      </c>
      <c r="AC29" s="214">
        <v>2.1141151167860208</v>
      </c>
    </row>
    <row r="30" spans="1:39" ht="47.25" x14ac:dyDescent="0.25">
      <c r="A30" s="65" t="s">
        <v>63</v>
      </c>
      <c r="B30" s="66" t="s">
        <v>169</v>
      </c>
      <c r="C30" s="214">
        <v>10.108587411004871</v>
      </c>
      <c r="D30" s="214">
        <v>9.9615146871186084</v>
      </c>
      <c r="E30" s="214">
        <v>10.108587411004871</v>
      </c>
      <c r="F30" s="214">
        <v>10.108587411004871</v>
      </c>
      <c r="G30" s="214">
        <v>0</v>
      </c>
      <c r="H30" s="214">
        <v>0</v>
      </c>
      <c r="I30" s="214"/>
      <c r="J30" s="214">
        <v>0</v>
      </c>
      <c r="K30" s="214"/>
      <c r="L30" s="214">
        <v>2.5209450705315901</v>
      </c>
      <c r="M30" s="214"/>
      <c r="N30" s="214">
        <v>2.4896371074487349</v>
      </c>
      <c r="O30" s="214"/>
      <c r="P30" s="214">
        <v>7.5876423404732813</v>
      </c>
      <c r="Q30" s="214"/>
      <c r="R30" s="214">
        <v>7.471877579669874</v>
      </c>
      <c r="S30" s="214"/>
      <c r="T30" s="214">
        <v>0</v>
      </c>
      <c r="U30" s="214"/>
      <c r="V30" s="214">
        <v>0</v>
      </c>
      <c r="W30" s="214"/>
      <c r="X30" s="214">
        <v>0</v>
      </c>
      <c r="Y30" s="214"/>
      <c r="Z30" s="214" t="s">
        <v>482</v>
      </c>
      <c r="AA30" s="214"/>
      <c r="AB30" s="214">
        <v>10.108587411004871</v>
      </c>
      <c r="AC30" s="214">
        <v>9.9615146871186084</v>
      </c>
    </row>
    <row r="31" spans="1:39" x14ac:dyDescent="0.25">
      <c r="A31" s="65" t="s">
        <v>168</v>
      </c>
      <c r="B31" s="69" t="s">
        <v>167</v>
      </c>
      <c r="C31" s="214">
        <v>2.5209450705315901</v>
      </c>
      <c r="D31" s="214">
        <v>2.4896371074487349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ht="31.5" x14ac:dyDescent="0.25">
      <c r="A32" s="65" t="s">
        <v>166</v>
      </c>
      <c r="B32" s="69" t="s">
        <v>165</v>
      </c>
      <c r="C32" s="214">
        <v>4.6841423073796822</v>
      </c>
      <c r="D32" s="214">
        <v>4.6126762854652767</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65" t="s">
        <v>164</v>
      </c>
      <c r="B33" s="69" t="s">
        <v>163</v>
      </c>
      <c r="C33" s="214">
        <v>2.0472860087223772</v>
      </c>
      <c r="D33" s="214">
        <v>2.0160505386697483</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65" t="s">
        <v>162</v>
      </c>
      <c r="B34" s="69" t="s">
        <v>161</v>
      </c>
      <c r="C34" s="214">
        <v>0.85621402437122307</v>
      </c>
      <c r="D34" s="214">
        <v>0.84315075553484897</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65" t="s">
        <v>62</v>
      </c>
      <c r="B35" s="66"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67" t="s">
        <v>159</v>
      </c>
      <c r="B36" s="69" t="s">
        <v>502</v>
      </c>
      <c r="C36" s="214"/>
      <c r="D36" s="214"/>
      <c r="E36" s="214"/>
      <c r="F36" s="214"/>
      <c r="G36" s="214">
        <v>0</v>
      </c>
      <c r="H36" s="214">
        <v>0</v>
      </c>
      <c r="I36" s="216" t="s">
        <v>492</v>
      </c>
      <c r="J36" s="214">
        <v>0</v>
      </c>
      <c r="K36" s="216" t="s">
        <v>492</v>
      </c>
      <c r="L36" s="214">
        <v>0</v>
      </c>
      <c r="M36" s="216" t="s">
        <v>492</v>
      </c>
      <c r="N36" s="214">
        <v>0</v>
      </c>
      <c r="O36" s="216" t="s">
        <v>492</v>
      </c>
      <c r="P36" s="214">
        <v>0</v>
      </c>
      <c r="Q36" s="216" t="s">
        <v>492</v>
      </c>
      <c r="R36" s="214">
        <v>0</v>
      </c>
      <c r="S36" s="216" t="s">
        <v>492</v>
      </c>
      <c r="T36" s="214">
        <v>0</v>
      </c>
      <c r="U36" s="216" t="s">
        <v>492</v>
      </c>
      <c r="V36" s="214">
        <v>0</v>
      </c>
      <c r="W36" s="216" t="s">
        <v>492</v>
      </c>
      <c r="X36" s="214">
        <v>0</v>
      </c>
      <c r="Y36" s="216" t="s">
        <v>492</v>
      </c>
      <c r="Z36" s="214" t="s">
        <v>482</v>
      </c>
      <c r="AA36" s="216" t="s">
        <v>482</v>
      </c>
      <c r="AB36" s="214">
        <v>0</v>
      </c>
      <c r="AC36" s="214">
        <v>0</v>
      </c>
    </row>
    <row r="37" spans="1:29" ht="31.5" x14ac:dyDescent="0.25">
      <c r="A37" s="67" t="s">
        <v>158</v>
      </c>
      <c r="B37" s="68" t="s">
        <v>500</v>
      </c>
      <c r="C37" s="214"/>
      <c r="D37" s="214"/>
      <c r="E37" s="214"/>
      <c r="F37" s="214"/>
      <c r="G37" s="214">
        <v>0</v>
      </c>
      <c r="H37" s="214">
        <v>0</v>
      </c>
      <c r="I37" s="216" t="s">
        <v>492</v>
      </c>
      <c r="J37" s="214">
        <v>0</v>
      </c>
      <c r="K37" s="216" t="s">
        <v>492</v>
      </c>
      <c r="L37" s="214">
        <v>0</v>
      </c>
      <c r="M37" s="216" t="s">
        <v>492</v>
      </c>
      <c r="N37" s="214">
        <v>0</v>
      </c>
      <c r="O37" s="216" t="s">
        <v>492</v>
      </c>
      <c r="P37" s="214">
        <v>0</v>
      </c>
      <c r="Q37" s="216" t="s">
        <v>492</v>
      </c>
      <c r="R37" s="214">
        <v>0</v>
      </c>
      <c r="S37" s="216" t="s">
        <v>492</v>
      </c>
      <c r="T37" s="214">
        <v>0</v>
      </c>
      <c r="U37" s="216" t="s">
        <v>492</v>
      </c>
      <c r="V37" s="214">
        <v>0</v>
      </c>
      <c r="W37" s="216" t="s">
        <v>492</v>
      </c>
      <c r="X37" s="214">
        <v>0</v>
      </c>
      <c r="Y37" s="216" t="s">
        <v>492</v>
      </c>
      <c r="Z37" s="214" t="s">
        <v>482</v>
      </c>
      <c r="AA37" s="216" t="s">
        <v>482</v>
      </c>
      <c r="AB37" s="214">
        <v>0</v>
      </c>
      <c r="AC37" s="214">
        <v>0</v>
      </c>
    </row>
    <row r="38" spans="1:29" x14ac:dyDescent="0.25">
      <c r="A38" s="67" t="s">
        <v>157</v>
      </c>
      <c r="B38" s="68" t="s">
        <v>148</v>
      </c>
      <c r="C38" s="214"/>
      <c r="D38" s="214"/>
      <c r="E38" s="214"/>
      <c r="F38" s="214"/>
      <c r="G38" s="214">
        <v>0</v>
      </c>
      <c r="H38" s="214">
        <v>0</v>
      </c>
      <c r="I38" s="216" t="s">
        <v>492</v>
      </c>
      <c r="J38" s="214">
        <v>0</v>
      </c>
      <c r="K38" s="216" t="s">
        <v>492</v>
      </c>
      <c r="L38" s="214">
        <v>0</v>
      </c>
      <c r="M38" s="216" t="s">
        <v>492</v>
      </c>
      <c r="N38" s="214">
        <v>0</v>
      </c>
      <c r="O38" s="216" t="s">
        <v>492</v>
      </c>
      <c r="P38" s="214">
        <v>0</v>
      </c>
      <c r="Q38" s="216" t="s">
        <v>492</v>
      </c>
      <c r="R38" s="214">
        <v>0</v>
      </c>
      <c r="S38" s="216" t="s">
        <v>492</v>
      </c>
      <c r="T38" s="214">
        <v>0</v>
      </c>
      <c r="U38" s="216" t="s">
        <v>492</v>
      </c>
      <c r="V38" s="214">
        <v>0</v>
      </c>
      <c r="W38" s="216" t="s">
        <v>492</v>
      </c>
      <c r="X38" s="214">
        <v>0</v>
      </c>
      <c r="Y38" s="216" t="s">
        <v>492</v>
      </c>
      <c r="Z38" s="214" t="s">
        <v>482</v>
      </c>
      <c r="AA38" s="216" t="s">
        <v>482</v>
      </c>
      <c r="AB38" s="214">
        <v>0</v>
      </c>
      <c r="AC38" s="214">
        <v>0</v>
      </c>
    </row>
    <row r="39" spans="1:29" x14ac:dyDescent="0.25">
      <c r="A39" s="67" t="s">
        <v>156</v>
      </c>
      <c r="B39" s="69" t="s">
        <v>501</v>
      </c>
      <c r="C39" s="214"/>
      <c r="D39" s="214"/>
      <c r="E39" s="214"/>
      <c r="F39" s="214"/>
      <c r="G39" s="214">
        <v>0</v>
      </c>
      <c r="H39" s="214">
        <v>0</v>
      </c>
      <c r="I39" s="216" t="s">
        <v>492</v>
      </c>
      <c r="J39" s="214">
        <v>0</v>
      </c>
      <c r="K39" s="216" t="s">
        <v>492</v>
      </c>
      <c r="L39" s="214">
        <v>0</v>
      </c>
      <c r="M39" s="216" t="s">
        <v>492</v>
      </c>
      <c r="N39" s="214">
        <v>0</v>
      </c>
      <c r="O39" s="216" t="s">
        <v>492</v>
      </c>
      <c r="P39" s="214">
        <v>0</v>
      </c>
      <c r="Q39" s="216" t="s">
        <v>492</v>
      </c>
      <c r="R39" s="214">
        <v>0</v>
      </c>
      <c r="S39" s="216" t="s">
        <v>492</v>
      </c>
      <c r="T39" s="214">
        <v>0</v>
      </c>
      <c r="U39" s="216" t="s">
        <v>492</v>
      </c>
      <c r="V39" s="214">
        <v>0</v>
      </c>
      <c r="W39" s="216" t="s">
        <v>492</v>
      </c>
      <c r="X39" s="214">
        <v>0</v>
      </c>
      <c r="Y39" s="216" t="s">
        <v>492</v>
      </c>
      <c r="Z39" s="214" t="s">
        <v>482</v>
      </c>
      <c r="AA39" s="216" t="s">
        <v>482</v>
      </c>
      <c r="AB39" s="214">
        <v>0</v>
      </c>
      <c r="AC39" s="214">
        <v>0</v>
      </c>
    </row>
    <row r="40" spans="1:29" x14ac:dyDescent="0.25">
      <c r="A40" s="67" t="s">
        <v>155</v>
      </c>
      <c r="B40" s="69" t="s">
        <v>503</v>
      </c>
      <c r="C40" s="214"/>
      <c r="D40" s="214"/>
      <c r="E40" s="214"/>
      <c r="F40" s="214"/>
      <c r="G40" s="214">
        <v>0</v>
      </c>
      <c r="H40" s="214">
        <v>0</v>
      </c>
      <c r="I40" s="216" t="s">
        <v>492</v>
      </c>
      <c r="J40" s="214">
        <v>0</v>
      </c>
      <c r="K40" s="216" t="s">
        <v>492</v>
      </c>
      <c r="L40" s="214">
        <v>0</v>
      </c>
      <c r="M40" s="216" t="s">
        <v>492</v>
      </c>
      <c r="N40" s="214">
        <v>0</v>
      </c>
      <c r="O40" s="216" t="s">
        <v>492</v>
      </c>
      <c r="P40" s="214">
        <v>0</v>
      </c>
      <c r="Q40" s="216" t="s">
        <v>492</v>
      </c>
      <c r="R40" s="214">
        <v>0</v>
      </c>
      <c r="S40" s="216" t="s">
        <v>492</v>
      </c>
      <c r="T40" s="214">
        <v>0</v>
      </c>
      <c r="U40" s="216" t="s">
        <v>492</v>
      </c>
      <c r="V40" s="214">
        <v>0</v>
      </c>
      <c r="W40" s="216" t="s">
        <v>492</v>
      </c>
      <c r="X40" s="214">
        <v>0</v>
      </c>
      <c r="Y40" s="216" t="s">
        <v>492</v>
      </c>
      <c r="Z40" s="214" t="s">
        <v>482</v>
      </c>
      <c r="AA40" s="216" t="s">
        <v>482</v>
      </c>
      <c r="AB40" s="214">
        <v>0</v>
      </c>
      <c r="AC40" s="214">
        <v>0</v>
      </c>
    </row>
    <row r="41" spans="1:29" x14ac:dyDescent="0.25">
      <c r="A41" s="67" t="s">
        <v>154</v>
      </c>
      <c r="B41" s="69" t="s">
        <v>504</v>
      </c>
      <c r="C41" s="214"/>
      <c r="D41" s="214"/>
      <c r="E41" s="214"/>
      <c r="F41" s="214"/>
      <c r="G41" s="214">
        <v>0</v>
      </c>
      <c r="H41" s="214">
        <v>0</v>
      </c>
      <c r="I41" s="216" t="s">
        <v>492</v>
      </c>
      <c r="J41" s="214">
        <v>0</v>
      </c>
      <c r="K41" s="216" t="s">
        <v>492</v>
      </c>
      <c r="L41" s="214">
        <v>0</v>
      </c>
      <c r="M41" s="216" t="s">
        <v>492</v>
      </c>
      <c r="N41" s="214">
        <v>0</v>
      </c>
      <c r="O41" s="216" t="s">
        <v>492</v>
      </c>
      <c r="P41" s="214">
        <v>0</v>
      </c>
      <c r="Q41" s="216" t="s">
        <v>492</v>
      </c>
      <c r="R41" s="214">
        <v>0</v>
      </c>
      <c r="S41" s="216" t="s">
        <v>492</v>
      </c>
      <c r="T41" s="214">
        <v>0</v>
      </c>
      <c r="U41" s="216" t="s">
        <v>492</v>
      </c>
      <c r="V41" s="214">
        <v>0</v>
      </c>
      <c r="W41" s="216" t="s">
        <v>492</v>
      </c>
      <c r="X41" s="214">
        <v>0</v>
      </c>
      <c r="Y41" s="216" t="s">
        <v>492</v>
      </c>
      <c r="Z41" s="214" t="s">
        <v>482</v>
      </c>
      <c r="AA41" s="216" t="s">
        <v>482</v>
      </c>
      <c r="AB41" s="214">
        <v>0</v>
      </c>
      <c r="AC41" s="214">
        <v>0</v>
      </c>
    </row>
    <row r="42" spans="1:29" x14ac:dyDescent="0.25">
      <c r="A42" s="67" t="s">
        <v>153</v>
      </c>
      <c r="B42" s="69" t="s">
        <v>505</v>
      </c>
      <c r="C42" s="214"/>
      <c r="D42" s="214"/>
      <c r="E42" s="214"/>
      <c r="F42" s="214"/>
      <c r="G42" s="214">
        <v>0</v>
      </c>
      <c r="H42" s="214">
        <v>0</v>
      </c>
      <c r="I42" s="216" t="s">
        <v>492</v>
      </c>
      <c r="J42" s="214">
        <v>0</v>
      </c>
      <c r="K42" s="216" t="s">
        <v>492</v>
      </c>
      <c r="L42" s="214">
        <v>0</v>
      </c>
      <c r="M42" s="216" t="s">
        <v>492</v>
      </c>
      <c r="N42" s="214">
        <v>0</v>
      </c>
      <c r="O42" s="216" t="s">
        <v>492</v>
      </c>
      <c r="P42" s="214">
        <v>0</v>
      </c>
      <c r="Q42" s="216" t="s">
        <v>492</v>
      </c>
      <c r="R42" s="214">
        <v>0</v>
      </c>
      <c r="S42" s="216" t="s">
        <v>492</v>
      </c>
      <c r="T42" s="214">
        <v>0</v>
      </c>
      <c r="U42" s="216" t="s">
        <v>492</v>
      </c>
      <c r="V42" s="214">
        <v>0</v>
      </c>
      <c r="W42" s="216" t="s">
        <v>492</v>
      </c>
      <c r="X42" s="214">
        <v>0</v>
      </c>
      <c r="Y42" s="216" t="s">
        <v>492</v>
      </c>
      <c r="Z42" s="214" t="s">
        <v>482</v>
      </c>
      <c r="AA42" s="216" t="s">
        <v>482</v>
      </c>
      <c r="AB42" s="214">
        <v>0</v>
      </c>
      <c r="AC42" s="214">
        <v>0</v>
      </c>
    </row>
    <row r="43" spans="1:29" x14ac:dyDescent="0.25">
      <c r="A43" s="67" t="s">
        <v>506</v>
      </c>
      <c r="B43" s="69" t="s">
        <v>507</v>
      </c>
      <c r="C43" s="214"/>
      <c r="D43" s="214"/>
      <c r="E43" s="214"/>
      <c r="F43" s="214"/>
      <c r="G43" s="214">
        <v>0</v>
      </c>
      <c r="H43" s="214">
        <v>0</v>
      </c>
      <c r="I43" s="216" t="s">
        <v>492</v>
      </c>
      <c r="J43" s="214">
        <v>0</v>
      </c>
      <c r="K43" s="216" t="s">
        <v>492</v>
      </c>
      <c r="L43" s="214">
        <v>0</v>
      </c>
      <c r="M43" s="216" t="s">
        <v>492</v>
      </c>
      <c r="N43" s="214">
        <v>0</v>
      </c>
      <c r="O43" s="216" t="s">
        <v>492</v>
      </c>
      <c r="P43" s="214">
        <v>0</v>
      </c>
      <c r="Q43" s="216" t="s">
        <v>492</v>
      </c>
      <c r="R43" s="214">
        <v>0</v>
      </c>
      <c r="S43" s="216" t="s">
        <v>492</v>
      </c>
      <c r="T43" s="214">
        <v>0</v>
      </c>
      <c r="U43" s="216" t="s">
        <v>492</v>
      </c>
      <c r="V43" s="214">
        <v>0</v>
      </c>
      <c r="W43" s="216" t="s">
        <v>492</v>
      </c>
      <c r="X43" s="214">
        <v>0</v>
      </c>
      <c r="Y43" s="216" t="s">
        <v>492</v>
      </c>
      <c r="Z43" s="214" t="s">
        <v>482</v>
      </c>
      <c r="AA43" s="216" t="s">
        <v>482</v>
      </c>
      <c r="AB43" s="214">
        <v>0</v>
      </c>
      <c r="AC43" s="214">
        <v>0</v>
      </c>
    </row>
    <row r="44" spans="1:29" x14ac:dyDescent="0.25">
      <c r="A44" s="67" t="s">
        <v>508</v>
      </c>
      <c r="B44" s="69" t="s">
        <v>509</v>
      </c>
      <c r="C44" s="214"/>
      <c r="D44" s="214"/>
      <c r="E44" s="214"/>
      <c r="F44" s="214"/>
      <c r="G44" s="214">
        <v>0</v>
      </c>
      <c r="H44" s="214">
        <v>0</v>
      </c>
      <c r="I44" s="216" t="s">
        <v>492</v>
      </c>
      <c r="J44" s="214">
        <v>0</v>
      </c>
      <c r="K44" s="216" t="s">
        <v>492</v>
      </c>
      <c r="L44" s="214">
        <v>0</v>
      </c>
      <c r="M44" s="216" t="s">
        <v>492</v>
      </c>
      <c r="N44" s="214">
        <v>0</v>
      </c>
      <c r="O44" s="216" t="s">
        <v>492</v>
      </c>
      <c r="P44" s="214">
        <v>0</v>
      </c>
      <c r="Q44" s="216" t="s">
        <v>492</v>
      </c>
      <c r="R44" s="214">
        <v>0</v>
      </c>
      <c r="S44" s="216" t="s">
        <v>492</v>
      </c>
      <c r="T44" s="214">
        <v>0</v>
      </c>
      <c r="U44" s="216" t="s">
        <v>492</v>
      </c>
      <c r="V44" s="214">
        <v>0</v>
      </c>
      <c r="W44" s="216" t="s">
        <v>492</v>
      </c>
      <c r="X44" s="214">
        <v>0</v>
      </c>
      <c r="Y44" s="216" t="s">
        <v>492</v>
      </c>
      <c r="Z44" s="214" t="s">
        <v>482</v>
      </c>
      <c r="AA44" s="216" t="s">
        <v>482</v>
      </c>
      <c r="AB44" s="214">
        <v>0</v>
      </c>
      <c r="AC44" s="214">
        <v>0</v>
      </c>
    </row>
    <row r="45" spans="1:29" x14ac:dyDescent="0.25">
      <c r="A45" s="67" t="s">
        <v>510</v>
      </c>
      <c r="B45" s="69" t="s">
        <v>511</v>
      </c>
      <c r="C45" s="214"/>
      <c r="D45" s="214"/>
      <c r="E45" s="214"/>
      <c r="F45" s="214"/>
      <c r="G45" s="214">
        <v>0</v>
      </c>
      <c r="H45" s="214">
        <v>0</v>
      </c>
      <c r="I45" s="216" t="s">
        <v>492</v>
      </c>
      <c r="J45" s="214">
        <v>0</v>
      </c>
      <c r="K45" s="216" t="s">
        <v>492</v>
      </c>
      <c r="L45" s="214">
        <v>0</v>
      </c>
      <c r="M45" s="216" t="s">
        <v>492</v>
      </c>
      <c r="N45" s="214">
        <v>0</v>
      </c>
      <c r="O45" s="216" t="s">
        <v>492</v>
      </c>
      <c r="P45" s="214">
        <v>0</v>
      </c>
      <c r="Q45" s="216" t="s">
        <v>492</v>
      </c>
      <c r="R45" s="214">
        <v>0</v>
      </c>
      <c r="S45" s="216" t="s">
        <v>492</v>
      </c>
      <c r="T45" s="214">
        <v>0</v>
      </c>
      <c r="U45" s="216" t="s">
        <v>492</v>
      </c>
      <c r="V45" s="214">
        <v>0</v>
      </c>
      <c r="W45" s="216" t="s">
        <v>492</v>
      </c>
      <c r="X45" s="214">
        <v>0</v>
      </c>
      <c r="Y45" s="216" t="s">
        <v>492</v>
      </c>
      <c r="Z45" s="214" t="s">
        <v>482</v>
      </c>
      <c r="AA45" s="216" t="s">
        <v>482</v>
      </c>
      <c r="AB45" s="214">
        <v>0</v>
      </c>
      <c r="AC45" s="214">
        <v>0</v>
      </c>
    </row>
    <row r="46" spans="1:29" x14ac:dyDescent="0.25">
      <c r="A46" s="67" t="s">
        <v>512</v>
      </c>
      <c r="B46" s="69" t="s">
        <v>513</v>
      </c>
      <c r="C46" s="214"/>
      <c r="D46" s="214"/>
      <c r="E46" s="214"/>
      <c r="F46" s="214"/>
      <c r="G46" s="214">
        <v>0</v>
      </c>
      <c r="H46" s="214">
        <v>0</v>
      </c>
      <c r="I46" s="216" t="s">
        <v>492</v>
      </c>
      <c r="J46" s="214"/>
      <c r="K46" s="216" t="s">
        <v>492</v>
      </c>
      <c r="L46" s="214">
        <v>0</v>
      </c>
      <c r="M46" s="216" t="s">
        <v>492</v>
      </c>
      <c r="N46" s="214"/>
      <c r="O46" s="216" t="s">
        <v>492</v>
      </c>
      <c r="P46" s="214">
        <v>0</v>
      </c>
      <c r="Q46" s="216" t="s">
        <v>492</v>
      </c>
      <c r="R46" s="214"/>
      <c r="S46" s="216" t="s">
        <v>492</v>
      </c>
      <c r="T46" s="214">
        <v>0</v>
      </c>
      <c r="U46" s="216" t="s">
        <v>492</v>
      </c>
      <c r="V46" s="214"/>
      <c r="W46" s="216" t="s">
        <v>492</v>
      </c>
      <c r="X46" s="214"/>
      <c r="Y46" s="216" t="s">
        <v>492</v>
      </c>
      <c r="Z46" s="214"/>
      <c r="AA46" s="216" t="s">
        <v>492</v>
      </c>
      <c r="AB46" s="214">
        <v>0</v>
      </c>
      <c r="AC46" s="214">
        <v>0</v>
      </c>
    </row>
    <row r="47" spans="1:29" x14ac:dyDescent="0.25">
      <c r="A47" s="65" t="s">
        <v>61</v>
      </c>
      <c r="B47" s="66" t="s">
        <v>152</v>
      </c>
      <c r="C47" s="214"/>
      <c r="D47" s="214"/>
      <c r="E47" s="214"/>
      <c r="F47" s="214"/>
      <c r="G47" s="214"/>
      <c r="H47" s="214"/>
      <c r="I47" s="214"/>
      <c r="J47" s="214"/>
      <c r="K47" s="214"/>
      <c r="L47" s="214"/>
      <c r="M47" s="214"/>
      <c r="N47" s="214"/>
      <c r="O47" s="214"/>
      <c r="P47" s="214"/>
      <c r="Q47" s="214"/>
      <c r="R47" s="214"/>
      <c r="S47" s="216"/>
      <c r="T47" s="214"/>
      <c r="U47" s="214"/>
      <c r="V47" s="214"/>
      <c r="W47" s="214"/>
      <c r="X47" s="214"/>
      <c r="Y47" s="214"/>
      <c r="Z47" s="214"/>
      <c r="AA47" s="214"/>
      <c r="AB47" s="214"/>
      <c r="AC47" s="214"/>
    </row>
    <row r="48" spans="1:29" x14ac:dyDescent="0.25">
      <c r="A48" s="67" t="s">
        <v>151</v>
      </c>
      <c r="B48" s="69" t="s">
        <v>502</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482</v>
      </c>
      <c r="AA48" s="214"/>
      <c r="AB48" s="214">
        <v>0</v>
      </c>
      <c r="AC48" s="214">
        <v>0</v>
      </c>
    </row>
    <row r="49" spans="1:29" ht="31.5" x14ac:dyDescent="0.25">
      <c r="A49" s="67" t="s">
        <v>150</v>
      </c>
      <c r="B49" s="68" t="s">
        <v>500</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482</v>
      </c>
      <c r="AA49" s="214"/>
      <c r="AB49" s="214">
        <v>0</v>
      </c>
      <c r="AC49" s="214">
        <v>0</v>
      </c>
    </row>
    <row r="50" spans="1:29" x14ac:dyDescent="0.25">
      <c r="A50" s="67" t="s">
        <v>149</v>
      </c>
      <c r="B50" s="68"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482</v>
      </c>
      <c r="AA50" s="214"/>
      <c r="AB50" s="214">
        <v>0</v>
      </c>
      <c r="AC50" s="214">
        <v>0</v>
      </c>
    </row>
    <row r="51" spans="1:29" ht="35.25" customHeight="1" x14ac:dyDescent="0.25">
      <c r="A51" s="67" t="s">
        <v>147</v>
      </c>
      <c r="B51" s="69"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482</v>
      </c>
      <c r="AA51" s="214"/>
      <c r="AB51" s="214">
        <v>0</v>
      </c>
      <c r="AC51" s="214">
        <v>0</v>
      </c>
    </row>
    <row r="52" spans="1:29" ht="31.5" x14ac:dyDescent="0.25">
      <c r="A52" s="67" t="s">
        <v>145</v>
      </c>
      <c r="B52" s="69"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482</v>
      </c>
      <c r="AA52" s="214"/>
      <c r="AB52" s="214">
        <v>0</v>
      </c>
      <c r="AC52" s="214">
        <v>0</v>
      </c>
    </row>
    <row r="53" spans="1:29" x14ac:dyDescent="0.25">
      <c r="A53" s="67" t="s">
        <v>143</v>
      </c>
      <c r="B53" s="69"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482</v>
      </c>
      <c r="AA53" s="214"/>
      <c r="AB53" s="214">
        <v>0</v>
      </c>
      <c r="AC53" s="214">
        <v>0</v>
      </c>
    </row>
    <row r="54" spans="1:29" x14ac:dyDescent="0.25">
      <c r="A54" s="67" t="s">
        <v>141</v>
      </c>
      <c r="B54" s="69" t="s">
        <v>503</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482</v>
      </c>
      <c r="AA54" s="214"/>
      <c r="AB54" s="214">
        <v>0</v>
      </c>
      <c r="AC54" s="214">
        <v>0</v>
      </c>
    </row>
    <row r="55" spans="1:29" x14ac:dyDescent="0.25">
      <c r="A55" s="67" t="s">
        <v>514</v>
      </c>
      <c r="B55" s="69" t="s">
        <v>504</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482</v>
      </c>
      <c r="AA55" s="214"/>
      <c r="AB55" s="214">
        <v>0</v>
      </c>
      <c r="AC55" s="214">
        <v>0</v>
      </c>
    </row>
    <row r="56" spans="1:29" x14ac:dyDescent="0.25">
      <c r="A56" s="67" t="s">
        <v>515</v>
      </c>
      <c r="B56" s="69" t="s">
        <v>505</v>
      </c>
      <c r="C56" s="214">
        <v>0.75</v>
      </c>
      <c r="D56" s="214">
        <v>0.75</v>
      </c>
      <c r="E56" s="214"/>
      <c r="F56" s="214"/>
      <c r="G56" s="214">
        <v>0</v>
      </c>
      <c r="H56" s="214">
        <v>0</v>
      </c>
      <c r="I56" s="214"/>
      <c r="J56" s="214">
        <v>0</v>
      </c>
      <c r="K56" s="214"/>
      <c r="L56" s="214">
        <v>0</v>
      </c>
      <c r="M56" s="214"/>
      <c r="N56" s="214">
        <v>0</v>
      </c>
      <c r="O56" s="214"/>
      <c r="P56" s="214">
        <v>0.75</v>
      </c>
      <c r="Q56" s="214"/>
      <c r="R56" s="214">
        <v>0.75</v>
      </c>
      <c r="S56" s="214"/>
      <c r="T56" s="214">
        <v>0</v>
      </c>
      <c r="U56" s="214"/>
      <c r="V56" s="214">
        <v>0</v>
      </c>
      <c r="W56" s="214"/>
      <c r="X56" s="214">
        <v>0</v>
      </c>
      <c r="Y56" s="214"/>
      <c r="Z56" s="214" t="s">
        <v>482</v>
      </c>
      <c r="AA56" s="214"/>
      <c r="AB56" s="214">
        <v>0.75</v>
      </c>
      <c r="AC56" s="214">
        <v>0.75</v>
      </c>
    </row>
    <row r="57" spans="1:29" x14ac:dyDescent="0.25">
      <c r="A57" s="67" t="s">
        <v>516</v>
      </c>
      <c r="B57" s="69" t="s">
        <v>507</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482</v>
      </c>
      <c r="AA57" s="214"/>
      <c r="AB57" s="214">
        <v>0</v>
      </c>
      <c r="AC57" s="214">
        <v>0</v>
      </c>
    </row>
    <row r="58" spans="1:29" ht="36.75" customHeight="1" x14ac:dyDescent="0.25">
      <c r="A58" s="67" t="s">
        <v>517</v>
      </c>
      <c r="B58" s="69" t="s">
        <v>509</v>
      </c>
      <c r="C58" s="214">
        <v>2</v>
      </c>
      <c r="D58" s="214">
        <v>1</v>
      </c>
      <c r="E58" s="214"/>
      <c r="F58" s="214"/>
      <c r="G58" s="214">
        <v>0</v>
      </c>
      <c r="H58" s="214">
        <v>0</v>
      </c>
      <c r="I58" s="214"/>
      <c r="J58" s="214">
        <v>0</v>
      </c>
      <c r="K58" s="214"/>
      <c r="L58" s="214">
        <v>0</v>
      </c>
      <c r="M58" s="214"/>
      <c r="N58" s="214">
        <v>0</v>
      </c>
      <c r="O58" s="214"/>
      <c r="P58" s="214">
        <v>2</v>
      </c>
      <c r="Q58" s="214"/>
      <c r="R58" s="214">
        <v>1</v>
      </c>
      <c r="S58" s="214"/>
      <c r="T58" s="214">
        <v>0</v>
      </c>
      <c r="U58" s="214"/>
      <c r="V58" s="214">
        <v>0</v>
      </c>
      <c r="W58" s="214"/>
      <c r="X58" s="214">
        <v>0</v>
      </c>
      <c r="Y58" s="214"/>
      <c r="Z58" s="214" t="s">
        <v>482</v>
      </c>
      <c r="AA58" s="214"/>
      <c r="AB58" s="214">
        <v>2</v>
      </c>
      <c r="AC58" s="214">
        <v>1</v>
      </c>
    </row>
    <row r="59" spans="1:29" x14ac:dyDescent="0.25">
      <c r="A59" s="67" t="s">
        <v>518</v>
      </c>
      <c r="B59" s="69" t="s">
        <v>511</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482</v>
      </c>
      <c r="AA59" s="214"/>
      <c r="AB59" s="214">
        <v>0</v>
      </c>
      <c r="AC59" s="214">
        <v>0</v>
      </c>
    </row>
    <row r="60" spans="1:29" x14ac:dyDescent="0.25">
      <c r="A60" s="67" t="s">
        <v>519</v>
      </c>
      <c r="B60" s="69" t="s">
        <v>513</v>
      </c>
      <c r="C60" s="214">
        <v>0</v>
      </c>
      <c r="D60" s="214">
        <v>0</v>
      </c>
      <c r="E60" s="214"/>
      <c r="F60" s="214"/>
      <c r="G60" s="214">
        <v>0</v>
      </c>
      <c r="H60" s="214">
        <v>0</v>
      </c>
      <c r="I60" s="214"/>
      <c r="J60" s="214"/>
      <c r="K60" s="214"/>
      <c r="L60" s="214">
        <v>0</v>
      </c>
      <c r="M60" s="214"/>
      <c r="N60" s="214"/>
      <c r="O60" s="214"/>
      <c r="P60" s="214">
        <v>0</v>
      </c>
      <c r="Q60" s="214"/>
      <c r="R60" s="214"/>
      <c r="S60" s="214"/>
      <c r="T60" s="214">
        <v>0</v>
      </c>
      <c r="U60" s="214"/>
      <c r="V60" s="214"/>
      <c r="W60" s="214"/>
      <c r="X60" s="214"/>
      <c r="Y60" s="214"/>
      <c r="Z60" s="214"/>
      <c r="AA60" s="214"/>
      <c r="AB60" s="214">
        <v>0</v>
      </c>
      <c r="AC60" s="214">
        <v>0</v>
      </c>
    </row>
    <row r="61" spans="1:29" ht="31.5" x14ac:dyDescent="0.25">
      <c r="A61" s="65" t="s">
        <v>59</v>
      </c>
      <c r="B61" s="66"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67" t="s">
        <v>139</v>
      </c>
      <c r="B62" s="69" t="s">
        <v>138</v>
      </c>
      <c r="C62" s="214">
        <v>10.108587411004871</v>
      </c>
      <c r="D62" s="214">
        <v>9.9615146871186084</v>
      </c>
      <c r="E62" s="214"/>
      <c r="F62" s="214"/>
      <c r="G62" s="214">
        <v>0</v>
      </c>
      <c r="H62" s="214">
        <v>0</v>
      </c>
      <c r="I62" s="214"/>
      <c r="J62" s="214">
        <v>0</v>
      </c>
      <c r="K62" s="214"/>
      <c r="L62" s="214">
        <v>0</v>
      </c>
      <c r="M62" s="214"/>
      <c r="N62" s="214">
        <v>0</v>
      </c>
      <c r="O62" s="214"/>
      <c r="P62" s="214">
        <v>10.108587411004871</v>
      </c>
      <c r="Q62" s="214"/>
      <c r="R62" s="214">
        <v>9.9615146871186084</v>
      </c>
      <c r="S62" s="214"/>
      <c r="T62" s="214">
        <v>0</v>
      </c>
      <c r="U62" s="214"/>
      <c r="V62" s="214">
        <v>0</v>
      </c>
      <c r="W62" s="214"/>
      <c r="X62" s="214">
        <v>0</v>
      </c>
      <c r="Y62" s="214"/>
      <c r="Z62" s="214" t="s">
        <v>482</v>
      </c>
      <c r="AA62" s="214"/>
      <c r="AB62" s="214">
        <v>10.108587411004871</v>
      </c>
      <c r="AC62" s="214">
        <v>9.9615146871186084</v>
      </c>
    </row>
    <row r="63" spans="1:29" x14ac:dyDescent="0.25">
      <c r="A63" s="67" t="s">
        <v>137</v>
      </c>
      <c r="B63" s="68"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482</v>
      </c>
      <c r="AA63" s="214"/>
      <c r="AB63" s="214">
        <v>0</v>
      </c>
      <c r="AC63" s="214">
        <v>0</v>
      </c>
    </row>
    <row r="64" spans="1:29" x14ac:dyDescent="0.25">
      <c r="A64" s="67" t="s">
        <v>136</v>
      </c>
      <c r="B64" s="69"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482</v>
      </c>
      <c r="AA64" s="214"/>
      <c r="AB64" s="214">
        <v>0</v>
      </c>
      <c r="AC64" s="214">
        <v>0</v>
      </c>
    </row>
    <row r="65" spans="1:29" x14ac:dyDescent="0.25">
      <c r="A65" s="67" t="s">
        <v>135</v>
      </c>
      <c r="B65" s="68"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482</v>
      </c>
      <c r="AA65" s="214"/>
      <c r="AB65" s="214">
        <v>0</v>
      </c>
      <c r="AC65" s="214">
        <v>0</v>
      </c>
    </row>
    <row r="66" spans="1:29" x14ac:dyDescent="0.25">
      <c r="A66" s="67" t="s">
        <v>134</v>
      </c>
      <c r="B66" s="68"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482</v>
      </c>
      <c r="AA66" s="214"/>
      <c r="AB66" s="214">
        <v>0</v>
      </c>
      <c r="AC66" s="214">
        <v>0</v>
      </c>
    </row>
    <row r="67" spans="1:29" x14ac:dyDescent="0.25">
      <c r="A67" s="67" t="s">
        <v>133</v>
      </c>
      <c r="B67" s="69" t="s">
        <v>503</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482</v>
      </c>
      <c r="AA67" s="214"/>
      <c r="AB67" s="214">
        <v>0</v>
      </c>
      <c r="AC67" s="214">
        <v>0</v>
      </c>
    </row>
    <row r="68" spans="1:29" x14ac:dyDescent="0.25">
      <c r="A68" s="67" t="s">
        <v>520</v>
      </c>
      <c r="B68" s="69" t="s">
        <v>504</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482</v>
      </c>
      <c r="AA68" s="214"/>
      <c r="AB68" s="214">
        <v>0</v>
      </c>
      <c r="AC68" s="214">
        <v>0</v>
      </c>
    </row>
    <row r="69" spans="1:29" x14ac:dyDescent="0.25">
      <c r="A69" s="67" t="s">
        <v>521</v>
      </c>
      <c r="B69" s="69" t="s">
        <v>505</v>
      </c>
      <c r="C69" s="214"/>
      <c r="D69" s="214"/>
      <c r="E69" s="214"/>
      <c r="F69" s="214"/>
      <c r="G69" s="214">
        <v>0</v>
      </c>
      <c r="H69" s="214">
        <v>0</v>
      </c>
      <c r="I69" s="214"/>
      <c r="J69" s="214">
        <v>0</v>
      </c>
      <c r="K69" s="214"/>
      <c r="L69" s="214">
        <v>0</v>
      </c>
      <c r="M69" s="214"/>
      <c r="N69" s="214">
        <v>0</v>
      </c>
      <c r="O69" s="214"/>
      <c r="P69" s="214">
        <v>0.75</v>
      </c>
      <c r="Q69" s="214"/>
      <c r="R69" s="214">
        <v>0.75</v>
      </c>
      <c r="S69" s="214"/>
      <c r="T69" s="214">
        <v>0</v>
      </c>
      <c r="U69" s="214"/>
      <c r="V69" s="214">
        <v>0</v>
      </c>
      <c r="W69" s="214"/>
      <c r="X69" s="214">
        <v>0</v>
      </c>
      <c r="Y69" s="214"/>
      <c r="Z69" s="214" t="s">
        <v>482</v>
      </c>
      <c r="AA69" s="214"/>
      <c r="AB69" s="214">
        <v>0.75</v>
      </c>
      <c r="AC69" s="214">
        <v>0.75</v>
      </c>
    </row>
    <row r="70" spans="1:29" x14ac:dyDescent="0.25">
      <c r="A70" s="67" t="s">
        <v>522</v>
      </c>
      <c r="B70" s="69" t="s">
        <v>507</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482</v>
      </c>
      <c r="AA70" s="214"/>
      <c r="AB70" s="214">
        <v>0</v>
      </c>
      <c r="AC70" s="214">
        <v>0</v>
      </c>
    </row>
    <row r="71" spans="1:29" x14ac:dyDescent="0.25">
      <c r="A71" s="67" t="s">
        <v>523</v>
      </c>
      <c r="B71" s="69" t="s">
        <v>509</v>
      </c>
      <c r="C71" s="214"/>
      <c r="D71" s="214"/>
      <c r="E71" s="214"/>
      <c r="F71" s="214"/>
      <c r="G71" s="214">
        <v>0</v>
      </c>
      <c r="H71" s="214">
        <v>0</v>
      </c>
      <c r="I71" s="214"/>
      <c r="J71" s="214">
        <v>0</v>
      </c>
      <c r="K71" s="214"/>
      <c r="L71" s="214">
        <v>0</v>
      </c>
      <c r="M71" s="214"/>
      <c r="N71" s="214">
        <v>0</v>
      </c>
      <c r="O71" s="214"/>
      <c r="P71" s="214">
        <v>2</v>
      </c>
      <c r="Q71" s="214"/>
      <c r="R71" s="214">
        <v>1</v>
      </c>
      <c r="S71" s="214"/>
      <c r="T71" s="214">
        <v>0</v>
      </c>
      <c r="U71" s="214"/>
      <c r="V71" s="214">
        <v>0</v>
      </c>
      <c r="W71" s="214"/>
      <c r="X71" s="214">
        <v>0</v>
      </c>
      <c r="Y71" s="214"/>
      <c r="Z71" s="214" t="s">
        <v>482</v>
      </c>
      <c r="AA71" s="214"/>
      <c r="AB71" s="214">
        <v>2</v>
      </c>
      <c r="AC71" s="214">
        <v>1</v>
      </c>
    </row>
    <row r="72" spans="1:29" x14ac:dyDescent="0.25">
      <c r="A72" s="67" t="s">
        <v>524</v>
      </c>
      <c r="B72" s="69" t="s">
        <v>511</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482</v>
      </c>
      <c r="AA72" s="214"/>
      <c r="AB72" s="214">
        <v>0</v>
      </c>
      <c r="AC72" s="214">
        <v>0</v>
      </c>
    </row>
    <row r="73" spans="1:29" x14ac:dyDescent="0.25">
      <c r="A73" s="67" t="s">
        <v>525</v>
      </c>
      <c r="B73" s="69" t="s">
        <v>513</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c r="Y73" s="214"/>
      <c r="Z73" s="214"/>
      <c r="AA73" s="214"/>
      <c r="AB73" s="214">
        <v>0</v>
      </c>
      <c r="AC73" s="214">
        <v>0</v>
      </c>
    </row>
    <row r="74" spans="1:29" ht="31.5" x14ac:dyDescent="0.25">
      <c r="A74" s="65" t="s">
        <v>58</v>
      </c>
      <c r="B74" s="70"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482</v>
      </c>
      <c r="AA74" s="214"/>
      <c r="AB74" s="214">
        <v>0</v>
      </c>
      <c r="AC74" s="214">
        <v>0</v>
      </c>
    </row>
    <row r="75" spans="1:29" x14ac:dyDescent="0.25">
      <c r="A75" s="65" t="s">
        <v>56</v>
      </c>
      <c r="B75" s="66"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x14ac:dyDescent="0.25">
      <c r="A76" s="67" t="s">
        <v>222</v>
      </c>
      <c r="B76" s="69" t="s">
        <v>502</v>
      </c>
      <c r="C76" s="217"/>
      <c r="D76" s="217"/>
      <c r="E76" s="218"/>
      <c r="F76" s="218"/>
      <c r="G76" s="214">
        <v>0</v>
      </c>
      <c r="H76" s="214">
        <v>0</v>
      </c>
      <c r="I76" s="218"/>
      <c r="J76" s="214">
        <v>0</v>
      </c>
      <c r="K76" s="217"/>
      <c r="L76" s="214">
        <v>0</v>
      </c>
      <c r="M76" s="217"/>
      <c r="N76" s="214">
        <v>0</v>
      </c>
      <c r="O76" s="217"/>
      <c r="P76" s="214">
        <v>0</v>
      </c>
      <c r="Q76" s="217"/>
      <c r="R76" s="214">
        <v>0</v>
      </c>
      <c r="S76" s="217"/>
      <c r="T76" s="214">
        <v>0</v>
      </c>
      <c r="U76" s="217"/>
      <c r="V76" s="214">
        <v>0</v>
      </c>
      <c r="W76" s="217"/>
      <c r="X76" s="214">
        <v>0</v>
      </c>
      <c r="Y76" s="217"/>
      <c r="Z76" s="214" t="s">
        <v>482</v>
      </c>
      <c r="AA76" s="217"/>
      <c r="AB76" s="214">
        <v>0</v>
      </c>
      <c r="AC76" s="214">
        <v>0</v>
      </c>
    </row>
    <row r="77" spans="1:29" ht="31.5" x14ac:dyDescent="0.25">
      <c r="A77" s="67" t="s">
        <v>223</v>
      </c>
      <c r="B77" s="68" t="s">
        <v>500</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482</v>
      </c>
      <c r="AA77" s="214"/>
      <c r="AB77" s="214">
        <v>0</v>
      </c>
      <c r="AC77" s="214">
        <v>0</v>
      </c>
    </row>
    <row r="78" spans="1:29" x14ac:dyDescent="0.25">
      <c r="A78" s="67" t="s">
        <v>224</v>
      </c>
      <c r="B78" s="68" t="s">
        <v>148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482</v>
      </c>
      <c r="AA78" s="214"/>
      <c r="AB78" s="214">
        <v>0</v>
      </c>
      <c r="AC78" s="214">
        <v>0</v>
      </c>
    </row>
    <row r="79" spans="1:29" x14ac:dyDescent="0.25">
      <c r="A79" s="67" t="s">
        <v>225</v>
      </c>
      <c r="B79" s="69" t="s">
        <v>526</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482</v>
      </c>
      <c r="AA79" s="214"/>
      <c r="AB79" s="214">
        <v>0</v>
      </c>
      <c r="AC79" s="214">
        <v>0</v>
      </c>
    </row>
    <row r="80" spans="1:29" x14ac:dyDescent="0.25">
      <c r="A80" s="67" t="s">
        <v>226</v>
      </c>
      <c r="B80" s="69" t="s">
        <v>503</v>
      </c>
      <c r="C80" s="217"/>
      <c r="D80" s="217"/>
      <c r="E80" s="218"/>
      <c r="F80" s="218"/>
      <c r="G80" s="214">
        <v>0</v>
      </c>
      <c r="H80" s="214">
        <v>0</v>
      </c>
      <c r="I80" s="218"/>
      <c r="J80" s="214">
        <v>0</v>
      </c>
      <c r="K80" s="217"/>
      <c r="L80" s="214">
        <v>0</v>
      </c>
      <c r="M80" s="217"/>
      <c r="N80" s="214">
        <v>0</v>
      </c>
      <c r="O80" s="217"/>
      <c r="P80" s="214">
        <v>0</v>
      </c>
      <c r="Q80" s="217"/>
      <c r="R80" s="214">
        <v>0</v>
      </c>
      <c r="S80" s="217"/>
      <c r="T80" s="214">
        <v>0</v>
      </c>
      <c r="U80" s="217"/>
      <c r="V80" s="214">
        <v>0</v>
      </c>
      <c r="W80" s="217"/>
      <c r="X80" s="214">
        <v>0</v>
      </c>
      <c r="Y80" s="217"/>
      <c r="Z80" s="214" t="s">
        <v>482</v>
      </c>
      <c r="AA80" s="217"/>
      <c r="AB80" s="214">
        <v>0</v>
      </c>
      <c r="AC80" s="214">
        <v>0</v>
      </c>
    </row>
    <row r="81" spans="1:29" x14ac:dyDescent="0.25">
      <c r="A81" s="67" t="s">
        <v>527</v>
      </c>
      <c r="B81" s="69" t="s">
        <v>504</v>
      </c>
      <c r="C81" s="217"/>
      <c r="D81" s="217"/>
      <c r="E81" s="218"/>
      <c r="F81" s="218"/>
      <c r="G81" s="214">
        <v>0</v>
      </c>
      <c r="H81" s="214">
        <v>0</v>
      </c>
      <c r="I81" s="218"/>
      <c r="J81" s="214">
        <v>0</v>
      </c>
      <c r="K81" s="217"/>
      <c r="L81" s="214">
        <v>0</v>
      </c>
      <c r="M81" s="217"/>
      <c r="N81" s="214">
        <v>0</v>
      </c>
      <c r="O81" s="217"/>
      <c r="P81" s="214">
        <v>0</v>
      </c>
      <c r="Q81" s="217"/>
      <c r="R81" s="214">
        <v>0</v>
      </c>
      <c r="S81" s="217"/>
      <c r="T81" s="214">
        <v>0</v>
      </c>
      <c r="U81" s="217"/>
      <c r="V81" s="214">
        <v>0</v>
      </c>
      <c r="W81" s="217"/>
      <c r="X81" s="214">
        <v>0</v>
      </c>
      <c r="Y81" s="217"/>
      <c r="Z81" s="214" t="s">
        <v>482</v>
      </c>
      <c r="AA81" s="217"/>
      <c r="AB81" s="214">
        <v>0</v>
      </c>
      <c r="AC81" s="214">
        <v>0</v>
      </c>
    </row>
    <row r="82" spans="1:29" x14ac:dyDescent="0.25">
      <c r="A82" s="67" t="s">
        <v>528</v>
      </c>
      <c r="B82" s="69" t="s">
        <v>505</v>
      </c>
      <c r="C82" s="217"/>
      <c r="D82" s="217"/>
      <c r="E82" s="218"/>
      <c r="F82" s="218"/>
      <c r="G82" s="214">
        <v>0</v>
      </c>
      <c r="H82" s="214">
        <v>0</v>
      </c>
      <c r="I82" s="218"/>
      <c r="J82" s="214">
        <v>0</v>
      </c>
      <c r="K82" s="217"/>
      <c r="L82" s="214">
        <v>0</v>
      </c>
      <c r="M82" s="217"/>
      <c r="N82" s="214">
        <v>0</v>
      </c>
      <c r="O82" s="217"/>
      <c r="P82" s="214">
        <v>0</v>
      </c>
      <c r="Q82" s="217"/>
      <c r="R82" s="214">
        <v>0</v>
      </c>
      <c r="S82" s="217"/>
      <c r="T82" s="214">
        <v>0</v>
      </c>
      <c r="U82" s="217"/>
      <c r="V82" s="214">
        <v>0</v>
      </c>
      <c r="W82" s="217"/>
      <c r="X82" s="214">
        <v>0</v>
      </c>
      <c r="Y82" s="217"/>
      <c r="Z82" s="214" t="s">
        <v>482</v>
      </c>
      <c r="AA82" s="217"/>
      <c r="AB82" s="214">
        <v>0</v>
      </c>
      <c r="AC82" s="214">
        <v>0</v>
      </c>
    </row>
    <row r="83" spans="1:29" x14ac:dyDescent="0.25">
      <c r="A83" s="67" t="s">
        <v>529</v>
      </c>
      <c r="B83" s="69" t="s">
        <v>507</v>
      </c>
      <c r="C83" s="217"/>
      <c r="D83" s="217"/>
      <c r="E83" s="218"/>
      <c r="F83" s="218"/>
      <c r="G83" s="214">
        <v>0</v>
      </c>
      <c r="H83" s="214">
        <v>0</v>
      </c>
      <c r="I83" s="218"/>
      <c r="J83" s="214">
        <v>0</v>
      </c>
      <c r="K83" s="217"/>
      <c r="L83" s="214">
        <v>0</v>
      </c>
      <c r="M83" s="217"/>
      <c r="N83" s="214">
        <v>0</v>
      </c>
      <c r="O83" s="217"/>
      <c r="P83" s="214">
        <v>0</v>
      </c>
      <c r="Q83" s="217"/>
      <c r="R83" s="214">
        <v>0</v>
      </c>
      <c r="S83" s="217"/>
      <c r="T83" s="214">
        <v>0</v>
      </c>
      <c r="U83" s="217"/>
      <c r="V83" s="214">
        <v>0</v>
      </c>
      <c r="W83" s="217"/>
      <c r="X83" s="214">
        <v>0</v>
      </c>
      <c r="Y83" s="217"/>
      <c r="Z83" s="214" t="s">
        <v>482</v>
      </c>
      <c r="AA83" s="217"/>
      <c r="AB83" s="214">
        <v>0</v>
      </c>
      <c r="AC83" s="214">
        <v>0</v>
      </c>
    </row>
    <row r="84" spans="1:29" x14ac:dyDescent="0.25">
      <c r="A84" s="67" t="s">
        <v>530</v>
      </c>
      <c r="B84" s="69" t="s">
        <v>509</v>
      </c>
      <c r="C84" s="217"/>
      <c r="D84" s="217"/>
      <c r="E84" s="218"/>
      <c r="F84" s="218"/>
      <c r="G84" s="214">
        <v>0</v>
      </c>
      <c r="H84" s="214">
        <v>0</v>
      </c>
      <c r="I84" s="218"/>
      <c r="J84" s="214">
        <v>0</v>
      </c>
      <c r="K84" s="217"/>
      <c r="L84" s="214">
        <v>0</v>
      </c>
      <c r="M84" s="217"/>
      <c r="N84" s="214">
        <v>0</v>
      </c>
      <c r="O84" s="217"/>
      <c r="P84" s="214">
        <v>0</v>
      </c>
      <c r="Q84" s="217"/>
      <c r="R84" s="214">
        <v>0</v>
      </c>
      <c r="S84" s="217"/>
      <c r="T84" s="214">
        <v>0</v>
      </c>
      <c r="U84" s="217"/>
      <c r="V84" s="214">
        <v>0</v>
      </c>
      <c r="W84" s="217"/>
      <c r="X84" s="214">
        <v>0</v>
      </c>
      <c r="Y84" s="217"/>
      <c r="Z84" s="214" t="s">
        <v>482</v>
      </c>
      <c r="AA84" s="217"/>
      <c r="AB84" s="214">
        <v>0</v>
      </c>
      <c r="AC84" s="214">
        <v>0</v>
      </c>
    </row>
    <row r="85" spans="1:29" x14ac:dyDescent="0.25">
      <c r="A85" s="67" t="s">
        <v>531</v>
      </c>
      <c r="B85" s="69" t="s">
        <v>511</v>
      </c>
      <c r="C85" s="217"/>
      <c r="D85" s="217"/>
      <c r="E85" s="218"/>
      <c r="F85" s="218"/>
      <c r="G85" s="214">
        <v>0</v>
      </c>
      <c r="H85" s="214">
        <v>0</v>
      </c>
      <c r="I85" s="218"/>
      <c r="J85" s="214">
        <v>0</v>
      </c>
      <c r="K85" s="217"/>
      <c r="L85" s="214">
        <v>0</v>
      </c>
      <c r="M85" s="217"/>
      <c r="N85" s="214">
        <v>0</v>
      </c>
      <c r="O85" s="217"/>
      <c r="P85" s="214">
        <v>0</v>
      </c>
      <c r="Q85" s="217"/>
      <c r="R85" s="214">
        <v>0</v>
      </c>
      <c r="S85" s="217"/>
      <c r="T85" s="214">
        <v>0</v>
      </c>
      <c r="U85" s="217"/>
      <c r="V85" s="214">
        <v>0</v>
      </c>
      <c r="W85" s="217"/>
      <c r="X85" s="214">
        <v>0</v>
      </c>
      <c r="Y85" s="217"/>
      <c r="Z85" s="214" t="s">
        <v>482</v>
      </c>
      <c r="AA85" s="217"/>
      <c r="AB85" s="214">
        <v>0</v>
      </c>
      <c r="AC85" s="214">
        <v>0</v>
      </c>
    </row>
    <row r="86" spans="1:29" x14ac:dyDescent="0.25">
      <c r="A86" s="67" t="s">
        <v>532</v>
      </c>
      <c r="B86" s="69" t="s">
        <v>513</v>
      </c>
      <c r="C86" s="217"/>
      <c r="D86" s="217"/>
      <c r="E86" s="218"/>
      <c r="F86" s="218"/>
      <c r="G86" s="214">
        <v>0</v>
      </c>
      <c r="H86" s="214">
        <v>0</v>
      </c>
      <c r="I86" s="218"/>
      <c r="J86" s="214">
        <v>0</v>
      </c>
      <c r="K86" s="217"/>
      <c r="L86" s="214">
        <v>0</v>
      </c>
      <c r="M86" s="217"/>
      <c r="N86" s="214">
        <v>0</v>
      </c>
      <c r="O86" s="217"/>
      <c r="P86" s="214">
        <v>0</v>
      </c>
      <c r="Q86" s="217"/>
      <c r="R86" s="214">
        <v>0</v>
      </c>
      <c r="S86" s="217"/>
      <c r="T86" s="214">
        <v>0</v>
      </c>
      <c r="U86" s="217"/>
      <c r="V86" s="214">
        <v>0</v>
      </c>
      <c r="W86" s="217"/>
      <c r="X86" s="214">
        <v>0</v>
      </c>
      <c r="Y86" s="217"/>
      <c r="Z86" s="214" t="s">
        <v>482</v>
      </c>
      <c r="AA86" s="217"/>
      <c r="AB86" s="214">
        <v>0</v>
      </c>
      <c r="AC86" s="21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69</v>
      </c>
    </row>
    <row r="2" spans="1:48" ht="18.75" x14ac:dyDescent="0.3">
      <c r="AV2" s="93" t="s">
        <v>10</v>
      </c>
    </row>
    <row r="3" spans="1:48" ht="18.75" x14ac:dyDescent="0.3">
      <c r="AV3" s="93" t="s">
        <v>68</v>
      </c>
    </row>
    <row r="4" spans="1:48" ht="18.75" x14ac:dyDescent="0.3">
      <c r="AV4" s="93"/>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93"/>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5" t="str">
        <f>'1. паспорт местоположение'!A12:C12</f>
        <v>M_TP1600.PR.0108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72.75" customHeight="1" x14ac:dyDescent="0.25">
      <c r="A15" s="242" t="str">
        <f>'1. паспорт местоположение'!A15:C15</f>
        <v>Организация каналов связи и передачи данных по ВОЛС-ВЛ с ПС 110 кВ КНС-14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65" t="s">
        <v>458</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52</v>
      </c>
      <c r="B22" s="369" t="s">
        <v>24</v>
      </c>
      <c r="C22" s="366" t="s">
        <v>51</v>
      </c>
      <c r="D22" s="366" t="s">
        <v>50</v>
      </c>
      <c r="E22" s="372" t="s">
        <v>469</v>
      </c>
      <c r="F22" s="373"/>
      <c r="G22" s="373"/>
      <c r="H22" s="373"/>
      <c r="I22" s="373"/>
      <c r="J22" s="373"/>
      <c r="K22" s="373"/>
      <c r="L22" s="374"/>
      <c r="M22" s="366" t="s">
        <v>49</v>
      </c>
      <c r="N22" s="366" t="s">
        <v>48</v>
      </c>
      <c r="O22" s="366" t="s">
        <v>47</v>
      </c>
      <c r="P22" s="375" t="s">
        <v>235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ht="64.5" customHeight="1" x14ac:dyDescent="0.25">
      <c r="A23" s="367"/>
      <c r="B23" s="370"/>
      <c r="C23" s="367"/>
      <c r="D23" s="367"/>
      <c r="E23" s="381" t="s">
        <v>23</v>
      </c>
      <c r="F23" s="383" t="s">
        <v>131</v>
      </c>
      <c r="G23" s="383" t="s">
        <v>130</v>
      </c>
      <c r="H23" s="383" t="s">
        <v>129</v>
      </c>
      <c r="I23" s="387" t="s">
        <v>381</v>
      </c>
      <c r="J23" s="387" t="s">
        <v>382</v>
      </c>
      <c r="K23" s="387" t="s">
        <v>383</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ht="128.2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85" t="s">
        <v>13</v>
      </c>
      <c r="AG24" s="85" t="s">
        <v>12</v>
      </c>
      <c r="AH24" s="39" t="s">
        <v>2</v>
      </c>
      <c r="AI24" s="39" t="s">
        <v>11</v>
      </c>
      <c r="AJ24" s="368"/>
      <c r="AK24" s="368"/>
      <c r="AL24" s="368"/>
      <c r="AM24" s="368"/>
      <c r="AN24" s="368"/>
      <c r="AO24" s="368"/>
      <c r="AP24" s="368"/>
      <c r="AQ24" s="378"/>
      <c r="AR24" s="375"/>
      <c r="AS24" s="375"/>
      <c r="AT24" s="375"/>
      <c r="AU24" s="375"/>
      <c r="AV24" s="380"/>
    </row>
    <row r="25" spans="1:48"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98" customFormat="1" x14ac:dyDescent="0.2">
      <c r="A26" s="192"/>
      <c r="B26" s="63"/>
      <c r="C26" s="63"/>
      <c r="D26" s="193"/>
      <c r="E26" s="192"/>
      <c r="F26" s="192"/>
      <c r="G26" s="192"/>
      <c r="H26" s="192"/>
      <c r="I26" s="192"/>
      <c r="J26" s="192"/>
      <c r="K26" s="192"/>
      <c r="L26" s="192"/>
      <c r="M26" s="194"/>
      <c r="N26" s="194"/>
      <c r="O26" s="194"/>
      <c r="P26" s="195"/>
      <c r="Q26" s="194"/>
      <c r="R26" s="195"/>
      <c r="S26" s="192"/>
      <c r="T26" s="192"/>
      <c r="U26" s="192"/>
      <c r="V26" s="192"/>
      <c r="W26" s="194"/>
      <c r="X26" s="195"/>
      <c r="Y26" s="192"/>
      <c r="Z26" s="192"/>
      <c r="AA26" s="192"/>
      <c r="AB26" s="195"/>
      <c r="AC26" s="194"/>
      <c r="AD26" s="195"/>
      <c r="AE26" s="195"/>
      <c r="AF26" s="192"/>
      <c r="AG26" s="196"/>
      <c r="AH26" s="197"/>
      <c r="AI26" s="197"/>
      <c r="AJ26" s="197"/>
      <c r="AK26" s="197"/>
      <c r="AL26" s="192"/>
      <c r="AM26" s="192"/>
      <c r="AN26" s="192"/>
      <c r="AO26" s="192"/>
      <c r="AP26" s="197"/>
      <c r="AQ26" s="197"/>
      <c r="AR26" s="197"/>
      <c r="AS26" s="197"/>
      <c r="AT26" s="197"/>
      <c r="AU26" s="192"/>
      <c r="AV26"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zoomScaleSheetLayoutView="90" workbookViewId="0">
      <selection activeCell="B27" sqref="B27"/>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90" t="s">
        <v>69</v>
      </c>
    </row>
    <row r="2" spans="1:8" ht="18.75" x14ac:dyDescent="0.3">
      <c r="B2" s="93" t="s">
        <v>10</v>
      </c>
    </row>
    <row r="3" spans="1:8" ht="18.75" x14ac:dyDescent="0.3">
      <c r="B3" s="93" t="s">
        <v>485</v>
      </c>
    </row>
    <row r="4" spans="1:8" x14ac:dyDescent="0.25">
      <c r="B4" s="7"/>
    </row>
    <row r="5" spans="1:8" ht="18.75" x14ac:dyDescent="0.3">
      <c r="A5" s="390" t="str">
        <f>'1. паспорт местоположение'!A5:C5</f>
        <v>Год раскрытия информации: 2026 год</v>
      </c>
      <c r="B5" s="390"/>
      <c r="C5" s="11"/>
      <c r="D5" s="11"/>
      <c r="E5" s="11"/>
      <c r="F5" s="11"/>
      <c r="G5" s="11"/>
      <c r="H5" s="11"/>
    </row>
    <row r="6" spans="1:8" ht="18.75" x14ac:dyDescent="0.3">
      <c r="A6" s="86"/>
      <c r="B6" s="86"/>
      <c r="C6" s="86"/>
      <c r="D6" s="86"/>
      <c r="E6" s="86"/>
      <c r="F6" s="86"/>
      <c r="G6" s="86"/>
      <c r="H6" s="86"/>
    </row>
    <row r="7" spans="1:8" ht="18.75" x14ac:dyDescent="0.25">
      <c r="A7" s="239" t="s">
        <v>9</v>
      </c>
      <c r="B7" s="239"/>
      <c r="C7" s="95"/>
      <c r="D7" s="95"/>
      <c r="E7" s="95"/>
      <c r="F7" s="95"/>
      <c r="G7" s="95"/>
      <c r="H7" s="95"/>
    </row>
    <row r="8" spans="1:8" ht="18.75" x14ac:dyDescent="0.25">
      <c r="A8" s="95"/>
      <c r="B8" s="95"/>
      <c r="C8" s="95"/>
      <c r="D8" s="95"/>
      <c r="E8" s="95"/>
      <c r="F8" s="95"/>
      <c r="G8" s="95"/>
      <c r="H8" s="95"/>
    </row>
    <row r="9" spans="1:8" x14ac:dyDescent="0.25">
      <c r="A9" s="245" t="str">
        <f>'1. паспорт местоположение'!A9:C9</f>
        <v>АО "Россети Тюмень"</v>
      </c>
      <c r="B9" s="245"/>
      <c r="C9" s="62"/>
      <c r="D9" s="62"/>
      <c r="E9" s="62"/>
      <c r="F9" s="62"/>
      <c r="G9" s="62"/>
      <c r="H9" s="62"/>
    </row>
    <row r="10" spans="1:8" x14ac:dyDescent="0.25">
      <c r="A10" s="236" t="s">
        <v>8</v>
      </c>
      <c r="B10" s="236"/>
      <c r="C10" s="98"/>
      <c r="D10" s="98"/>
      <c r="E10" s="98"/>
      <c r="F10" s="98"/>
      <c r="G10" s="98"/>
      <c r="H10" s="98"/>
    </row>
    <row r="11" spans="1:8" ht="18.75" x14ac:dyDescent="0.25">
      <c r="A11" s="95"/>
      <c r="B11" s="95"/>
      <c r="C11" s="199"/>
      <c r="D11" s="199"/>
      <c r="E11" s="95"/>
      <c r="F11" s="95"/>
      <c r="G11" s="95"/>
      <c r="H11" s="95"/>
    </row>
    <row r="12" spans="1:8" ht="30.75" customHeight="1" x14ac:dyDescent="0.25">
      <c r="A12" s="245" t="str">
        <f>'1. паспорт местоположение'!A12:C12</f>
        <v>M_TP1600.PR.0108</v>
      </c>
      <c r="B12" s="245"/>
      <c r="C12" s="200"/>
      <c r="D12" s="200"/>
      <c r="E12" s="62"/>
      <c r="F12" s="62"/>
      <c r="G12" s="62"/>
      <c r="H12" s="62"/>
    </row>
    <row r="13" spans="1:8" x14ac:dyDescent="0.25">
      <c r="A13" s="236" t="s">
        <v>7</v>
      </c>
      <c r="B13" s="236"/>
      <c r="C13" s="107"/>
      <c r="D13" s="107"/>
      <c r="E13" s="98"/>
      <c r="F13" s="98"/>
      <c r="G13" s="98"/>
      <c r="H13" s="98"/>
    </row>
    <row r="14" spans="1:8" ht="18.75" x14ac:dyDescent="0.25">
      <c r="A14" s="1"/>
      <c r="B14" s="1"/>
      <c r="C14" s="51"/>
      <c r="D14" s="1"/>
      <c r="E14" s="1"/>
      <c r="F14" s="1"/>
      <c r="G14" s="1"/>
      <c r="H14" s="1"/>
    </row>
    <row r="15" spans="1:8" ht="53.25" customHeight="1" x14ac:dyDescent="0.25">
      <c r="A15" s="242" t="str">
        <f>'1. паспорт местоположение'!A15:C15</f>
        <v>Организация каналов связи и передачи данных по ВОЛС-ВЛ с ПС 110 кВ КНС-14</v>
      </c>
      <c r="B15" s="242"/>
      <c r="C15" s="51"/>
      <c r="D15" s="200"/>
      <c r="E15" s="62"/>
      <c r="F15" s="62"/>
      <c r="G15" s="62"/>
      <c r="H15" s="62"/>
    </row>
    <row r="16" spans="1:8" x14ac:dyDescent="0.25">
      <c r="A16" s="236" t="s">
        <v>6</v>
      </c>
      <c r="B16" s="236"/>
      <c r="C16" s="51"/>
      <c r="D16" s="107"/>
      <c r="E16" s="98"/>
      <c r="F16" s="98"/>
      <c r="G16" s="98"/>
      <c r="H16" s="98"/>
    </row>
    <row r="17" spans="1:4" x14ac:dyDescent="0.25">
      <c r="B17" s="21"/>
      <c r="C17" s="52"/>
      <c r="D17" s="52"/>
    </row>
    <row r="18" spans="1:4" ht="33.75" customHeight="1" x14ac:dyDescent="0.25">
      <c r="A18" s="395" t="s">
        <v>459</v>
      </c>
      <c r="B18" s="396"/>
      <c r="C18" s="52"/>
      <c r="D18" s="52"/>
    </row>
    <row r="19" spans="1:4" x14ac:dyDescent="0.25">
      <c r="B19" s="7"/>
      <c r="C19" s="52"/>
      <c r="D19" s="52"/>
    </row>
    <row r="20" spans="1:4" ht="16.5" thickBot="1" x14ac:dyDescent="0.3">
      <c r="B20" s="22"/>
      <c r="C20" s="52"/>
      <c r="D20" s="52"/>
    </row>
    <row r="21" spans="1:4" ht="50.25" customHeight="1" thickBot="1" x14ac:dyDescent="0.3">
      <c r="A21" s="57" t="s">
        <v>334</v>
      </c>
      <c r="B21" s="64" t="str">
        <f>A15</f>
        <v>Организация каналов связи и передачи данных по ВОЛС-ВЛ с ПС 110 кВ КНС-14</v>
      </c>
      <c r="C21" s="62"/>
      <c r="D21" s="62"/>
    </row>
    <row r="22" spans="1:4" ht="27.75" customHeight="1" thickBot="1" x14ac:dyDescent="0.3">
      <c r="A22" s="23" t="s">
        <v>335</v>
      </c>
      <c r="B22" s="202" t="s">
        <v>483</v>
      </c>
      <c r="C22" s="52"/>
      <c r="D22" s="52"/>
    </row>
    <row r="23" spans="1:4" ht="22.5" customHeight="1" thickBot="1" x14ac:dyDescent="0.3">
      <c r="A23" s="23" t="s">
        <v>316</v>
      </c>
      <c r="B23" s="203" t="s">
        <v>533</v>
      </c>
      <c r="C23" s="51"/>
      <c r="D23" s="53"/>
    </row>
    <row r="24" spans="1:4" ht="24.75" customHeight="1" thickBot="1" x14ac:dyDescent="0.3">
      <c r="A24" s="23" t="s">
        <v>336</v>
      </c>
      <c r="B24" s="203" t="s">
        <v>540</v>
      </c>
      <c r="C24" s="51"/>
      <c r="D24" s="53"/>
    </row>
    <row r="25" spans="1:4" ht="28.5" customHeight="1" thickBot="1" x14ac:dyDescent="0.3">
      <c r="A25" s="24" t="s">
        <v>337</v>
      </c>
      <c r="B25" s="202">
        <v>2028</v>
      </c>
      <c r="C25" s="51"/>
      <c r="D25" s="53"/>
    </row>
    <row r="26" spans="1:4" ht="37.5" customHeight="1" thickBot="1" x14ac:dyDescent="0.3">
      <c r="A26" s="25" t="s">
        <v>338</v>
      </c>
      <c r="B26" s="204" t="s">
        <v>535</v>
      </c>
      <c r="C26" s="51"/>
      <c r="D26" s="53"/>
    </row>
    <row r="27" spans="1:4" ht="29.25" thickBot="1" x14ac:dyDescent="0.3">
      <c r="A27" s="30" t="s">
        <v>549</v>
      </c>
      <c r="B27" s="205">
        <v>12.075629803904629</v>
      </c>
      <c r="C27" s="52"/>
      <c r="D27" s="53"/>
    </row>
    <row r="28" spans="1:4" ht="16.5" thickBot="1" x14ac:dyDescent="0.3">
      <c r="A28" s="27" t="s">
        <v>339</v>
      </c>
      <c r="B28" s="27" t="s">
        <v>543</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541</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59" t="s">
        <v>356</v>
      </c>
      <c r="B56" s="28"/>
      <c r="C56" s="391"/>
      <c r="D56" s="201"/>
    </row>
    <row r="57" spans="1:4" ht="16.5" thickBot="1" x14ac:dyDescent="0.3">
      <c r="A57" s="60" t="s">
        <v>357</v>
      </c>
      <c r="B57" s="27" t="s">
        <v>534</v>
      </c>
      <c r="C57" s="391"/>
      <c r="D57" s="201"/>
    </row>
    <row r="58" spans="1:4" ht="23.25" customHeight="1" thickBot="1" x14ac:dyDescent="0.3">
      <c r="A58" s="60" t="s">
        <v>358</v>
      </c>
      <c r="B58" s="27" t="s">
        <v>491</v>
      </c>
      <c r="C58" s="391"/>
      <c r="D58" s="201"/>
    </row>
    <row r="59" spans="1:4" ht="16.5" thickBot="1" x14ac:dyDescent="0.3">
      <c r="A59" s="60" t="s">
        <v>359</v>
      </c>
      <c r="B59" s="27" t="s">
        <v>491</v>
      </c>
      <c r="C59" s="391"/>
      <c r="D59" s="201"/>
    </row>
    <row r="60" spans="1:4" ht="16.5" thickBot="1" x14ac:dyDescent="0.3">
      <c r="A60" s="60" t="s">
        <v>360</v>
      </c>
      <c r="B60" s="27" t="s">
        <v>491</v>
      </c>
      <c r="C60" s="391"/>
      <c r="D60" s="19"/>
    </row>
    <row r="61" spans="1:4" ht="32.25" customHeight="1" thickBot="1" x14ac:dyDescent="0.3">
      <c r="A61" s="61" t="s">
        <v>361</v>
      </c>
      <c r="B61" s="27" t="s">
        <v>491</v>
      </c>
      <c r="C61" s="391"/>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88" t="s">
        <v>540</v>
      </c>
    </row>
    <row r="68" spans="1:2" ht="16.5" thickBot="1" x14ac:dyDescent="0.3">
      <c r="A68" s="24" t="s">
        <v>367</v>
      </c>
      <c r="B68" s="27" t="s">
        <v>550</v>
      </c>
    </row>
    <row r="69" spans="1:2" ht="16.5" thickBot="1" x14ac:dyDescent="0.3">
      <c r="A69" s="29" t="s">
        <v>368</v>
      </c>
      <c r="B69" s="27" t="s">
        <v>491</v>
      </c>
    </row>
    <row r="70" spans="1:2" ht="16.5" thickBot="1" x14ac:dyDescent="0.3">
      <c r="A70" s="29" t="s">
        <v>369</v>
      </c>
      <c r="B70" s="206" t="s">
        <v>481</v>
      </c>
    </row>
    <row r="71" spans="1:2" ht="16.5" thickBot="1" x14ac:dyDescent="0.3">
      <c r="A71" s="29" t="s">
        <v>370</v>
      </c>
      <c r="B71" s="206" t="s">
        <v>481</v>
      </c>
    </row>
    <row r="72" spans="1:2" ht="29.25" thickBot="1" x14ac:dyDescent="0.3">
      <c r="A72" s="33" t="s">
        <v>371</v>
      </c>
      <c r="B72" s="28" t="s">
        <v>551</v>
      </c>
    </row>
    <row r="73" spans="1:2" ht="28.5" x14ac:dyDescent="0.25">
      <c r="A73" s="26" t="s">
        <v>372</v>
      </c>
      <c r="B73" s="392" t="s">
        <v>478</v>
      </c>
    </row>
    <row r="74" spans="1:2" x14ac:dyDescent="0.25">
      <c r="A74" s="29" t="s">
        <v>373</v>
      </c>
      <c r="B74" s="393"/>
    </row>
    <row r="75" spans="1:2" x14ac:dyDescent="0.25">
      <c r="A75" s="29" t="s">
        <v>374</v>
      </c>
      <c r="B75" s="393"/>
    </row>
    <row r="76" spans="1:2" x14ac:dyDescent="0.25">
      <c r="A76" s="29" t="s">
        <v>375</v>
      </c>
      <c r="B76" s="393"/>
    </row>
    <row r="77" spans="1:2" x14ac:dyDescent="0.25">
      <c r="A77" s="29" t="s">
        <v>376</v>
      </c>
      <c r="B77" s="393"/>
    </row>
    <row r="78" spans="1:2" ht="16.5" thickBot="1" x14ac:dyDescent="0.3">
      <c r="A78" s="34" t="s">
        <v>377</v>
      </c>
      <c r="B78" s="394"/>
    </row>
    <row r="81" spans="1:2" x14ac:dyDescent="0.25">
      <c r="A81" s="35"/>
      <c r="B81" s="36"/>
    </row>
    <row r="82" spans="1:2" x14ac:dyDescent="0.25">
      <c r="B82" s="37"/>
    </row>
    <row r="83" spans="1:2" x14ac:dyDescent="0.25">
      <c r="B83" s="3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2026-04-21T13:21:23Z</dcterms:modified>
</cp:coreProperties>
</file>