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49\"/>
    </mc:Choice>
  </mc:AlternateContent>
  <bookViews>
    <workbookView showHorizontalScroll="0" showVerticalScroll="0" xWindow="0" yWindow="0" windowWidth="28800" windowHeight="11700" tabRatio="89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15" i="27" l="1"/>
  <c r="A12" i="27"/>
  <c r="A5" i="27"/>
  <c r="AM2" i="27"/>
  <c r="AM1" i="27"/>
  <c r="AN1" i="27" s="1"/>
  <c r="AO1" i="27" s="1"/>
  <c r="AP1" i="27" s="1"/>
  <c r="AQ1" i="27" s="1"/>
  <c r="AR1" i="27" s="1"/>
  <c r="AS1" i="27" s="1"/>
  <c r="AT1" i="27" s="1"/>
  <c r="AU1" i="27" s="1"/>
  <c r="AV1" i="27" s="1"/>
  <c r="AW1" i="27" s="1"/>
  <c r="AX1" i="27" s="1"/>
  <c r="AY1" i="27" s="1"/>
  <c r="AZ1" i="27" s="1"/>
  <c r="BA1" i="27" s="1"/>
  <c r="BB1" i="27" s="1"/>
  <c r="BC1" i="27" s="1"/>
  <c r="BD1" i="27" s="1"/>
  <c r="BE1" i="27" s="1"/>
  <c r="BF1" i="27" s="1"/>
  <c r="BG1" i="27" s="1"/>
  <c r="BH1" i="27" s="1"/>
  <c r="BI1" i="27" s="1"/>
  <c r="BJ1" i="27" s="1"/>
  <c r="BK1" i="27" s="1"/>
  <c r="BL1" i="27" s="1"/>
  <c r="BM1" i="27" s="1"/>
  <c r="BN1" i="27" s="1"/>
  <c r="BO1" i="27" s="1"/>
  <c r="BP1" i="27" s="1"/>
  <c r="BQ1" i="27" s="1"/>
  <c r="BR1" i="27" s="1"/>
  <c r="BS1" i="27" s="1"/>
  <c r="BT1" i="27" s="1"/>
  <c r="BU1" i="27" s="1"/>
  <c r="BV1" i="27" s="1"/>
  <c r="BW1" i="27" s="1"/>
  <c r="BX1" i="27" s="1"/>
  <c r="BY1" i="27" s="1"/>
  <c r="BZ1" i="27" s="1"/>
  <c r="CA1" i="27" s="1"/>
  <c r="CB1" i="27" s="1"/>
  <c r="CC1" i="27" s="1"/>
  <c r="CD1" i="27" s="1"/>
  <c r="CE1" i="27" s="1"/>
  <c r="CF1" i="27" s="1"/>
  <c r="CG1" i="27" s="1"/>
  <c r="CH1" i="27" s="1"/>
  <c r="CI1" i="27" s="1"/>
  <c r="CJ1" i="27" s="1"/>
  <c r="CK1" i="27" s="1"/>
  <c r="CL1" i="27" s="1"/>
  <c r="CM1" i="27" s="1"/>
  <c r="CN1" i="27" s="1"/>
  <c r="CO1" i="27" s="1"/>
  <c r="CP1" i="27" s="1"/>
  <c r="CQ1" i="27" s="1"/>
  <c r="CR1" i="27" s="1"/>
  <c r="CS1" i="27" s="1"/>
  <c r="CT1" i="27" s="1"/>
  <c r="AN2" i="27" l="1"/>
  <c r="AO2" i="27" l="1"/>
  <c r="AP2" i="27" l="1"/>
  <c r="AQ2" i="27" l="1"/>
  <c r="AR2" i="27" l="1"/>
  <c r="AS2" i="27" l="1"/>
  <c r="AT2" i="27" l="1"/>
  <c r="AU2" i="27" l="1"/>
  <c r="AV2" i="27" l="1"/>
  <c r="AW2" i="27" l="1"/>
  <c r="AX2" i="27" l="1"/>
  <c r="AY2" i="27" l="1"/>
  <c r="AZ2" i="27" l="1"/>
  <c r="BA2" i="27" l="1"/>
  <c r="BB2" i="27" l="1"/>
  <c r="BC2" i="27" l="1"/>
  <c r="BD2" i="27" l="1"/>
  <c r="BE2" i="27" l="1"/>
  <c r="BF2" i="27" l="1"/>
  <c r="BG2" i="27" l="1"/>
  <c r="BH2" i="27" l="1"/>
  <c r="BI2" i="27" l="1"/>
  <c r="BJ2" i="27" l="1"/>
  <c r="BK2" i="27" l="1"/>
  <c r="BL2" i="27" l="1"/>
  <c r="BM2" i="27" l="1"/>
  <c r="BN2" i="27" l="1"/>
  <c r="BO2" i="27" l="1"/>
  <c r="BP2" i="27" l="1"/>
  <c r="BQ2" i="27" l="1"/>
  <c r="BR2" i="27" l="1"/>
  <c r="BS2" i="27" l="1"/>
  <c r="BT2" i="27" l="1"/>
  <c r="BU2" i="27" l="1"/>
  <c r="BV2" i="27" l="1"/>
  <c r="BW2" i="27" l="1"/>
  <c r="BX2" i="27" l="1"/>
  <c r="BY2" i="27" l="1"/>
  <c r="BZ2" i="27" l="1"/>
  <c r="CA2" i="27" l="1"/>
  <c r="CB2" i="27" l="1"/>
  <c r="CC2" i="27" l="1"/>
  <c r="CD2" i="27" l="1"/>
  <c r="CE2" i="27" l="1"/>
  <c r="CF2" i="27" l="1"/>
  <c r="CG2" i="27" l="1"/>
  <c r="CH2" i="27" l="1"/>
  <c r="CI2" i="27" l="1"/>
  <c r="CJ2" i="27" l="1"/>
  <c r="CK2" i="27" l="1"/>
  <c r="CL2" i="27" l="1"/>
  <c r="CM2" i="27" l="1"/>
  <c r="CN2" i="27" l="1"/>
  <c r="CO2" i="27" l="1"/>
  <c r="CP2" i="27" l="1"/>
  <c r="CQ2" i="27" l="1"/>
  <c r="CR2" i="27" l="1"/>
  <c r="CS2" i="27" l="1"/>
  <c r="CT2" i="27" l="1"/>
  <c r="A5" i="10" l="1"/>
  <c r="A15" i="10" l="1"/>
  <c r="A12" i="10"/>
  <c r="A9" i="10"/>
  <c r="B30" i="22" l="1"/>
  <c r="B29" i="22" s="1"/>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<sst xmlns="http://schemas.openxmlformats.org/spreadsheetml/2006/main" count="2135" uniqueCount="589">
  <si>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</si>
  <si>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</si>
  <si>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</si>
  <si>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</si>
  <si>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</si>
  <si>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</si>
  <si>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</si>
  <si>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</si>
  <si>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</si>
  <si>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</si>
  <si>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</si>
  <si>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</si>
  <si>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</si>
  <si>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</si>
  <si>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</si>
  <si>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</si>
  <si>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</si>
  <si>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</si>
  <si>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</si>
  <si>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</si>
  <si>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</si>
  <si>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</si>
  <si>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</si>
  <si>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</si>
  <si>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</si>
  <si>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</si>
  <si>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</si>
  <si>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</si>
  <si>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</si>
  <si>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</si>
  <si>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</si>
  <si>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</si>
  <si>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</si>
  <si>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</si>
  <si>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</si>
  <si>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</si>
  <si>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</si>
  <si>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</si>
  <si>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</si>
  <si>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</si>
  <si>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</si>
  <si>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</si>
  <si>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</si>
  <si>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</si>
  <si>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</si>
  <si>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</si>
  <si>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</si>
  <si>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</si>
  <si>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</si>
  <si>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</si>
  <si>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</si>
  <si>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</si>
  <si>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</si>
  <si>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</si>
  <si>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</si>
  <si>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</si>
  <si>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</si>
  <si>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</si>
  <si>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</si>
  <si>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</si>
  <si>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</si>
  <si>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</si>
  <si>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</si>
  <si>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</si>
  <si>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</si>
  <si>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</si>
  <si>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</si>
  <si>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</si>
  <si>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</si>
  <si>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</si>
  <si>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</si>
  <si>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</si>
  <si>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</si>
  <si>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</si>
  <si>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</si>
  <si>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</si>
  <si>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</si>
  <si>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</si>
  <si>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</si>
  <si>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</si>
  <si>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</si>
  <si>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</si>
  <si>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</si>
  <si>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</si>
  <si>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</si>
  <si>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</si>
  <si>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</si>
  <si>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</si>
  <si>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</si>
  <si>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</si>
  <si>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</si>
  <si>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</si>
  <si>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</si>
  <si>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</si>
  <si>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</si>
  <si>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</si>
  <si>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</si>
  <si>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</si>
  <si>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</si>
  <si>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</si>
  <si>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</si>
  <si>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</si>
  <si>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</si>
  <si>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</si>
  <si>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</si>
  <si>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</si>
  <si>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</si>
  <si>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</si>
  <si>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</si>
  <si>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</si>
  <si>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</si>
  <si>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</si>
  <si>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</si>
  <si>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</si>
  <si>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</si>
  <si>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</si>
  <si>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</si>
  <si>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</si>
  <si>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</si>
  <si>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</si>
  <si>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</si>
  <si>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</si>
  <si>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</si>
  <si>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</si>
  <si>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</si>
  <si>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</si>
  <si>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</si>
  <si>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</si>
  <si>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</si>
  <si>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</si>
  <si>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</si>
  <si>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</si>
  <si>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</si>
  <si>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</si>
  <si>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</si>
  <si>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</si>
  <si>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</si>
  <si>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</si>
  <si>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</si>
  <si>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</si>
  <si>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</si>
  <si>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</si>
  <si>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</si>
  <si>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</si>
  <si>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</si>
  <si>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</si>
  <si>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</si>
  <si>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</si>
  <si>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</si>
  <si>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</si>
  <si>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</si>
  <si>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</si>
  <si>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</si>
  <si>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</si>
  <si>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</si>
  <si>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</si>
  <si>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</si>
  <si>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</si>
  <si>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</si>
  <si>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</si>
  <si>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</si>
  <si>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</si>
  <si>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</si>
  <si>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</si>
  <si>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</si>
  <si>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</si>
  <si>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</si>
  <si>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</si>
  <si>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</si>
  <si>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</si>
  <si>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</si>
  <si>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</si>
  <si>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</si>
  <si>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</si>
  <si>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</si>
  <si>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</si>
  <si>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</si>
  <si>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</si>
  <si>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</si>
  <si>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</si>
  <si>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</si>
  <si>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</si>
  <si>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</si>
  <si>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</si>
  <si>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</si>
  <si>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</si>
  <si>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</si>
  <si>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</si>
  <si>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</si>
  <si>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</si>
  <si>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</si>
  <si>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</si>
  <si>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</si>
  <si>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</si>
  <si>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</si>
  <si>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</si>
  <si>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</si>
  <si>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</si>
  <si>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</si>
  <si>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</si>
  <si>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</si>
  <si>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</si>
  <si>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</si>
  <si>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</si>
  <si>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</si>
  <si>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</si>
  <si>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</si>
  <si>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</si>
  <si>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</si>
  <si>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</si>
  <si>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</si>
  <si>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</si>
  <si>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</si>
  <si>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</si>
  <si>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</si>
  <si>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</si>
  <si>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</si>
  <si>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</si>
  <si>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</si>
  <si>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</si>
  <si>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</si>
  <si>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</si>
  <si>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</si>
  <si>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</si>
  <si>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</si>
  <si>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</si>
  <si>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</si>
  <si>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</si>
  <si>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</si>
  <si>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</si>
  <si>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</si>
  <si>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</si>
  <si>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</si>
  <si>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</si>
  <si>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</si>
  <si>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</si>
  <si>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</si>
  <si>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</si>
  <si>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</si>
  <si>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</si>
  <si>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</si>
  <si>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</si>
  <si>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</si>
  <si>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</si>
  <si>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</si>
  <si>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</si>
  <si>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</si>
  <si>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</si>
  <si>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</si>
  <si>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</si>
  <si>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</si>
  <si>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</si>
  <si>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</si>
  <si>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</si>
  <si>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</si>
  <si>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</si>
  <si>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</si>
  <si>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</si>
  <si>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</si>
  <si>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</si>
  <si>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</si>
  <si>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</si>
  <si>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</si>
  <si>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</si>
  <si>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</si>
  <si>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</si>
  <si>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</si>
  <si>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</si>
  <si>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</si>
  <si>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</si>
  <si>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</si>
  <si>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</si>
  <si>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</si>
  <si>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</si>
  <si>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</si>
  <si>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</si>
  <si>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</si>
  <si>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</si>
  <si>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</si>
  <si>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</si>
  <si>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</si>
  <si>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</si>
  <si>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</si>
  <si>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</si>
  <si>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</si>
  <si>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</si>
  <si>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</si>
  <si>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</si>
  <si>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</si>
  <si>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</si>
  <si>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</si>
  <si>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</si>
  <si>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</si>
  <si>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</si>
  <si>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</si>
  <si>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</si>
  <si>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</si>
  <si>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</si>
  <si>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</si>
  <si>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</si>
  <si>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</si>
  <si>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</si>
  <si>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</si>
  <si>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</si>
  <si>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</si>
  <si>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</si>
  <si>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</si>
  <si>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</si>
  <si>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</si>
  <si>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</si>
  <si>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</si>
  <si>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</si>
  <si>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</si>
  <si>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</si>
  <si>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</si>
  <si>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</si>
  <si>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</si>
  <si>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</si>
  <si>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</si>
  <si>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</si>
  <si>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</si>
  <si>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</si>
  <si>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</si>
  <si>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</si>
  <si>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</si>
  <si>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</si>
  <si>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</si>
  <si>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</si>
  <si>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</si>
  <si>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</si>
  <si>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</si>
  <si>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</si>
  <si>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</si>
  <si>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</si>
  <si>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</si>
  <si>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</si>
  <si>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</si>
  <si>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</si>
  <si>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</si>
  <si>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</si>
  <si>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</si>
  <si>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</si>
  <si>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</si>
  <si>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</si>
  <si>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</si>
  <si>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</si>
  <si>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</si>
  <si>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</si>
  <si>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</si>
  <si>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</si>
  <si>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</si>
  <si>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</si>
  <si>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</si>
  <si>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</si>
  <si>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</si>
  <si>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</si>
  <si>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</si>
  <si>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</si>
  <si>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</si>
  <si>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</si>
  <si>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</si>
  <si>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</si>
  <si>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</si>
  <si>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</si>
  <si>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</si>
  <si>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</si>
  <si>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</si>
  <si>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</si>
  <si>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</si>
  <si>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</si>
  <si>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</si>
  <si>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</si>
  <si>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</si>
  <si>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</si>
  <si>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</si>
  <si>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</si>
  <si>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</si>
  <si>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</si>
  <si>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</si>
  <si>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</si>
  <si>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</si>
  <si>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</si>
  <si>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</si>
  <si>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</si>
  <si>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</si>
  <si>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</si>
  <si>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</si>
  <si>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</si>
  <si>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</si>
  <si>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</si>
  <si>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</si>
  <si>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</si>
  <si>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</si>
  <si>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</si>
  <si>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</si>
  <si>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</si>
  <si>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</si>
  <si>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</si>
  <si>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</si>
  <si>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</si>
  <si>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</si>
  <si>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</si>
  <si>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</si>
  <si>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</si>
  <si>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</si>
  <si>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</si>
  <si>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</si>
  <si>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</si>
  <si>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</si>
  <si>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</si>
  <si>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</si>
  <si>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</si>
  <si>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</si>
  <si>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</si>
  <si>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</si>
  <si>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</si>
  <si>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</si>
  <si>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</si>
  <si>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</si>
  <si>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</si>
  <si>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</si>
  <si>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</si>
  <si>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</si>
  <si>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</si>
  <si>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</si>
  <si>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</si>
  <si>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</si>
  <si>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</si>
  <si>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</si>
  <si>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</si>
  <si>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</si>
  <si>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</si>
  <si>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</si>
  <si>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</si>
  <si>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</si>
  <si>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</si>
  <si>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</si>
  <si>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</si>
  <si>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</si>
  <si>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</si>
  <si>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</si>
  <si>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</si>
  <si>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</si>
  <si>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</si>
  <si>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</si>
  <si>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</si>
  <si>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</si>
  <si>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</si>
  <si>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</si>
  <si>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</si>
  <si>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</si>
  <si>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</si>
  <si>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</si>
  <si>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</si>
  <si>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</si>
  <si>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</si>
  <si>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</si>
  <si>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</si>
  <si>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</si>
  <si>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</si>
  <si>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</si>
  <si>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</si>
  <si>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</si>
  <si>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</si>
  <si>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</si>
  <si>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</si>
  <si>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</si>
  <si>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</si>
  <si>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</si>
  <si>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</si>
  <si>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</si>
  <si>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</si>
  <si>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</si>
  <si>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</si>
  <si>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</si>
  <si>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</si>
  <si>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</si>
  <si>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</si>
  <si>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</si>
  <si>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</si>
  <si>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</si>
  <si>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</si>
  <si>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</si>
  <si>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</si>
  <si>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</si>
  <si>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</si>
  <si>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</si>
  <si>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</si>
  <si>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</si>
  <si>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</si>
  <si>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</si>
  <si>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</si>
  <si>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</si>
  <si>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</si>
  <si>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</si>
  <si>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</si>
  <si>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</si>
  <si>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</si>
  <si>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</si>
  <si>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</si>
  <si>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</si>
  <si>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</si>
  <si>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</si>
  <si>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</si>
  <si>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</si>
  <si>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</si>
  <si>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</si>
  <si>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</si>
  <si>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</si>
  <si>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</si>
  <si>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</si>
  <si>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</si>
  <si>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</si>
  <si>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</si>
  <si>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</si>
  <si>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</si>
  <si>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</si>
  <si>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</si>
  <si>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</si>
  <si>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</si>
  <si>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</si>
  <si>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</si>
  <si>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</si>
  <si>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</si>
  <si>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</si>
  <si>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</si>
  <si>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</si>
  <si>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</si>
  <si>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</si>
  <si>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</si>
  <si>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</si>
  <si>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</si>
  <si>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</si>
  <si>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Эксплуатация продлена на 5 лет</t>
  </si>
  <si>
    <t>M_TP1600.PS.0149</t>
  </si>
  <si>
    <t>Год 2026</t>
  </si>
  <si>
    <t>Год 2027</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</si>
  <si>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</si>
  <si>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</si>
  <si>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</si>
  <si>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</si>
  <si>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</si>
  <si>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</si>
  <si>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</si>
  <si>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</si>
  <si>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</si>
  <si>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</si>
  <si>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</si>
  <si>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</si>
  <si>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</si>
  <si>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</si>
  <si>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</si>
  <si>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</si>
  <si>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</si>
  <si>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</si>
  <si>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</si>
  <si>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</si>
  <si>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</si>
  <si>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</si>
  <si>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</si>
  <si>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Акт от 21.06.2022 ТО проводилось комиссией НВЭС с участием инспектора РТН</t>
  </si>
  <si>
    <t>Акт от 06.09.2024 ТОБ проводилось комиссией НВЭС</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</si>
  <si>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</si>
  <si>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</si>
  <si>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</si>
  <si>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</si>
  <si>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</si>
  <si>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</si>
  <si>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</si>
  <si>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</si>
  <si>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</si>
  <si>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</si>
  <si>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</si>
  <si>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2030 года с НДС, млн. руб.</t>
  </si>
  <si>
    <t>30.08.2029-01.02.2030</t>
  </si>
  <si>
    <t>Год раскрытия информации: 2026 год</t>
  </si>
  <si>
    <t>9,977 млн.руб./шт.</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</si>
  <si>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</si>
  <si>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</si>
  <si>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</si>
  <si>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</si>
  <si>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</si>
  <si>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</si>
  <si>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не окупается</t>
  </si>
  <si>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</sst>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 numFmtId="171" formatCode="0_ ;\-0\ "/>
    <numFmt numFmtId="172" formatCode="#,##0.0"/>
    <numFmt numFmtId="173" formatCode="0.0%"/>
    <numFmt numFmtId="174" formatCode="_(* #,##0_);_(* \(#,##0\);_(* &quot;-&quot;_);_(@_)"/>
    <numFmt numFmtId="175" formatCode="#,##0.000"/>
    <numFmt numFmtId="176"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67" fillId="0" borderId="0"/>
  </cellStyleXfs>
  <cellXfs count="5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14" fontId="11" fillId="24" borderId="0" xfId="0" applyNumberFormat="1" applyFont="1" applyFill="1" applyBorder="1" applyAlignment="1">
      <alignment horizontal="center" vertical="center" wrapText="1"/>
    </xf>
    <xf numFmtId="0" fontId="63" fillId="0" borderId="0" xfId="71" applyFont="1" applyFill="1" applyAlignment="1"/>
    <xf numFmtId="0" fontId="68" fillId="0" borderId="0" xfId="72" applyFont="1" applyAlignment="1" applyProtection="1">
      <alignment horizontal="center" vertical="center" wrapText="1"/>
    </xf>
    <xf numFmtId="0" fontId="69" fillId="0" borderId="0" xfId="72" applyFont="1" applyAlignment="1" applyProtection="1">
      <alignment horizontal="center"/>
    </xf>
    <xf numFmtId="0" fontId="70" fillId="0" borderId="0" xfId="72" applyFont="1" applyProtection="1"/>
    <xf numFmtId="0" fontId="11" fillId="0" borderId="0" xfId="72"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2" applyFont="1" applyAlignment="1">
      <alignment vertical="center"/>
    </xf>
    <xf numFmtId="0" fontId="11" fillId="0" borderId="0" xfId="72" applyFont="1" applyAlignment="1">
      <alignment horizontal="right" vertical="center"/>
    </xf>
    <xf numFmtId="0" fontId="63"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4"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2" fontId="11" fillId="0" borderId="0" xfId="72" applyNumberFormat="1" applyFont="1" applyAlignment="1">
      <alignment vertical="center"/>
    </xf>
    <xf numFmtId="1" fontId="43" fillId="0" borderId="37"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38"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 fillId="0" borderId="0" xfId="50"/>
    <xf numFmtId="0" fontId="72" fillId="0" borderId="2" xfId="50" applyFont="1" applyFill="1" applyBorder="1" applyAlignment="1">
      <alignment vertical="center"/>
    </xf>
    <xf numFmtId="0" fontId="72" fillId="0" borderId="1" xfId="50" applyFont="1" applyFill="1" applyBorder="1" applyAlignment="1">
      <alignment vertical="center"/>
    </xf>
    <xf numFmtId="0" fontId="7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4" fontId="42" fillId="0" borderId="1" xfId="72" applyNumberFormat="1" applyFont="1" applyBorder="1" applyAlignment="1">
      <alignment vertical="center"/>
    </xf>
    <xf numFmtId="174" fontId="41" fillId="0" borderId="1" xfId="72" applyNumberFormat="1" applyFont="1" applyBorder="1" applyAlignment="1">
      <alignment vertical="center"/>
    </xf>
    <xf numFmtId="174" fontId="41" fillId="0" borderId="1" xfId="72" applyNumberFormat="1" applyFont="1" applyFill="1" applyBorder="1" applyAlignment="1">
      <alignment vertical="center"/>
    </xf>
    <xf numFmtId="0" fontId="11" fillId="0" borderId="0" xfId="72" applyFont="1" applyFill="1" applyAlignment="1">
      <alignment vertical="center"/>
    </xf>
    <xf numFmtId="174" fontId="42" fillId="0" borderId="23" xfId="72" applyNumberFormat="1" applyFont="1" applyBorder="1" applyAlignment="1">
      <alignment vertical="center"/>
    </xf>
    <xf numFmtId="0" fontId="65" fillId="0" borderId="0" xfId="72" applyFont="1" applyBorder="1" applyAlignment="1">
      <alignment vertical="center"/>
    </xf>
    <xf numFmtId="172" fontId="66" fillId="0" borderId="0" xfId="72" applyNumberFormat="1" applyFont="1" applyBorder="1" applyAlignment="1">
      <alignment horizontal="center" vertical="center"/>
    </xf>
    <xf numFmtId="0" fontId="65" fillId="0" borderId="0" xfId="72" applyFont="1" applyAlignment="1">
      <alignment vertical="center"/>
    </xf>
    <xf numFmtId="175" fontId="41" fillId="0" borderId="1" xfId="72" applyNumberFormat="1" applyFont="1" applyBorder="1" applyAlignment="1">
      <alignment horizontal="center" vertical="center"/>
    </xf>
    <xf numFmtId="174"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6" fontId="42" fillId="0" borderId="1" xfId="72" applyNumberFormat="1" applyFont="1" applyFill="1" applyBorder="1" applyAlignment="1">
      <alignment vertical="center"/>
    </xf>
    <xf numFmtId="176" fontId="42" fillId="0" borderId="23" xfId="72" applyNumberFormat="1" applyFont="1" applyFill="1" applyBorder="1" applyAlignment="1">
      <alignment vertical="center"/>
    </xf>
    <xf numFmtId="174" fontId="11" fillId="0" borderId="0" xfId="72" applyNumberFormat="1" applyFont="1" applyAlignment="1">
      <alignment vertical="center"/>
    </xf>
    <xf numFmtId="0" fontId="43" fillId="0" borderId="10"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42" xfId="72" applyFont="1" applyBorder="1" applyAlignment="1">
      <alignment horizontal="left" vertical="center"/>
    </xf>
    <xf numFmtId="0" fontId="11" fillId="0" borderId="25" xfId="72" applyFont="1" applyBorder="1" applyAlignment="1">
      <alignment horizontal="center" vertical="center"/>
    </xf>
    <xf numFmtId="0" fontId="11" fillId="0" borderId="43"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43" xfId="72"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0" xfId="72" applyFont="1" applyBorder="1" applyAlignment="1">
      <alignment horizontal="left" vertical="center"/>
    </xf>
    <xf numFmtId="172" fontId="29" fillId="0" borderId="29" xfId="72" applyNumberFormat="1" applyFont="1" applyFill="1" applyBorder="1" applyAlignment="1">
      <alignment horizontal="center" vertical="center"/>
    </xf>
    <xf numFmtId="172" fontId="29" fillId="0" borderId="41"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43"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42"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42"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42"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42"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6" xfId="72" applyFont="1" applyBorder="1" applyAlignment="1">
      <alignment horizontal="left" vertical="center"/>
    </xf>
    <xf numFmtId="4" fontId="41" fillId="0" borderId="38"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4" xfId="72" applyFont="1" applyBorder="1" applyAlignment="1">
      <alignment horizontal="left" vertical="center"/>
    </xf>
    <xf numFmtId="0" fontId="11" fillId="0" borderId="10" xfId="72" applyFont="1" applyBorder="1" applyAlignment="1">
      <alignment horizontal="left" vertical="center"/>
    </xf>
    <xf numFmtId="0" fontId="11" fillId="0" borderId="45"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6"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3" fillId="0" borderId="3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48" xfId="72" applyFont="1" applyBorder="1" applyAlignment="1">
      <alignment horizontal="left" vertical="center"/>
    </xf>
    <xf numFmtId="0" fontId="11" fillId="0" borderId="49" xfId="72" applyFont="1" applyBorder="1" applyAlignment="1">
      <alignment horizontal="left" vertical="center"/>
    </xf>
    <xf numFmtId="0" fontId="11" fillId="0" borderId="1" xfId="72"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50" xfId="72" applyNumberFormat="1" applyFont="1" applyFill="1" applyBorder="1" applyAlignment="1">
      <alignment horizontal="center" vertical="center" wrapText="1"/>
    </xf>
    <xf numFmtId="0" fontId="72" fillId="0" borderId="51" xfId="50" applyFont="1" applyBorder="1" applyAlignment="1">
      <alignment vertical="center"/>
    </xf>
    <xf numFmtId="0" fontId="72" fillId="0" borderId="2" xfId="50" applyFont="1" applyBorder="1" applyAlignment="1">
      <alignment vertical="center"/>
    </xf>
    <xf numFmtId="4" fontId="72" fillId="0" borderId="4" xfId="50" applyNumberFormat="1" applyFont="1" applyFill="1" applyBorder="1" applyAlignment="1">
      <alignment horizontal="center" vertical="center"/>
    </xf>
    <xf numFmtId="0" fontId="72" fillId="0" borderId="3"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9" xfId="72" applyFont="1" applyBorder="1" applyAlignment="1">
      <alignment horizontal="left" vertical="center"/>
    </xf>
    <xf numFmtId="0" fontId="11" fillId="0" borderId="36"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4" fontId="42" fillId="0" borderId="4" xfId="72" applyNumberFormat="1" applyFont="1" applyBorder="1" applyAlignment="1">
      <alignment horizontal="center" vertical="center"/>
    </xf>
    <xf numFmtId="174" fontId="42" fillId="0" borderId="3" xfId="72" applyNumberFormat="1" applyFont="1" applyBorder="1" applyAlignment="1">
      <alignment horizontal="center" vertical="center"/>
    </xf>
    <xf numFmtId="174" fontId="41" fillId="0" borderId="4" xfId="72" applyNumberFormat="1" applyFont="1" applyBorder="1" applyAlignment="1">
      <alignment horizontal="center" vertical="center"/>
    </xf>
    <xf numFmtId="174" fontId="41" fillId="0" borderId="3" xfId="72" applyNumberFormat="1"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6" xfId="72" applyFont="1" applyFill="1" applyBorder="1" applyAlignment="1">
      <alignment horizontal="left" vertical="center"/>
    </xf>
    <xf numFmtId="0" fontId="41" fillId="0" borderId="1" xfId="72" applyFont="1" applyFill="1" applyBorder="1" applyAlignment="1">
      <alignment horizontal="left" vertical="center"/>
    </xf>
    <xf numFmtId="0" fontId="11" fillId="0" borderId="4" xfId="72" applyFont="1" applyFill="1" applyBorder="1" applyAlignment="1">
      <alignment horizontal="center" vertical="center"/>
    </xf>
    <xf numFmtId="0" fontId="11" fillId="0" borderId="3" xfId="72" applyFont="1" applyFill="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4" fontId="42" fillId="0" borderId="39" xfId="72" applyNumberFormat="1" applyFont="1" applyBorder="1" applyAlignment="1">
      <alignment horizontal="center" vertical="center"/>
    </xf>
    <xf numFmtId="174" fontId="42" fillId="0" borderId="38" xfId="72" applyNumberFormat="1" applyFont="1" applyBorder="1" applyAlignment="1">
      <alignment horizontal="center" vertical="center"/>
    </xf>
    <xf numFmtId="174" fontId="41" fillId="0" borderId="4" xfId="72" applyNumberFormat="1" applyFont="1" applyFill="1" applyBorder="1" applyAlignment="1">
      <alignment horizontal="center" vertical="center"/>
    </xf>
    <xf numFmtId="174" fontId="41" fillId="0" borderId="3" xfId="72" applyNumberFormat="1" applyFont="1" applyFill="1" applyBorder="1" applyAlignment="1">
      <alignment horizontal="center" vertical="center"/>
    </xf>
    <xf numFmtId="172" fontId="66" fillId="0" borderId="49" xfId="72" applyNumberFormat="1" applyFont="1" applyBorder="1" applyAlignment="1">
      <alignment horizontal="center" vertical="center"/>
    </xf>
    <xf numFmtId="175" fontId="41" fillId="0" borderId="4" xfId="72" applyNumberFormat="1" applyFont="1" applyBorder="1" applyAlignment="1">
      <alignment horizontal="center" vertical="center"/>
    </xf>
    <xf numFmtId="175" fontId="41" fillId="0" borderId="3"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176" fontId="42" fillId="0" borderId="4" xfId="72" applyNumberFormat="1" applyFont="1" applyFill="1" applyBorder="1" applyAlignment="1">
      <alignment horizontal="center" vertical="center"/>
    </xf>
    <xf numFmtId="176"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6" fontId="42" fillId="0" borderId="39" xfId="72" applyNumberFormat="1" applyFont="1" applyFill="1" applyBorder="1" applyAlignment="1">
      <alignment horizontal="center" vertical="center"/>
    </xf>
    <xf numFmtId="176" fontId="42" fillId="0" borderId="38"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4" fontId="42" fillId="0" borderId="4" xfId="72" applyNumberFormat="1" applyFont="1" applyFill="1" applyBorder="1" applyAlignment="1">
      <alignment horizontal="center" vertical="center"/>
    </xf>
    <xf numFmtId="174" fontId="42" fillId="0" borderId="3" xfId="72" applyNumberFormat="1" applyFont="1" applyFill="1" applyBorder="1" applyAlignment="1">
      <alignment horizontal="center"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0DE-4D68-9898-5E540CEA164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0DE-4D68-9898-5E540CEA16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-627748699.3842113</c:v>
                </c:pt>
                <c:pt idx="1">
                  <c:v>-538423925.7915864</c:v>
                </c:pt>
                <c:pt idx="2">
                  <c:v>-445993403.55583823</c:v>
                </c:pt>
                <c:pt idx="3">
                  <c:v>-350367873.8551268</c:v>
                </c:pt>
                <c:pt idx="4">
                  <c:v>-251455294.30113044</c:v>
                </c:pt>
                <c:pt idx="5">
                  <c:v>-149160752.0983327</c:v>
                </c:pt>
                <c:pt idx="6">
                  <c:v>-43386372.745970473</c:v>
                </c:pt>
                <c:pt idx="7">
                  <c:v>65968772.339159891</c:v>
                </c:pt>
                <c:pt idx="8">
                  <c:v>179008763.09057015</c:v>
                </c:pt>
                <c:pt idx="9">
                  <c:v>295840929.95297456</c:v>
                </c:pt>
                <c:pt idx="10">
                  <c:v>414449138.07848001</c:v>
                </c:pt>
              </c:numCache>
            </c:numRef>
          </c:val>
          <c:smooth val="0"/>
          <c:extLst>
            <c:ext xmlns:c16="http://schemas.microsoft.com/office/drawing/2014/chart" uri="{C3380CC4-5D6E-409C-BE32-E72D297353CC}">
              <c16:uniqueId val="{00000000-BA3E-4EAA-9E99-046751841DF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-656026745.65742362</c:v>
                </c:pt>
                <c:pt idx="1">
                  <c:v>-587390598.12557352</c:v>
                </c:pt>
                <c:pt idx="2">
                  <c:v>-525133787.35714138</c:v>
                </c:pt>
                <c:pt idx="3">
                  <c:v>-468674446.47025412</c:v>
                </c:pt>
                <c:pt idx="4">
                  <c:v>-417482226.24205559</c:v>
                </c:pt>
                <c:pt idx="5">
                  <c:v>-371073955.29270703</c:v>
                </c:pt>
                <c:pt idx="6">
                  <c:v>-329009632.81896698</c:v>
                </c:pt>
                <c:pt idx="7">
                  <c:v>-290888734.95508373</c:v>
                </c:pt>
                <c:pt idx="8">
                  <c:v>-256346812.82867327</c:v>
                </c:pt>
                <c:pt idx="9">
                  <c:v>-225052364.03699395</c:v>
                </c:pt>
                <c:pt idx="10">
                  <c:v>-197203331.84062925</c:v>
                </c:pt>
              </c:numCache>
            </c:numRef>
          </c:val>
          <c:smooth val="0"/>
          <c:extLst>
            <c:ext xmlns:c16="http://schemas.microsoft.com/office/drawing/2014/chart" uri="{C3380CC4-5D6E-409C-BE32-E72D297353CC}">
              <c16:uniqueId val="{00000001-BA3E-4EAA-9E99-046751841D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A31F0F0F-256F-4C74-997A-FB92909496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C8030B24-6DFD-4BF7-91BF-DEE7E7FDD3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M_TP1600.PS.0149/M_TP1600.PS.0149%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9/M_TP1600.PS.0146%20&#1056;&#1069;&#1060;%20&#1050;&#1053;&#1057;-3&#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ell>
        </row>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ell>
        </row>
        <row r="10">
          <cell r="D10">
            <v>1</v>
          </cell>
        </row>
        <row r="11">
          <cell r="D11">
            <v>1</v>
          </cell>
        </row>
        <row r="12">
          <cell r="D12">
            <v>1</v>
          </cell>
        </row>
        <row r="15">
          <cell r="D15">
            <v>1</v>
          </cell>
        </row>
        <row r="26">
          <cell r="B26">
            <v>47119</v>
          </cell>
        </row>
        <row r="27">
          <cell r="D27">
            <v>30</v>
          </cell>
        </row>
        <row r="28">
          <cell r="D28">
            <v>3</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28</v>
          </cell>
        </row>
        <row r="28">
          <cell r="D28">
            <v>3</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90" zoomScaleNormal="75" zoomScaleSheetLayoutView="90" workbookViewId="0">
      <selection activeCell="C48" sqref="C48"/>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319" t="s">
        <v>575</v>
      </c>
      <c r="B5" s="319"/>
      <c r="C5" s="319"/>
      <c r="D5" s="95"/>
      <c r="E5" s="95"/>
      <c r="F5" s="95"/>
      <c r="G5" s="95"/>
      <c r="H5" s="95"/>
    </row>
    <row r="6" spans="1:20" s="16" customFormat="1" ht="18.75" x14ac:dyDescent="0.3">
      <c r="A6" s="127"/>
      <c r="F6" s="111"/>
    </row>
    <row r="7" spans="1:20" s="16" customFormat="1" ht="18.75" x14ac:dyDescent="0.2">
      <c r="A7" s="323" t="s">
        <v>9</v>
      </c>
      <c r="B7" s="323"/>
      <c r="C7" s="323"/>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324" t="s">
        <v>491</v>
      </c>
      <c r="B9" s="324"/>
      <c r="C9" s="324"/>
      <c r="D9" s="113"/>
      <c r="E9" s="113"/>
      <c r="F9" s="113"/>
      <c r="G9" s="112"/>
      <c r="H9" s="112"/>
      <c r="I9" s="112"/>
      <c r="J9" s="112"/>
      <c r="K9" s="112"/>
      <c r="L9" s="112"/>
      <c r="M9" s="112"/>
      <c r="N9" s="112"/>
      <c r="O9" s="112"/>
      <c r="P9" s="112"/>
      <c r="Q9" s="112"/>
      <c r="R9" s="112"/>
      <c r="S9" s="112"/>
      <c r="T9" s="112"/>
    </row>
    <row r="10" spans="1:20" s="16" customFormat="1" ht="18.75" x14ac:dyDescent="0.2">
      <c r="A10" s="320" t="s">
        <v>8</v>
      </c>
      <c r="B10" s="320"/>
      <c r="C10" s="320"/>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325" t="s">
        <v>534</v>
      </c>
      <c r="B12" s="325"/>
      <c r="C12" s="325"/>
      <c r="D12" s="113"/>
      <c r="E12" s="113"/>
      <c r="F12" s="113"/>
      <c r="G12" s="112"/>
      <c r="H12" s="112"/>
      <c r="I12" s="112"/>
      <c r="J12" s="112"/>
      <c r="K12" s="112"/>
      <c r="L12" s="112"/>
      <c r="M12" s="112"/>
      <c r="N12" s="112"/>
      <c r="O12" s="112"/>
      <c r="P12" s="112"/>
      <c r="Q12" s="112"/>
      <c r="R12" s="112"/>
      <c r="S12" s="112"/>
      <c r="T12" s="112"/>
    </row>
    <row r="13" spans="1:20" s="16" customFormat="1" ht="18.75" x14ac:dyDescent="0.2">
      <c r="A13" s="320" t="s">
        <v>7</v>
      </c>
      <c r="B13" s="320"/>
      <c r="C13" s="320"/>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326" t="s">
        <v>531</v>
      </c>
      <c r="B15" s="326"/>
      <c r="C15" s="326"/>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320" t="s">
        <v>6</v>
      </c>
      <c r="B16" s="320"/>
      <c r="C16" s="320"/>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321" t="s">
        <v>436</v>
      </c>
      <c r="B18" s="322"/>
      <c r="C18" s="322"/>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289</v>
      </c>
      <c r="C22" s="102" t="s">
        <v>453</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1" t="s">
        <v>563</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316"/>
      <c r="B24" s="317"/>
      <c r="C24" s="318"/>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384</v>
      </c>
      <c r="C25" s="102" t="s">
        <v>489</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482</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483</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385</v>
      </c>
      <c r="C28" s="102" t="s">
        <v>465</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386</v>
      </c>
      <c r="C29" s="102" t="s">
        <v>465</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387</v>
      </c>
      <c r="C30" s="102" t="s">
        <v>465</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388</v>
      </c>
      <c r="C31" s="102" t="s">
        <v>465</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389</v>
      </c>
      <c r="C32" s="102" t="s">
        <v>465</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390</v>
      </c>
      <c r="C33" s="102" t="s">
        <v>484</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406</v>
      </c>
      <c r="B34" s="92" t="s">
        <v>391</v>
      </c>
      <c r="C34" s="102" t="s">
        <v>465</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394</v>
      </c>
      <c r="B35" s="92" t="s">
        <v>72</v>
      </c>
      <c r="C35" s="102" t="s">
        <v>465</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407</v>
      </c>
      <c r="B36" s="92" t="s">
        <v>392</v>
      </c>
      <c r="C36" s="102" t="s">
        <v>545</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395</v>
      </c>
      <c r="B37" s="92" t="s">
        <v>393</v>
      </c>
      <c r="C37" s="102" t="s">
        <v>545</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408</v>
      </c>
      <c r="B38" s="92" t="s">
        <v>238</v>
      </c>
      <c r="C38" s="102" t="s">
        <v>300</v>
      </c>
      <c r="D38" s="134"/>
      <c r="E38" s="134"/>
      <c r="F38" s="134"/>
      <c r="G38" s="134"/>
      <c r="H38" s="134"/>
      <c r="I38" s="134"/>
      <c r="J38" s="134"/>
      <c r="K38" s="134"/>
      <c r="L38" s="134"/>
      <c r="M38" s="134"/>
      <c r="N38" s="134"/>
      <c r="O38" s="134"/>
      <c r="P38" s="134"/>
      <c r="Q38" s="134"/>
      <c r="R38" s="134"/>
      <c r="S38" s="134"/>
      <c r="T38" s="134"/>
    </row>
    <row r="39" spans="1:20" ht="23.25" customHeight="1" x14ac:dyDescent="0.25">
      <c r="A39" s="316"/>
      <c r="B39" s="317"/>
      <c r="C39" s="318"/>
      <c r="D39" s="134"/>
      <c r="E39" s="134"/>
      <c r="F39" s="134"/>
      <c r="G39" s="134"/>
      <c r="H39" s="134"/>
      <c r="I39" s="134"/>
      <c r="J39" s="134"/>
      <c r="K39" s="134"/>
      <c r="L39" s="134"/>
      <c r="M39" s="134"/>
      <c r="N39" s="134"/>
      <c r="O39" s="134"/>
      <c r="P39" s="134"/>
      <c r="Q39" s="134"/>
      <c r="R39" s="134"/>
      <c r="S39" s="134"/>
      <c r="T39" s="134"/>
    </row>
    <row r="40" spans="1:20" ht="63" x14ac:dyDescent="0.25">
      <c r="A40" s="24" t="s">
        <v>396</v>
      </c>
      <c r="B40" s="92" t="s">
        <v>449</v>
      </c>
      <c r="C40" s="138" t="s">
        <v>527</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409</v>
      </c>
      <c r="B41" s="92" t="s">
        <v>431</v>
      </c>
      <c r="C41" s="102" t="s">
        <v>454</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397</v>
      </c>
      <c r="B42" s="92" t="s">
        <v>446</v>
      </c>
      <c r="C42" s="102" t="s">
        <v>454</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412</v>
      </c>
      <c r="B43" s="92" t="s">
        <v>413</v>
      </c>
      <c r="C43" s="102" t="s">
        <v>558</v>
      </c>
      <c r="D43" s="134"/>
      <c r="E43" s="134"/>
      <c r="F43" s="134"/>
      <c r="G43" s="134"/>
      <c r="H43" s="134"/>
      <c r="I43" s="134"/>
      <c r="J43" s="134"/>
      <c r="K43" s="134"/>
      <c r="L43" s="134"/>
      <c r="M43" s="134"/>
      <c r="N43" s="134"/>
      <c r="O43" s="134"/>
      <c r="P43" s="134"/>
      <c r="Q43" s="134"/>
      <c r="R43" s="134"/>
      <c r="S43" s="134"/>
      <c r="T43" s="134"/>
    </row>
    <row r="44" spans="1:20" ht="111" customHeight="1" x14ac:dyDescent="0.25">
      <c r="A44" s="24" t="s">
        <v>398</v>
      </c>
      <c r="B44" s="92" t="s">
        <v>437</v>
      </c>
      <c r="C44" s="102" t="s">
        <v>558</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432</v>
      </c>
      <c r="B45" s="92" t="s">
        <v>438</v>
      </c>
      <c r="C45" s="102" t="s">
        <v>485</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399</v>
      </c>
      <c r="B46" s="92" t="s">
        <v>439</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316"/>
      <c r="B47" s="317"/>
      <c r="C47" s="318"/>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433</v>
      </c>
      <c r="B48" s="92" t="s">
        <v>447</v>
      </c>
      <c r="C48" s="162">
        <v>539.21275011239993</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400</v>
      </c>
      <c r="B49" s="92" t="s">
        <v>448</v>
      </c>
      <c r="C49" s="162">
        <v>441.97766402655736</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M_TP1600.PS.0149</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7"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411</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108</v>
      </c>
      <c r="C19" s="335" t="s">
        <v>306</v>
      </c>
      <c r="D19" s="334" t="s">
        <v>305</v>
      </c>
      <c r="E19" s="334" t="s">
        <v>107</v>
      </c>
      <c r="F19" s="334" t="s">
        <v>106</v>
      </c>
      <c r="G19" s="334" t="s">
        <v>301</v>
      </c>
      <c r="H19" s="334" t="s">
        <v>105</v>
      </c>
      <c r="I19" s="334" t="s">
        <v>104</v>
      </c>
      <c r="J19" s="334" t="s">
        <v>103</v>
      </c>
      <c r="K19" s="334" t="s">
        <v>102</v>
      </c>
      <c r="L19" s="334" t="s">
        <v>101</v>
      </c>
      <c r="M19" s="334" t="s">
        <v>100</v>
      </c>
      <c r="N19" s="334" t="s">
        <v>99</v>
      </c>
      <c r="O19" s="334" t="s">
        <v>98</v>
      </c>
      <c r="P19" s="334" t="s">
        <v>97</v>
      </c>
      <c r="Q19" s="334" t="s">
        <v>304</v>
      </c>
      <c r="R19" s="334"/>
      <c r="S19" s="337" t="s">
        <v>403</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3" t="s">
        <v>302</v>
      </c>
      <c r="R20" s="34" t="s">
        <v>303</v>
      </c>
      <c r="S20" s="337"/>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404</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405</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299</v>
      </c>
      <c r="C29" s="37"/>
      <c r="D29" s="37"/>
      <c r="E29" s="82" t="s">
        <v>300</v>
      </c>
      <c r="F29" s="82" t="s">
        <v>300</v>
      </c>
      <c r="G29" s="82" t="s">
        <v>300</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H26" sqref="H26"/>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27" t="str">
        <f>'1. паспорт местоположение'!A12:C12</f>
        <v>M_TP1600.PS.0149</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4.25" customHeight="1" x14ac:dyDescent="0.2">
      <c r="A16" s="34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2" t="s">
        <v>416</v>
      </c>
      <c r="B19" s="342"/>
      <c r="C19" s="342"/>
      <c r="D19" s="342"/>
      <c r="E19" s="342"/>
      <c r="F19" s="342"/>
      <c r="G19" s="342"/>
      <c r="H19" s="342"/>
      <c r="I19" s="342"/>
      <c r="J19" s="342"/>
      <c r="K19" s="342"/>
      <c r="L19" s="342"/>
      <c r="M19" s="342"/>
      <c r="N19" s="342"/>
      <c r="O19" s="342"/>
      <c r="P19" s="342"/>
      <c r="Q19" s="342"/>
      <c r="R19" s="342"/>
      <c r="S19" s="342"/>
      <c r="T19" s="342"/>
    </row>
    <row r="20" spans="1:20" s="49"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229</v>
      </c>
      <c r="C21" s="348"/>
      <c r="D21" s="351" t="s">
        <v>130</v>
      </c>
      <c r="E21" s="347" t="s">
        <v>444</v>
      </c>
      <c r="F21" s="348"/>
      <c r="G21" s="347" t="s">
        <v>248</v>
      </c>
      <c r="H21" s="348"/>
      <c r="I21" s="347" t="s">
        <v>129</v>
      </c>
      <c r="J21" s="348"/>
      <c r="K21" s="351" t="s">
        <v>128</v>
      </c>
      <c r="L21" s="347" t="s">
        <v>127</v>
      </c>
      <c r="M21" s="348"/>
      <c r="N21" s="347" t="s">
        <v>440</v>
      </c>
      <c r="O21" s="348"/>
      <c r="P21" s="351" t="s">
        <v>126</v>
      </c>
      <c r="Q21" s="338" t="s">
        <v>125</v>
      </c>
      <c r="R21" s="339"/>
      <c r="S21" s="338" t="s">
        <v>124</v>
      </c>
      <c r="T21" s="340"/>
    </row>
    <row r="22" spans="1:20" ht="204.75" customHeight="1" x14ac:dyDescent="0.25">
      <c r="A22" s="345"/>
      <c r="B22" s="349"/>
      <c r="C22" s="350"/>
      <c r="D22" s="354"/>
      <c r="E22" s="349"/>
      <c r="F22" s="350"/>
      <c r="G22" s="349"/>
      <c r="H22" s="350"/>
      <c r="I22" s="349"/>
      <c r="J22" s="350"/>
      <c r="K22" s="352"/>
      <c r="L22" s="349"/>
      <c r="M22" s="350"/>
      <c r="N22" s="349"/>
      <c r="O22" s="350"/>
      <c r="P22" s="352"/>
      <c r="Q22" s="67" t="s">
        <v>123</v>
      </c>
      <c r="R22" s="67" t="s">
        <v>415</v>
      </c>
      <c r="S22" s="67" t="s">
        <v>122</v>
      </c>
      <c r="T22" s="67" t="s">
        <v>121</v>
      </c>
    </row>
    <row r="23" spans="1:20" ht="51.75" customHeight="1" x14ac:dyDescent="0.25">
      <c r="A23" s="346"/>
      <c r="B23" s="93" t="s">
        <v>119</v>
      </c>
      <c r="C23" s="93" t="s">
        <v>120</v>
      </c>
      <c r="D23" s="352"/>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532</v>
      </c>
      <c r="C25" s="103" t="s">
        <v>532</v>
      </c>
      <c r="D25" s="106" t="s">
        <v>468</v>
      </c>
      <c r="E25" s="106" t="s">
        <v>469</v>
      </c>
      <c r="F25" s="106" t="s">
        <v>470</v>
      </c>
      <c r="G25" s="153" t="s">
        <v>471</v>
      </c>
      <c r="H25" s="153" t="s">
        <v>471</v>
      </c>
      <c r="I25" s="154">
        <v>1986</v>
      </c>
      <c r="J25" s="107"/>
      <c r="K25" s="154">
        <v>1986</v>
      </c>
      <c r="L25" s="107">
        <v>110</v>
      </c>
      <c r="M25" s="107">
        <v>110</v>
      </c>
      <c r="N25" s="107">
        <v>40</v>
      </c>
      <c r="O25" s="107">
        <v>40</v>
      </c>
      <c r="P25" s="155">
        <v>2017</v>
      </c>
      <c r="Q25" s="107" t="s">
        <v>560</v>
      </c>
      <c r="R25" s="107" t="s">
        <v>533</v>
      </c>
      <c r="S25" s="107" t="s">
        <v>561</v>
      </c>
      <c r="T25" s="107" t="s">
        <v>472</v>
      </c>
    </row>
    <row r="26" spans="1:20" ht="99" customHeight="1" x14ac:dyDescent="0.25">
      <c r="A26" s="103">
        <v>2</v>
      </c>
      <c r="B26" s="103" t="s">
        <v>532</v>
      </c>
      <c r="C26" s="103" t="s">
        <v>532</v>
      </c>
      <c r="D26" s="106" t="s">
        <v>468</v>
      </c>
      <c r="E26" s="106" t="s">
        <v>469</v>
      </c>
      <c r="F26" s="106" t="s">
        <v>470</v>
      </c>
      <c r="G26" s="153" t="s">
        <v>473</v>
      </c>
      <c r="H26" s="153" t="s">
        <v>473</v>
      </c>
      <c r="I26" s="154">
        <v>1986</v>
      </c>
      <c r="J26" s="107"/>
      <c r="K26" s="154">
        <v>1986</v>
      </c>
      <c r="L26" s="107">
        <v>110</v>
      </c>
      <c r="M26" s="107">
        <v>110</v>
      </c>
      <c r="N26" s="107">
        <v>40</v>
      </c>
      <c r="O26" s="107">
        <v>40</v>
      </c>
      <c r="P26" s="155">
        <v>2017</v>
      </c>
      <c r="Q26" s="107" t="s">
        <v>560</v>
      </c>
      <c r="R26" s="107" t="s">
        <v>533</v>
      </c>
      <c r="S26" s="107" t="s">
        <v>561</v>
      </c>
      <c r="T26" s="107" t="s">
        <v>472</v>
      </c>
    </row>
    <row r="27" spans="1:20" ht="99" customHeight="1" x14ac:dyDescent="0.25">
      <c r="A27" s="103">
        <v>3</v>
      </c>
      <c r="B27" s="103" t="s">
        <v>532</v>
      </c>
      <c r="C27" s="103" t="s">
        <v>532</v>
      </c>
      <c r="D27" s="106" t="s">
        <v>468</v>
      </c>
      <c r="E27" s="106" t="s">
        <v>474</v>
      </c>
      <c r="F27" s="106" t="s">
        <v>530</v>
      </c>
      <c r="G27" s="153" t="s">
        <v>475</v>
      </c>
      <c r="H27" s="153" t="s">
        <v>475</v>
      </c>
      <c r="I27" s="154">
        <v>1992</v>
      </c>
      <c r="J27" s="107"/>
      <c r="K27" s="154">
        <v>1992</v>
      </c>
      <c r="L27" s="107">
        <v>35</v>
      </c>
      <c r="M27" s="107">
        <v>35</v>
      </c>
      <c r="N27" s="107">
        <v>40</v>
      </c>
      <c r="O27" s="107">
        <v>40</v>
      </c>
      <c r="P27" s="155">
        <v>2019</v>
      </c>
      <c r="Q27" s="107" t="s">
        <v>560</v>
      </c>
      <c r="R27" s="107" t="s">
        <v>533</v>
      </c>
      <c r="S27" s="107" t="s">
        <v>561</v>
      </c>
      <c r="T27" s="107" t="s">
        <v>472</v>
      </c>
    </row>
    <row r="28" spans="1:20" ht="99" customHeight="1" x14ac:dyDescent="0.25">
      <c r="A28" s="103">
        <v>4</v>
      </c>
      <c r="B28" s="103" t="s">
        <v>532</v>
      </c>
      <c r="C28" s="103" t="s">
        <v>532</v>
      </c>
      <c r="D28" s="106" t="s">
        <v>468</v>
      </c>
      <c r="E28" s="106" t="s">
        <v>474</v>
      </c>
      <c r="F28" s="106" t="s">
        <v>530</v>
      </c>
      <c r="G28" s="153" t="s">
        <v>476</v>
      </c>
      <c r="H28" s="153" t="s">
        <v>476</v>
      </c>
      <c r="I28" s="154">
        <v>1993</v>
      </c>
      <c r="J28" s="107"/>
      <c r="K28" s="154">
        <v>1993</v>
      </c>
      <c r="L28" s="107">
        <v>35</v>
      </c>
      <c r="M28" s="107">
        <v>35</v>
      </c>
      <c r="N28" s="107">
        <v>40</v>
      </c>
      <c r="O28" s="107">
        <v>40</v>
      </c>
      <c r="P28" s="155">
        <v>2011</v>
      </c>
      <c r="Q28" s="107" t="s">
        <v>560</v>
      </c>
      <c r="R28" s="107" t="s">
        <v>533</v>
      </c>
      <c r="S28" s="107" t="s">
        <v>561</v>
      </c>
      <c r="T28" s="107" t="s">
        <v>472</v>
      </c>
    </row>
    <row r="29" spans="1:20" ht="99" customHeight="1" x14ac:dyDescent="0.25">
      <c r="A29" s="103">
        <v>5</v>
      </c>
      <c r="B29" s="103" t="s">
        <v>532</v>
      </c>
      <c r="C29" s="103" t="s">
        <v>532</v>
      </c>
      <c r="D29" s="106" t="s">
        <v>468</v>
      </c>
      <c r="E29" s="106" t="s">
        <v>474</v>
      </c>
      <c r="F29" s="106" t="s">
        <v>530</v>
      </c>
      <c r="G29" s="153" t="s">
        <v>477</v>
      </c>
      <c r="H29" s="153" t="s">
        <v>477</v>
      </c>
      <c r="I29" s="154">
        <v>1993</v>
      </c>
      <c r="J29" s="107"/>
      <c r="K29" s="154">
        <v>1993</v>
      </c>
      <c r="L29" s="107">
        <v>35</v>
      </c>
      <c r="M29" s="107">
        <v>35</v>
      </c>
      <c r="N29" s="107">
        <v>40</v>
      </c>
      <c r="O29" s="107">
        <v>40</v>
      </c>
      <c r="P29" s="154" t="s">
        <v>300</v>
      </c>
      <c r="Q29" s="107" t="s">
        <v>560</v>
      </c>
      <c r="R29" s="107" t="s">
        <v>533</v>
      </c>
      <c r="S29" s="107" t="s">
        <v>561</v>
      </c>
      <c r="T29" s="107" t="s">
        <v>472</v>
      </c>
    </row>
    <row r="30" spans="1:20" ht="99" customHeight="1" x14ac:dyDescent="0.25">
      <c r="A30" s="103">
        <v>6</v>
      </c>
      <c r="B30" s="103" t="s">
        <v>532</v>
      </c>
      <c r="C30" s="103" t="s">
        <v>532</v>
      </c>
      <c r="D30" s="106" t="s">
        <v>468</v>
      </c>
      <c r="E30" s="106" t="s">
        <v>474</v>
      </c>
      <c r="F30" s="106" t="s">
        <v>530</v>
      </c>
      <c r="G30" s="156" t="s">
        <v>478</v>
      </c>
      <c r="H30" s="156" t="s">
        <v>478</v>
      </c>
      <c r="I30" s="154">
        <v>1992</v>
      </c>
      <c r="J30" s="107"/>
      <c r="K30" s="154">
        <v>1992</v>
      </c>
      <c r="L30" s="107">
        <v>35</v>
      </c>
      <c r="M30" s="107">
        <v>35</v>
      </c>
      <c r="N30" s="107">
        <v>40</v>
      </c>
      <c r="O30" s="107">
        <v>40</v>
      </c>
      <c r="P30" s="154" t="s">
        <v>300</v>
      </c>
      <c r="Q30" s="107" t="s">
        <v>560</v>
      </c>
      <c r="R30" s="107" t="s">
        <v>533</v>
      </c>
      <c r="S30" s="107" t="s">
        <v>561</v>
      </c>
      <c r="T30" s="107" t="s">
        <v>472</v>
      </c>
    </row>
    <row r="31" spans="1:20" ht="99" customHeight="1" x14ac:dyDescent="0.25">
      <c r="A31" s="103">
        <v>7</v>
      </c>
      <c r="B31" s="103" t="s">
        <v>532</v>
      </c>
      <c r="C31" s="103" t="s">
        <v>532</v>
      </c>
      <c r="D31" s="106" t="s">
        <v>468</v>
      </c>
      <c r="E31" s="106" t="s">
        <v>474</v>
      </c>
      <c r="F31" s="106" t="s">
        <v>530</v>
      </c>
      <c r="G31" s="153" t="s">
        <v>479</v>
      </c>
      <c r="H31" s="153" t="s">
        <v>479</v>
      </c>
      <c r="I31" s="154">
        <v>1992</v>
      </c>
      <c r="J31" s="107"/>
      <c r="K31" s="154">
        <v>1992</v>
      </c>
      <c r="L31" s="107">
        <v>35</v>
      </c>
      <c r="M31" s="107">
        <v>35</v>
      </c>
      <c r="N31" s="107">
        <v>40</v>
      </c>
      <c r="O31" s="107">
        <v>40</v>
      </c>
      <c r="P31" s="154">
        <v>2018</v>
      </c>
      <c r="Q31" s="107" t="s">
        <v>560</v>
      </c>
      <c r="R31" s="107" t="s">
        <v>533</v>
      </c>
      <c r="S31" s="107" t="s">
        <v>561</v>
      </c>
      <c r="T31" s="107" t="s">
        <v>472</v>
      </c>
    </row>
    <row r="32" spans="1:20" ht="99" customHeight="1" x14ac:dyDescent="0.25">
      <c r="A32" s="103">
        <v>8</v>
      </c>
      <c r="B32" s="103" t="s">
        <v>532</v>
      </c>
      <c r="C32" s="103" t="s">
        <v>532</v>
      </c>
      <c r="D32" s="106" t="s">
        <v>468</v>
      </c>
      <c r="E32" s="106" t="s">
        <v>474</v>
      </c>
      <c r="F32" s="106" t="s">
        <v>530</v>
      </c>
      <c r="G32" s="107" t="s">
        <v>480</v>
      </c>
      <c r="H32" s="107" t="s">
        <v>480</v>
      </c>
      <c r="I32" s="107">
        <v>1993</v>
      </c>
      <c r="J32" s="107"/>
      <c r="K32" s="107">
        <v>1993</v>
      </c>
      <c r="L32" s="107">
        <v>35</v>
      </c>
      <c r="M32" s="107">
        <v>35</v>
      </c>
      <c r="N32" s="107">
        <v>40</v>
      </c>
      <c r="O32" s="107">
        <v>40</v>
      </c>
      <c r="P32" s="107">
        <v>2010</v>
      </c>
      <c r="Q32" s="107" t="s">
        <v>560</v>
      </c>
      <c r="R32" s="107" t="s">
        <v>533</v>
      </c>
      <c r="S32" s="107" t="s">
        <v>561</v>
      </c>
      <c r="T32" s="107" t="s">
        <v>472</v>
      </c>
    </row>
    <row r="33" spans="1:113" ht="99" customHeight="1" x14ac:dyDescent="0.25">
      <c r="A33" s="103">
        <v>9</v>
      </c>
      <c r="B33" s="103" t="s">
        <v>532</v>
      </c>
      <c r="C33" s="103" t="s">
        <v>532</v>
      </c>
      <c r="D33" s="106" t="s">
        <v>468</v>
      </c>
      <c r="E33" s="106" t="s">
        <v>474</v>
      </c>
      <c r="F33" s="106" t="s">
        <v>530</v>
      </c>
      <c r="G33" s="107" t="s">
        <v>481</v>
      </c>
      <c r="H33" s="107" t="s">
        <v>481</v>
      </c>
      <c r="I33" s="107">
        <v>1993</v>
      </c>
      <c r="J33" s="107"/>
      <c r="K33" s="107">
        <v>1993</v>
      </c>
      <c r="L33" s="107">
        <v>35</v>
      </c>
      <c r="M33" s="107">
        <v>35</v>
      </c>
      <c r="N33" s="107">
        <v>40</v>
      </c>
      <c r="O33" s="107">
        <v>40</v>
      </c>
      <c r="P33" s="107" t="s">
        <v>300</v>
      </c>
      <c r="Q33" s="107" t="s">
        <v>560</v>
      </c>
      <c r="R33" s="107" t="s">
        <v>533</v>
      </c>
      <c r="S33" s="107" t="s">
        <v>561</v>
      </c>
      <c r="T33" s="107" t="s">
        <v>472</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53" t="s">
        <v>450</v>
      </c>
      <c r="C37" s="353"/>
      <c r="D37" s="353"/>
      <c r="E37" s="353"/>
      <c r="F37" s="353"/>
      <c r="G37" s="353"/>
      <c r="H37" s="353"/>
      <c r="I37" s="353"/>
      <c r="J37" s="353"/>
      <c r="K37" s="353"/>
      <c r="L37" s="353"/>
      <c r="M37" s="353"/>
      <c r="N37" s="353"/>
      <c r="O37" s="353"/>
      <c r="P37" s="353"/>
      <c r="Q37" s="353"/>
      <c r="R37" s="353"/>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27" t="str">
        <f>'1. паспорт местоположение'!A12</f>
        <v>M_TP1600.PS.0149</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41"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418</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9" customFormat="1" ht="21" customHeight="1" x14ac:dyDescent="0.25"/>
    <row r="21" spans="1:27" ht="15.75" customHeight="1" x14ac:dyDescent="0.25">
      <c r="A21" s="355" t="s">
        <v>5</v>
      </c>
      <c r="B21" s="357" t="s">
        <v>424</v>
      </c>
      <c r="C21" s="358"/>
      <c r="D21" s="357" t="s">
        <v>426</v>
      </c>
      <c r="E21" s="358"/>
      <c r="F21" s="338" t="s">
        <v>102</v>
      </c>
      <c r="G21" s="340"/>
      <c r="H21" s="340"/>
      <c r="I21" s="339"/>
      <c r="J21" s="355" t="s">
        <v>427</v>
      </c>
      <c r="K21" s="357" t="s">
        <v>428</v>
      </c>
      <c r="L21" s="358"/>
      <c r="M21" s="357" t="s">
        <v>429</v>
      </c>
      <c r="N21" s="358"/>
      <c r="O21" s="357" t="s">
        <v>417</v>
      </c>
      <c r="P21" s="358"/>
      <c r="Q21" s="357" t="s">
        <v>135</v>
      </c>
      <c r="R21" s="358"/>
      <c r="S21" s="355" t="s">
        <v>134</v>
      </c>
      <c r="T21" s="355" t="s">
        <v>430</v>
      </c>
      <c r="U21" s="355" t="s">
        <v>425</v>
      </c>
      <c r="V21" s="357" t="s">
        <v>133</v>
      </c>
      <c r="W21" s="358"/>
      <c r="X21" s="338" t="s">
        <v>125</v>
      </c>
      <c r="Y21" s="340"/>
      <c r="Z21" s="338" t="s">
        <v>124</v>
      </c>
      <c r="AA21" s="340"/>
    </row>
    <row r="22" spans="1:27" ht="216" customHeight="1" x14ac:dyDescent="0.25">
      <c r="A22" s="361"/>
      <c r="B22" s="359"/>
      <c r="C22" s="360"/>
      <c r="D22" s="359"/>
      <c r="E22" s="360"/>
      <c r="F22" s="338" t="s">
        <v>132</v>
      </c>
      <c r="G22" s="339"/>
      <c r="H22" s="338" t="s">
        <v>131</v>
      </c>
      <c r="I22" s="339"/>
      <c r="J22" s="356"/>
      <c r="K22" s="359"/>
      <c r="L22" s="360"/>
      <c r="M22" s="359"/>
      <c r="N22" s="360"/>
      <c r="O22" s="359"/>
      <c r="P22" s="360"/>
      <c r="Q22" s="359"/>
      <c r="R22" s="360"/>
      <c r="S22" s="356"/>
      <c r="T22" s="356"/>
      <c r="U22" s="356"/>
      <c r="V22" s="359"/>
      <c r="W22" s="360"/>
      <c r="X22" s="67" t="s">
        <v>123</v>
      </c>
      <c r="Y22" s="67" t="s">
        <v>415</v>
      </c>
      <c r="Z22" s="67" t="s">
        <v>122</v>
      </c>
      <c r="AA22" s="67" t="s">
        <v>121</v>
      </c>
    </row>
    <row r="23" spans="1:27" ht="60" customHeight="1" x14ac:dyDescent="0.25">
      <c r="A23" s="356"/>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0" zoomScaleNormal="70" workbookViewId="0">
      <selection activeCell="C27" sqref="C27"/>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217" customFormat="1" ht="18.75" customHeight="1" x14ac:dyDescent="0.2">
      <c r="A1" s="216"/>
      <c r="C1" s="163" t="s">
        <v>69</v>
      </c>
    </row>
    <row r="2" spans="1:29" s="217" customFormat="1" ht="18.75" customHeight="1" x14ac:dyDescent="0.3">
      <c r="A2" s="216"/>
      <c r="C2" s="164" t="s">
        <v>10</v>
      </c>
    </row>
    <row r="3" spans="1:29" s="217" customFormat="1" ht="18.75" x14ac:dyDescent="0.3">
      <c r="A3" s="218"/>
      <c r="C3" s="164" t="s">
        <v>68</v>
      </c>
    </row>
    <row r="4" spans="1:29" s="217" customFormat="1" ht="18.75" x14ac:dyDescent="0.3">
      <c r="A4" s="218"/>
      <c r="C4" s="164"/>
    </row>
    <row r="5" spans="1:29" s="217" customFormat="1" ht="15.75" x14ac:dyDescent="0.2">
      <c r="A5" s="362" t="str">
        <f>'1. паспорт местоположение'!A5:C5</f>
        <v>Год раскрытия информации: 2026 год</v>
      </c>
      <c r="B5" s="362"/>
      <c r="C5" s="36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217" customFormat="1" ht="18.75" x14ac:dyDescent="0.3">
      <c r="A6" s="218"/>
      <c r="G6" s="164"/>
    </row>
    <row r="7" spans="1:29" s="217" customFormat="1" ht="18.75" x14ac:dyDescent="0.2">
      <c r="A7" s="367" t="s">
        <v>9</v>
      </c>
      <c r="B7" s="367"/>
      <c r="C7" s="367"/>
      <c r="D7" s="167"/>
      <c r="E7" s="167"/>
      <c r="F7" s="167"/>
      <c r="G7" s="167"/>
      <c r="H7" s="167"/>
      <c r="I7" s="167"/>
      <c r="J7" s="167"/>
      <c r="K7" s="167"/>
      <c r="L7" s="167"/>
      <c r="M7" s="167"/>
      <c r="N7" s="167"/>
      <c r="O7" s="167"/>
      <c r="P7" s="167"/>
      <c r="Q7" s="167"/>
      <c r="R7" s="167"/>
      <c r="S7" s="167"/>
      <c r="T7" s="167"/>
      <c r="U7" s="167"/>
    </row>
    <row r="8" spans="1:29" s="217" customFormat="1" ht="18.75" x14ac:dyDescent="0.2">
      <c r="A8" s="367"/>
      <c r="B8" s="367"/>
      <c r="C8" s="367"/>
      <c r="D8" s="219"/>
      <c r="E8" s="219"/>
      <c r="F8" s="219"/>
      <c r="G8" s="219"/>
      <c r="H8" s="167"/>
      <c r="I8" s="167"/>
      <c r="J8" s="167"/>
      <c r="K8" s="167"/>
      <c r="L8" s="167"/>
      <c r="M8" s="167"/>
      <c r="N8" s="167"/>
      <c r="O8" s="167"/>
      <c r="P8" s="167"/>
      <c r="Q8" s="167"/>
      <c r="R8" s="167"/>
      <c r="S8" s="167"/>
      <c r="T8" s="167"/>
      <c r="U8" s="167"/>
    </row>
    <row r="9" spans="1:29" s="217" customFormat="1" ht="18.75" x14ac:dyDescent="0.2">
      <c r="A9" s="368" t="str">
        <f>'1. паспорт местоположение'!A9:C9</f>
        <v>АО "Россети Тюмень"</v>
      </c>
      <c r="B9" s="368"/>
      <c r="C9" s="368"/>
      <c r="D9" s="220"/>
      <c r="E9" s="220"/>
      <c r="F9" s="220"/>
      <c r="G9" s="220"/>
      <c r="H9" s="167"/>
      <c r="I9" s="167"/>
      <c r="J9" s="167"/>
      <c r="K9" s="167"/>
      <c r="L9" s="167"/>
      <c r="M9" s="167"/>
      <c r="N9" s="167"/>
      <c r="O9" s="167"/>
      <c r="P9" s="167"/>
      <c r="Q9" s="167"/>
      <c r="R9" s="167"/>
      <c r="S9" s="167"/>
      <c r="T9" s="167"/>
      <c r="U9" s="167"/>
    </row>
    <row r="10" spans="1:29" s="217" customFormat="1" ht="18.75" x14ac:dyDescent="0.2">
      <c r="A10" s="364" t="s">
        <v>8</v>
      </c>
      <c r="B10" s="364"/>
      <c r="C10" s="364"/>
      <c r="D10" s="221"/>
      <c r="E10" s="221"/>
      <c r="F10" s="221"/>
      <c r="G10" s="221"/>
      <c r="H10" s="167"/>
      <c r="I10" s="167"/>
      <c r="J10" s="167"/>
      <c r="K10" s="167"/>
      <c r="L10" s="167"/>
      <c r="M10" s="167"/>
      <c r="N10" s="167"/>
      <c r="O10" s="167"/>
      <c r="P10" s="167"/>
      <c r="Q10" s="167"/>
      <c r="R10" s="167"/>
      <c r="S10" s="167"/>
      <c r="T10" s="167"/>
      <c r="U10" s="167"/>
    </row>
    <row r="11" spans="1:29" s="217" customFormat="1" ht="18.75" x14ac:dyDescent="0.2">
      <c r="A11" s="367"/>
      <c r="B11" s="367"/>
      <c r="C11" s="367"/>
      <c r="D11" s="219"/>
      <c r="E11" s="219"/>
      <c r="F11" s="219"/>
      <c r="G11" s="219"/>
      <c r="H11" s="167"/>
      <c r="I11" s="167"/>
      <c r="J11" s="167"/>
      <c r="K11" s="167"/>
      <c r="L11" s="167"/>
      <c r="M11" s="167"/>
      <c r="N11" s="167"/>
      <c r="O11" s="167"/>
      <c r="P11" s="167"/>
      <c r="Q11" s="167"/>
      <c r="R11" s="167"/>
      <c r="S11" s="167"/>
      <c r="T11" s="167"/>
      <c r="U11" s="167"/>
    </row>
    <row r="12" spans="1:29" s="217" customFormat="1" ht="18.75" x14ac:dyDescent="0.2">
      <c r="A12" s="368" t="str">
        <f>'1. паспорт местоположение'!A12:C12</f>
        <v>M_TP1600.PS.0149</v>
      </c>
      <c r="B12" s="368"/>
      <c r="C12" s="368"/>
      <c r="D12" s="220"/>
      <c r="E12" s="220"/>
      <c r="F12" s="220"/>
      <c r="G12" s="220"/>
      <c r="H12" s="167"/>
      <c r="I12" s="167"/>
      <c r="J12" s="167"/>
      <c r="K12" s="167"/>
      <c r="L12" s="167"/>
      <c r="M12" s="167"/>
      <c r="N12" s="167"/>
      <c r="O12" s="167"/>
      <c r="P12" s="167"/>
      <c r="Q12" s="167"/>
      <c r="R12" s="167"/>
      <c r="S12" s="167"/>
      <c r="T12" s="167"/>
      <c r="U12" s="167"/>
    </row>
    <row r="13" spans="1:29" s="217" customFormat="1" ht="18.75" x14ac:dyDescent="0.2">
      <c r="A13" s="364" t="s">
        <v>7</v>
      </c>
      <c r="B13" s="364"/>
      <c r="C13" s="364"/>
      <c r="D13" s="221"/>
      <c r="E13" s="221"/>
      <c r="F13" s="221"/>
      <c r="G13" s="221"/>
      <c r="H13" s="167"/>
      <c r="I13" s="167"/>
      <c r="J13" s="167"/>
      <c r="K13" s="167"/>
      <c r="L13" s="167"/>
      <c r="M13" s="167"/>
      <c r="N13" s="167"/>
      <c r="O13" s="167"/>
      <c r="P13" s="167"/>
      <c r="Q13" s="167"/>
      <c r="R13" s="167"/>
      <c r="S13" s="167"/>
      <c r="T13" s="167"/>
      <c r="U13" s="167"/>
    </row>
    <row r="14" spans="1:29" s="223" customFormat="1" ht="15.75" customHeight="1" x14ac:dyDescent="0.2">
      <c r="A14" s="369"/>
      <c r="B14" s="369"/>
      <c r="C14" s="369"/>
      <c r="D14" s="222"/>
      <c r="E14" s="222"/>
      <c r="F14" s="222"/>
      <c r="G14" s="222"/>
      <c r="H14" s="222"/>
      <c r="I14" s="222"/>
      <c r="J14" s="222"/>
      <c r="K14" s="222"/>
      <c r="L14" s="222"/>
      <c r="M14" s="222"/>
      <c r="N14" s="222"/>
      <c r="O14" s="222"/>
      <c r="P14" s="222"/>
      <c r="Q14" s="222"/>
      <c r="R14" s="222"/>
      <c r="S14" s="222"/>
      <c r="T14" s="222"/>
      <c r="U14" s="222"/>
    </row>
    <row r="15" spans="1:29" s="224" customFormat="1" ht="39" customHeight="1" x14ac:dyDescent="0.2">
      <c r="A15" s="36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3"/>
      <c r="C15" s="363"/>
      <c r="D15" s="220"/>
      <c r="E15" s="220"/>
      <c r="F15" s="220"/>
      <c r="G15" s="220"/>
      <c r="H15" s="220"/>
      <c r="I15" s="220"/>
      <c r="J15" s="220"/>
      <c r="K15" s="220"/>
      <c r="L15" s="220"/>
      <c r="M15" s="220"/>
      <c r="N15" s="220"/>
      <c r="O15" s="220"/>
      <c r="P15" s="220"/>
      <c r="Q15" s="220"/>
      <c r="R15" s="220"/>
      <c r="S15" s="220"/>
      <c r="T15" s="220"/>
      <c r="U15" s="220"/>
    </row>
    <row r="16" spans="1:29" s="224" customFormat="1" ht="15" customHeight="1" x14ac:dyDescent="0.2">
      <c r="A16" s="364" t="s">
        <v>6</v>
      </c>
      <c r="B16" s="364"/>
      <c r="C16" s="364"/>
      <c r="D16" s="221"/>
      <c r="E16" s="221"/>
      <c r="F16" s="221"/>
      <c r="G16" s="221"/>
      <c r="H16" s="221"/>
      <c r="I16" s="221"/>
      <c r="J16" s="221"/>
      <c r="K16" s="221"/>
      <c r="L16" s="221"/>
      <c r="M16" s="221"/>
      <c r="N16" s="221"/>
      <c r="O16" s="221"/>
      <c r="P16" s="221"/>
      <c r="Q16" s="221"/>
      <c r="R16" s="221"/>
      <c r="S16" s="221"/>
      <c r="T16" s="221"/>
      <c r="U16" s="221"/>
    </row>
    <row r="17" spans="1:21" s="224" customFormat="1" ht="15" customHeight="1" x14ac:dyDescent="0.2">
      <c r="A17" s="365"/>
      <c r="B17" s="365"/>
      <c r="C17" s="365"/>
      <c r="D17" s="225"/>
      <c r="E17" s="225"/>
      <c r="F17" s="225"/>
      <c r="G17" s="225"/>
      <c r="H17" s="225"/>
      <c r="I17" s="225"/>
      <c r="J17" s="225"/>
      <c r="K17" s="225"/>
      <c r="L17" s="225"/>
      <c r="M17" s="225"/>
      <c r="N17" s="225"/>
      <c r="O17" s="225"/>
      <c r="P17" s="225"/>
      <c r="Q17" s="225"/>
      <c r="R17" s="225"/>
    </row>
    <row r="18" spans="1:21" s="224" customFormat="1" ht="27.75" customHeight="1" x14ac:dyDescent="0.2">
      <c r="A18" s="366" t="s">
        <v>410</v>
      </c>
      <c r="B18" s="366"/>
      <c r="C18" s="366"/>
      <c r="D18" s="226"/>
      <c r="E18" s="226"/>
      <c r="F18" s="226"/>
      <c r="G18" s="226"/>
      <c r="H18" s="226"/>
      <c r="I18" s="226"/>
      <c r="J18" s="226"/>
      <c r="K18" s="226"/>
      <c r="L18" s="226"/>
      <c r="M18" s="226"/>
      <c r="N18" s="226"/>
      <c r="O18" s="226"/>
      <c r="P18" s="226"/>
      <c r="Q18" s="226"/>
      <c r="R18" s="226"/>
      <c r="S18" s="226"/>
      <c r="T18" s="226"/>
      <c r="U18" s="226"/>
    </row>
    <row r="19" spans="1:21" s="224" customFormat="1" ht="15" customHeight="1" x14ac:dyDescent="0.2">
      <c r="A19" s="221"/>
      <c r="B19" s="221"/>
      <c r="C19" s="221"/>
      <c r="D19" s="221"/>
      <c r="E19" s="221"/>
      <c r="F19" s="221"/>
      <c r="G19" s="221"/>
      <c r="H19" s="225"/>
      <c r="I19" s="225"/>
      <c r="J19" s="225"/>
      <c r="K19" s="225"/>
      <c r="L19" s="225"/>
      <c r="M19" s="225"/>
      <c r="N19" s="225"/>
      <c r="O19" s="225"/>
      <c r="P19" s="225"/>
      <c r="Q19" s="225"/>
      <c r="R19" s="225"/>
    </row>
    <row r="20" spans="1:21" s="224" customFormat="1" ht="39.75" customHeight="1" x14ac:dyDescent="0.2">
      <c r="A20" s="160" t="s">
        <v>5</v>
      </c>
      <c r="B20" s="227" t="s">
        <v>67</v>
      </c>
      <c r="C20" s="161" t="s">
        <v>66</v>
      </c>
      <c r="D20" s="228"/>
      <c r="E20" s="228"/>
      <c r="F20" s="228"/>
      <c r="G20" s="228"/>
      <c r="H20" s="222"/>
      <c r="I20" s="222"/>
      <c r="J20" s="222"/>
      <c r="K20" s="222"/>
      <c r="L20" s="222"/>
      <c r="M20" s="222"/>
      <c r="N20" s="222"/>
      <c r="O20" s="222"/>
      <c r="P20" s="222"/>
      <c r="Q20" s="222"/>
      <c r="R20" s="222"/>
      <c r="S20" s="229"/>
      <c r="T20" s="229"/>
      <c r="U20" s="229"/>
    </row>
    <row r="21" spans="1:21" s="224" customFormat="1" ht="16.5" customHeight="1" x14ac:dyDescent="0.2">
      <c r="A21" s="161">
        <v>1</v>
      </c>
      <c r="B21" s="227">
        <v>2</v>
      </c>
      <c r="C21" s="161">
        <v>3</v>
      </c>
      <c r="D21" s="228"/>
      <c r="E21" s="228"/>
      <c r="F21" s="228"/>
      <c r="G21" s="228"/>
      <c r="H21" s="222"/>
      <c r="I21" s="222"/>
      <c r="J21" s="222"/>
      <c r="K21" s="222"/>
      <c r="L21" s="222"/>
      <c r="M21" s="222"/>
      <c r="N21" s="222"/>
      <c r="O21" s="222"/>
      <c r="P21" s="222"/>
      <c r="Q21" s="222"/>
      <c r="R21" s="222"/>
      <c r="S21" s="229"/>
      <c r="T21" s="229"/>
      <c r="U21" s="229"/>
    </row>
    <row r="22" spans="1:21" s="224" customFormat="1" ht="251.25" customHeight="1" x14ac:dyDescent="0.2">
      <c r="A22" s="230" t="s">
        <v>65</v>
      </c>
      <c r="B22" s="231" t="s">
        <v>422</v>
      </c>
      <c r="C22" s="157" t="s">
        <v>544</v>
      </c>
      <c r="D22" s="228"/>
      <c r="E22" s="228"/>
      <c r="F22" s="222"/>
      <c r="G22" s="222"/>
      <c r="H22" s="222"/>
      <c r="I22" s="222"/>
      <c r="J22" s="222"/>
      <c r="K22" s="222"/>
      <c r="L22" s="222"/>
      <c r="M22" s="222"/>
      <c r="N22" s="222"/>
      <c r="O22" s="222"/>
      <c r="P22" s="222"/>
      <c r="Q22" s="229"/>
      <c r="R22" s="229"/>
      <c r="S22" s="229"/>
      <c r="T22" s="229"/>
      <c r="U22" s="229"/>
    </row>
    <row r="23" spans="1:21" ht="62.25" customHeight="1" x14ac:dyDescent="0.25">
      <c r="A23" s="230" t="s">
        <v>63</v>
      </c>
      <c r="B23" s="232" t="s">
        <v>60</v>
      </c>
      <c r="C23" s="159" t="s">
        <v>537</v>
      </c>
      <c r="D23" s="233"/>
      <c r="E23" s="233"/>
      <c r="F23" s="233"/>
      <c r="G23" s="233"/>
      <c r="H23" s="233"/>
      <c r="I23" s="233"/>
      <c r="J23" s="233"/>
      <c r="K23" s="233"/>
      <c r="L23" s="233"/>
      <c r="M23" s="233"/>
      <c r="N23" s="233"/>
      <c r="O23" s="233"/>
      <c r="P23" s="233"/>
      <c r="Q23" s="233"/>
      <c r="R23" s="233"/>
      <c r="S23" s="233"/>
      <c r="T23" s="233"/>
      <c r="U23" s="233"/>
    </row>
    <row r="24" spans="1:21" ht="57" customHeight="1" x14ac:dyDescent="0.25">
      <c r="A24" s="230" t="s">
        <v>62</v>
      </c>
      <c r="B24" s="232" t="s">
        <v>442</v>
      </c>
      <c r="C24" s="160" t="s">
        <v>488</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30" t="s">
        <v>61</v>
      </c>
      <c r="B25" s="232" t="s">
        <v>443</v>
      </c>
      <c r="C25" s="160" t="s">
        <v>576</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30" t="s">
        <v>59</v>
      </c>
      <c r="B26" s="232" t="s">
        <v>236</v>
      </c>
      <c r="C26" s="158" t="s">
        <v>485</v>
      </c>
      <c r="D26" s="233"/>
      <c r="E26" s="233"/>
      <c r="F26" s="233"/>
      <c r="G26" s="233"/>
      <c r="H26" s="233"/>
      <c r="I26" s="233"/>
      <c r="J26" s="233"/>
      <c r="K26" s="233"/>
      <c r="L26" s="233"/>
      <c r="M26" s="233"/>
      <c r="N26" s="233"/>
      <c r="O26" s="233"/>
      <c r="P26" s="233"/>
      <c r="Q26" s="233"/>
      <c r="R26" s="233"/>
      <c r="S26" s="233"/>
      <c r="T26" s="233"/>
      <c r="U26" s="233"/>
    </row>
    <row r="27" spans="1:21" ht="383.25" customHeight="1" x14ac:dyDescent="0.25">
      <c r="A27" s="230" t="s">
        <v>58</v>
      </c>
      <c r="B27" s="232" t="s">
        <v>423</v>
      </c>
      <c r="C27" s="157" t="s">
        <v>538</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30" t="s">
        <v>56</v>
      </c>
      <c r="B28" s="232" t="s">
        <v>57</v>
      </c>
      <c r="C28" s="158">
        <v>2029</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30" t="s">
        <v>54</v>
      </c>
      <c r="B29" s="160" t="s">
        <v>55</v>
      </c>
      <c r="C29" s="158">
        <v>2031</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30" t="s">
        <v>73</v>
      </c>
      <c r="B30" s="160" t="s">
        <v>53</v>
      </c>
      <c r="C30" s="158" t="s">
        <v>528</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5"/>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5"/>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5"/>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5"/>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5"/>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5"/>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5"/>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5"/>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5"/>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5"/>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5"/>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5"/>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5"/>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5"/>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5"/>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5"/>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5"/>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5"/>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5"/>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5"/>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5"/>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5"/>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5"/>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5"/>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5"/>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5"/>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5"/>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5"/>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5"/>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5"/>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5"/>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5"/>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5"/>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5"/>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5"/>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5"/>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5"/>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5"/>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5"/>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5"/>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5"/>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5"/>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5"/>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88"/>
      <c r="AB6" s="88"/>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88"/>
      <c r="AB7" s="88"/>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9"/>
      <c r="AB8" s="89"/>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90"/>
      <c r="AB9" s="90"/>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88"/>
      <c r="AB10" s="88"/>
    </row>
    <row r="11" spans="1:28" x14ac:dyDescent="0.25">
      <c r="A11" s="370" t="str">
        <f>'1. паспорт местоположение'!A12:C12</f>
        <v>M_TP1600.PS.0149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9"/>
      <c r="AB11" s="89"/>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90"/>
      <c r="AB12" s="90"/>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7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9"/>
      <c r="AB14" s="89"/>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90"/>
      <c r="AB15" s="90"/>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98"/>
      <c r="AB16" s="9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98"/>
      <c r="AB17" s="9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98"/>
      <c r="AB18" s="9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98"/>
      <c r="AB19" s="9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99"/>
      <c r="AB20" s="9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99"/>
      <c r="AB21" s="99"/>
    </row>
    <row r="22" spans="1:28" x14ac:dyDescent="0.25">
      <c r="A22" s="376" t="s">
        <v>441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00"/>
      <c r="AB22" s="100"/>
    </row>
    <row r="23" spans="1:28" ht="32.25" customHeight="1" x14ac:dyDescent="0.25">
      <c r="A23" s="378" t="s">
        <v>297</v>
      </c>
      <c r="B23" s="379"/>
      <c r="C23" s="379"/>
      <c r="D23" s="379"/>
      <c r="E23" s="379"/>
      <c r="F23" s="379"/>
      <c r="G23" s="379"/>
      <c r="H23" s="379"/>
      <c r="I23" s="379"/>
      <c r="J23" s="379"/>
      <c r="K23" s="379"/>
      <c r="L23" s="380"/>
      <c r="M23" s="377" t="s">
        <v>298</v>
      </c>
      <c r="N23" s="377"/>
      <c r="O23" s="377"/>
      <c r="P23" s="377"/>
      <c r="Q23" s="377"/>
      <c r="R23" s="377"/>
      <c r="S23" s="377"/>
      <c r="T23" s="377"/>
      <c r="U23" s="377"/>
      <c r="V23" s="377"/>
      <c r="W23" s="377"/>
      <c r="X23" s="377"/>
      <c r="Y23" s="377"/>
      <c r="Z23" s="377"/>
    </row>
    <row r="24" spans="1:28" ht="151.5" customHeight="1" x14ac:dyDescent="0.25">
      <c r="A24" s="64" t="s">
        <v>239</v>
      </c>
      <c r="B24" s="65" t="s">
        <v>246</v>
      </c>
      <c r="C24" s="64" t="s">
        <v>291</v>
      </c>
      <c r="D24" s="64" t="s">
        <v>240</v>
      </c>
      <c r="E24" s="64" t="s">
        <v>292</v>
      </c>
      <c r="F24" s="64" t="s">
        <v>294</v>
      </c>
      <c r="G24" s="64" t="s">
        <v>293</v>
      </c>
      <c r="H24" s="64" t="s">
        <v>241</v>
      </c>
      <c r="I24" s="64" t="s">
        <v>295</v>
      </c>
      <c r="J24" s="64" t="s">
        <v>247</v>
      </c>
      <c r="K24" s="65" t="s">
        <v>245</v>
      </c>
      <c r="L24" s="65" t="s">
        <v>242</v>
      </c>
      <c r="M24" s="66" t="s">
        <v>254</v>
      </c>
      <c r="N24" s="65" t="s">
        <v>452</v>
      </c>
      <c r="O24" s="64" t="s">
        <v>252</v>
      </c>
      <c r="P24" s="64" t="s">
        <v>253</v>
      </c>
      <c r="Q24" s="64" t="s">
        <v>251</v>
      </c>
      <c r="R24" s="64" t="s">
        <v>241</v>
      </c>
      <c r="S24" s="64" t="s">
        <v>250</v>
      </c>
      <c r="T24" s="64" t="s">
        <v>249</v>
      </c>
      <c r="U24" s="64" t="s">
        <v>290</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2"/>
      <c r="B27" s="61"/>
      <c r="C27" s="118"/>
      <c r="D27" s="119"/>
      <c r="E27" s="119"/>
      <c r="F27" s="120"/>
      <c r="G27" s="60"/>
      <c r="H27" s="60"/>
      <c r="I27" s="137"/>
      <c r="J27" s="137"/>
      <c r="K27" s="121"/>
      <c r="L27" s="60"/>
      <c r="M27" s="372"/>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73"/>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73"/>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73"/>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74"/>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2" sqref="A11: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70" t="str">
        <f>'1. паспорт местоположение'!A12:C12</f>
        <v>M_TP1600.PS.0149</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7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84" t="s">
        <v>419</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81" t="s">
        <v>86</v>
      </c>
      <c r="F19" s="382"/>
      <c r="G19" s="382"/>
      <c r="H19" s="382"/>
      <c r="I19" s="383"/>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87" width="16.7109375" style="256" customWidth="1"/>
    <col min="88" max="98" width="14.42578125" style="256" customWidth="1"/>
    <col min="99" max="16384" width="9.140625" style="256"/>
  </cols>
  <sheetData>
    <row r="1" spans="1:99" s="255" customFormat="1" ht="12.75" customHeight="1" x14ac:dyDescent="0.2">
      <c r="A1" s="385"/>
      <c r="B1" s="253"/>
      <c r="C1" s="253"/>
      <c r="D1" s="253"/>
      <c r="E1" s="253"/>
      <c r="F1" s="253"/>
      <c r="G1" s="253"/>
      <c r="H1" s="253"/>
      <c r="I1" s="253"/>
      <c r="J1" s="253"/>
      <c r="K1" s="253"/>
      <c r="L1" s="253"/>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4">
        <v>2031</v>
      </c>
      <c r="AM1" s="254">
        <f>AL1+1</f>
        <v>2032</v>
      </c>
      <c r="AN1" s="254">
        <f t="shared" ref="AN1:BC2" si="0">AM1+1</f>
        <v>2033</v>
      </c>
      <c r="AO1" s="254">
        <f t="shared" si="0"/>
        <v>2034</v>
      </c>
      <c r="AP1" s="254">
        <f t="shared" si="0"/>
        <v>2035</v>
      </c>
      <c r="AQ1" s="254">
        <f t="shared" si="0"/>
        <v>2036</v>
      </c>
      <c r="AR1" s="254">
        <f t="shared" si="0"/>
        <v>2037</v>
      </c>
      <c r="AS1" s="254">
        <f t="shared" si="0"/>
        <v>2038</v>
      </c>
      <c r="AT1" s="254">
        <f t="shared" si="0"/>
        <v>2039</v>
      </c>
      <c r="AU1" s="254">
        <f t="shared" si="0"/>
        <v>2040</v>
      </c>
      <c r="AV1" s="254">
        <f t="shared" si="0"/>
        <v>2041</v>
      </c>
      <c r="AW1" s="254">
        <f t="shared" si="0"/>
        <v>2042</v>
      </c>
      <c r="AX1" s="254">
        <f t="shared" si="0"/>
        <v>2043</v>
      </c>
      <c r="AY1" s="254">
        <f t="shared" si="0"/>
        <v>2044</v>
      </c>
      <c r="AZ1" s="254">
        <f t="shared" si="0"/>
        <v>2045</v>
      </c>
      <c r="BA1" s="254">
        <f t="shared" si="0"/>
        <v>2046</v>
      </c>
      <c r="BB1" s="254">
        <f t="shared" si="0"/>
        <v>2047</v>
      </c>
      <c r="BC1" s="254">
        <f t="shared" si="0"/>
        <v>2048</v>
      </c>
      <c r="BD1" s="254">
        <f t="shared" ref="BD1:BS2" si="1">BC1+1</f>
        <v>2049</v>
      </c>
      <c r="BE1" s="254">
        <f t="shared" si="1"/>
        <v>2050</v>
      </c>
      <c r="BF1" s="254">
        <f t="shared" si="1"/>
        <v>2051</v>
      </c>
      <c r="BG1" s="254">
        <f t="shared" si="1"/>
        <v>2052</v>
      </c>
      <c r="BH1" s="254">
        <f t="shared" si="1"/>
        <v>2053</v>
      </c>
      <c r="BI1" s="254">
        <f t="shared" si="1"/>
        <v>2054</v>
      </c>
      <c r="BJ1" s="254">
        <f t="shared" si="1"/>
        <v>2055</v>
      </c>
      <c r="BK1" s="254">
        <f t="shared" si="1"/>
        <v>2056</v>
      </c>
      <c r="BL1" s="254">
        <f t="shared" si="1"/>
        <v>2057</v>
      </c>
      <c r="BM1" s="254">
        <f t="shared" si="1"/>
        <v>2058</v>
      </c>
      <c r="BN1" s="254">
        <f t="shared" si="1"/>
        <v>2059</v>
      </c>
      <c r="BO1" s="254">
        <f t="shared" si="1"/>
        <v>2060</v>
      </c>
      <c r="BP1" s="254">
        <f t="shared" si="1"/>
        <v>2061</v>
      </c>
      <c r="BQ1" s="254">
        <f t="shared" si="1"/>
        <v>2062</v>
      </c>
      <c r="BR1" s="254">
        <f t="shared" si="1"/>
        <v>2063</v>
      </c>
      <c r="BS1" s="254">
        <f t="shared" si="1"/>
        <v>2064</v>
      </c>
      <c r="BT1" s="254">
        <f t="shared" ref="BT1:CI2" si="2">BS1+1</f>
        <v>2065</v>
      </c>
      <c r="BU1" s="254">
        <f t="shared" si="2"/>
        <v>2066</v>
      </c>
      <c r="BV1" s="254">
        <f t="shared" si="2"/>
        <v>2067</v>
      </c>
      <c r="BW1" s="254">
        <f t="shared" si="2"/>
        <v>2068</v>
      </c>
      <c r="BX1" s="254">
        <f t="shared" si="2"/>
        <v>2069</v>
      </c>
      <c r="BY1" s="254">
        <f t="shared" si="2"/>
        <v>2070</v>
      </c>
      <c r="BZ1" s="254">
        <f t="shared" si="2"/>
        <v>2071</v>
      </c>
      <c r="CA1" s="254">
        <f t="shared" si="2"/>
        <v>2072</v>
      </c>
      <c r="CB1" s="254">
        <f t="shared" si="2"/>
        <v>2073</v>
      </c>
      <c r="CC1" s="254">
        <f t="shared" si="2"/>
        <v>2074</v>
      </c>
      <c r="CD1" s="254">
        <f t="shared" si="2"/>
        <v>2075</v>
      </c>
      <c r="CE1" s="254">
        <f t="shared" si="2"/>
        <v>2076</v>
      </c>
      <c r="CF1" s="254">
        <f t="shared" si="2"/>
        <v>2077</v>
      </c>
      <c r="CG1" s="254">
        <f t="shared" si="2"/>
        <v>2078</v>
      </c>
      <c r="CH1" s="254">
        <f t="shared" si="2"/>
        <v>2079</v>
      </c>
      <c r="CI1" s="254">
        <f t="shared" si="2"/>
        <v>2080</v>
      </c>
      <c r="CJ1" s="254">
        <f t="shared" ref="CJ1:CT2" si="3">CI1+1</f>
        <v>2081</v>
      </c>
      <c r="CK1" s="254">
        <f t="shared" si="3"/>
        <v>2082</v>
      </c>
      <c r="CL1" s="254">
        <f t="shared" si="3"/>
        <v>2083</v>
      </c>
      <c r="CM1" s="254">
        <f t="shared" si="3"/>
        <v>2084</v>
      </c>
      <c r="CN1" s="254">
        <f t="shared" si="3"/>
        <v>2085</v>
      </c>
      <c r="CO1" s="254">
        <f t="shared" si="3"/>
        <v>2086</v>
      </c>
      <c r="CP1" s="254">
        <f t="shared" si="3"/>
        <v>2087</v>
      </c>
      <c r="CQ1" s="254">
        <f t="shared" si="3"/>
        <v>2088</v>
      </c>
      <c r="CR1" s="254">
        <f t="shared" si="3"/>
        <v>2089</v>
      </c>
      <c r="CS1" s="254">
        <f t="shared" si="3"/>
        <v>2090</v>
      </c>
      <c r="CT1" s="254">
        <f t="shared" si="3"/>
        <v>2091</v>
      </c>
      <c r="CU1" s="254"/>
    </row>
    <row r="2" spans="1:99" s="255" customFormat="1" ht="12.75" customHeight="1" x14ac:dyDescent="0.2">
      <c r="A2" s="385"/>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4">
        <v>3</v>
      </c>
      <c r="AM2" s="254">
        <f>AL2+1</f>
        <v>4</v>
      </c>
      <c r="AN2" s="254">
        <f t="shared" si="0"/>
        <v>5</v>
      </c>
      <c r="AO2" s="254">
        <f t="shared" si="0"/>
        <v>6</v>
      </c>
      <c r="AP2" s="254">
        <f t="shared" si="0"/>
        <v>7</v>
      </c>
      <c r="AQ2" s="254">
        <f t="shared" si="0"/>
        <v>8</v>
      </c>
      <c r="AR2" s="254">
        <f t="shared" si="0"/>
        <v>9</v>
      </c>
      <c r="AS2" s="254">
        <f t="shared" si="0"/>
        <v>10</v>
      </c>
      <c r="AT2" s="254">
        <f t="shared" si="0"/>
        <v>11</v>
      </c>
      <c r="AU2" s="254">
        <f t="shared" si="0"/>
        <v>12</v>
      </c>
      <c r="AV2" s="254">
        <f t="shared" si="0"/>
        <v>13</v>
      </c>
      <c r="AW2" s="254">
        <f t="shared" si="0"/>
        <v>14</v>
      </c>
      <c r="AX2" s="254">
        <f t="shared" si="0"/>
        <v>15</v>
      </c>
      <c r="AY2" s="254">
        <f t="shared" si="0"/>
        <v>16</v>
      </c>
      <c r="AZ2" s="254">
        <f t="shared" si="0"/>
        <v>17</v>
      </c>
      <c r="BA2" s="254">
        <f t="shared" si="0"/>
        <v>18</v>
      </c>
      <c r="BB2" s="254">
        <f t="shared" si="0"/>
        <v>19</v>
      </c>
      <c r="BC2" s="254">
        <f t="shared" si="0"/>
        <v>20</v>
      </c>
      <c r="BD2" s="254">
        <f t="shared" si="1"/>
        <v>21</v>
      </c>
      <c r="BE2" s="254">
        <f t="shared" si="1"/>
        <v>22</v>
      </c>
      <c r="BF2" s="254">
        <f t="shared" si="1"/>
        <v>23</v>
      </c>
      <c r="BG2" s="254">
        <f t="shared" si="1"/>
        <v>24</v>
      </c>
      <c r="BH2" s="254">
        <f t="shared" si="1"/>
        <v>25</v>
      </c>
      <c r="BI2" s="254">
        <f t="shared" si="1"/>
        <v>26</v>
      </c>
      <c r="BJ2" s="254">
        <f t="shared" si="1"/>
        <v>27</v>
      </c>
      <c r="BK2" s="254">
        <f t="shared" si="1"/>
        <v>28</v>
      </c>
      <c r="BL2" s="254">
        <f t="shared" si="1"/>
        <v>29</v>
      </c>
      <c r="BM2" s="254">
        <f t="shared" si="1"/>
        <v>30</v>
      </c>
      <c r="BN2" s="254">
        <f t="shared" si="1"/>
        <v>31</v>
      </c>
      <c r="BO2" s="254">
        <f t="shared" si="1"/>
        <v>32</v>
      </c>
      <c r="BP2" s="254">
        <f t="shared" si="1"/>
        <v>33</v>
      </c>
      <c r="BQ2" s="254">
        <f t="shared" si="1"/>
        <v>34</v>
      </c>
      <c r="BR2" s="254">
        <f t="shared" si="1"/>
        <v>35</v>
      </c>
      <c r="BS2" s="254">
        <f t="shared" si="1"/>
        <v>36</v>
      </c>
      <c r="BT2" s="254">
        <f t="shared" si="2"/>
        <v>37</v>
      </c>
      <c r="BU2" s="254">
        <f t="shared" si="2"/>
        <v>38</v>
      </c>
      <c r="BV2" s="254">
        <f t="shared" si="2"/>
        <v>39</v>
      </c>
      <c r="BW2" s="254">
        <f t="shared" si="2"/>
        <v>40</v>
      </c>
      <c r="BX2" s="254">
        <f t="shared" si="2"/>
        <v>41</v>
      </c>
      <c r="BY2" s="254">
        <f t="shared" si="2"/>
        <v>42</v>
      </c>
      <c r="BZ2" s="254">
        <f t="shared" si="2"/>
        <v>43</v>
      </c>
      <c r="CA2" s="254">
        <f t="shared" si="2"/>
        <v>44</v>
      </c>
      <c r="CB2" s="254">
        <f t="shared" si="2"/>
        <v>45</v>
      </c>
      <c r="CC2" s="254">
        <f t="shared" si="2"/>
        <v>46</v>
      </c>
      <c r="CD2" s="254">
        <f t="shared" si="2"/>
        <v>47</v>
      </c>
      <c r="CE2" s="254">
        <f t="shared" si="2"/>
        <v>48</v>
      </c>
      <c r="CF2" s="254">
        <f t="shared" si="2"/>
        <v>49</v>
      </c>
      <c r="CG2" s="254">
        <f t="shared" si="2"/>
        <v>50</v>
      </c>
      <c r="CH2" s="254">
        <f t="shared" si="2"/>
        <v>51</v>
      </c>
      <c r="CI2" s="254">
        <f t="shared" si="2"/>
        <v>52</v>
      </c>
      <c r="CJ2" s="254">
        <f t="shared" si="3"/>
        <v>53</v>
      </c>
      <c r="CK2" s="254">
        <f t="shared" si="3"/>
        <v>54</v>
      </c>
      <c r="CL2" s="254">
        <f t="shared" si="3"/>
        <v>55</v>
      </c>
      <c r="CM2" s="254">
        <f t="shared" si="3"/>
        <v>56</v>
      </c>
      <c r="CN2" s="254">
        <f t="shared" si="3"/>
        <v>57</v>
      </c>
      <c r="CO2" s="254">
        <f t="shared" si="3"/>
        <v>58</v>
      </c>
      <c r="CP2" s="254">
        <f t="shared" si="3"/>
        <v>59</v>
      </c>
      <c r="CQ2" s="254">
        <f t="shared" si="3"/>
        <v>60</v>
      </c>
      <c r="CR2" s="254">
        <f t="shared" si="3"/>
        <v>61</v>
      </c>
      <c r="CS2" s="254">
        <f t="shared" si="3"/>
        <v>62</v>
      </c>
      <c r="CT2" s="254">
        <f t="shared" si="3"/>
        <v>63</v>
      </c>
      <c r="CU2" s="254"/>
    </row>
    <row r="3" spans="1:99" x14ac:dyDescent="0.25">
      <c r="A3" s="385"/>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row>
    <row r="4" spans="1:99" x14ac:dyDescent="0.25">
      <c r="A4" s="253"/>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5" spans="1:99" s="12" customFormat="1" ht="18.75" customHeight="1" x14ac:dyDescent="0.2">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T5" s="12" t="s">
        <v>69</v>
      </c>
    </row>
    <row r="6" spans="1:99" s="12" customFormat="1" ht="18.75" x14ac:dyDescent="0.3">
      <c r="A6" s="257"/>
      <c r="B6" s="258"/>
      <c r="C6" s="258"/>
      <c r="D6" s="258"/>
      <c r="E6" s="258"/>
      <c r="F6" s="258"/>
      <c r="G6" s="258"/>
      <c r="H6" s="258"/>
      <c r="I6" s="259"/>
      <c r="J6" s="259"/>
      <c r="K6" s="260"/>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2" t="s">
        <v>10</v>
      </c>
    </row>
    <row r="7" spans="1:99" s="12" customFormat="1" ht="18.75" x14ac:dyDescent="0.2">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T7" s="12" t="s">
        <v>577</v>
      </c>
    </row>
    <row r="8" spans="1:99" s="12"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c r="Z8" s="258"/>
      <c r="AA8" s="258"/>
      <c r="AB8" s="258"/>
      <c r="AC8" s="258"/>
      <c r="AD8" s="258"/>
      <c r="AE8" s="258"/>
      <c r="AF8" s="258"/>
      <c r="AG8" s="258"/>
      <c r="AH8" s="258"/>
      <c r="AI8" s="258"/>
      <c r="AJ8" s="258"/>
      <c r="AK8" s="258"/>
      <c r="AL8" s="258"/>
      <c r="AM8" s="258"/>
      <c r="AN8" s="258"/>
      <c r="AO8" s="258"/>
      <c r="AP8" s="258"/>
      <c r="AQ8" s="258"/>
      <c r="AR8" s="258"/>
    </row>
    <row r="9" spans="1:99" s="12" customFormat="1" ht="18.75" customHeight="1" x14ac:dyDescent="0.2">
      <c r="A9" s="388" t="s">
        <v>491</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99" s="12" customFormat="1" ht="18.75" customHeight="1" x14ac:dyDescent="0.2">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99" s="12"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c r="Z11" s="258"/>
      <c r="AA11" s="258"/>
      <c r="AB11" s="258"/>
      <c r="AC11" s="258"/>
      <c r="AD11" s="258"/>
      <c r="AE11" s="258"/>
      <c r="AF11" s="258"/>
      <c r="AG11" s="258"/>
      <c r="AH11" s="258"/>
      <c r="AI11" s="258"/>
      <c r="AJ11" s="258"/>
      <c r="AK11" s="258"/>
      <c r="AL11" s="258"/>
      <c r="AM11" s="258"/>
      <c r="AN11" s="258"/>
      <c r="AO11" s="258"/>
      <c r="AP11" s="258"/>
      <c r="AQ11" s="258"/>
      <c r="AR11" s="258"/>
    </row>
    <row r="12" spans="1:99" s="12" customFormat="1" ht="18.75" customHeight="1" x14ac:dyDescent="0.2">
      <c r="A12" s="388" t="str">
        <f>'1. паспорт местоположение'!A12:C12</f>
        <v>M_TP1600.PS.0149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99" s="12" customFormat="1" ht="18.75" customHeight="1" x14ac:dyDescent="0.2">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99"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4"/>
      <c r="AA14" s="264"/>
      <c r="AB14" s="264"/>
      <c r="AC14" s="264"/>
      <c r="AD14" s="264"/>
      <c r="AE14" s="264"/>
      <c r="AF14" s="264"/>
      <c r="AG14" s="264"/>
      <c r="AH14" s="264"/>
      <c r="AI14" s="264"/>
      <c r="AJ14" s="264"/>
      <c r="AK14" s="264"/>
      <c r="AL14" s="264"/>
      <c r="AM14" s="264"/>
      <c r="AN14" s="264"/>
      <c r="AO14" s="264"/>
      <c r="AP14" s="264"/>
      <c r="AQ14" s="264"/>
      <c r="AR14" s="264"/>
    </row>
    <row r="15" spans="1:99" s="3" customFormat="1" ht="45" customHeight="1" x14ac:dyDescent="0.2">
      <c r="A15" s="39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99" s="3" customFormat="1" ht="15" customHeight="1" x14ac:dyDescent="0.2">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58"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58" s="3" customFormat="1" ht="15" customHeight="1" x14ac:dyDescent="0.2">
      <c r="A18" s="400" t="s">
        <v>467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58" s="12" customFormat="1" ht="18.75" customHeight="1" x14ac:dyDescent="0.2">
      <c r="A19" s="18"/>
      <c r="I19" s="16"/>
      <c r="J19" s="16"/>
      <c r="K19" s="32"/>
      <c r="AR19" s="32"/>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52"/>
      <c r="BE23" s="269"/>
      <c r="BF23" s="269"/>
    </row>
    <row r="24" spans="1:58" ht="27.75" x14ac:dyDescent="0.4">
      <c r="A24" s="267"/>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U24" s="268"/>
      <c r="BD24" s="252"/>
      <c r="BE24" s="269"/>
      <c r="BF24" s="269"/>
    </row>
    <row r="25" spans="1:58" ht="18.75" customHeight="1" thickBot="1" x14ac:dyDescent="0.3">
      <c r="A25" s="270" t="s">
        <v>457</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8" ht="18.75" customHeight="1" x14ac:dyDescent="0.25">
      <c r="A26" s="401" t="s">
        <v>564</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3"/>
      <c r="AK26" s="404">
        <v>714054285.40351295</v>
      </c>
      <c r="AL26" s="405"/>
      <c r="AN26" s="267" t="s">
        <v>458</v>
      </c>
      <c r="AO26" s="274"/>
      <c r="AP26" s="274"/>
    </row>
    <row r="27" spans="1:58" ht="15.75" customHeight="1" x14ac:dyDescent="0.25">
      <c r="A27" s="390" t="s">
        <v>459</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3"/>
      <c r="AL27" s="394"/>
      <c r="AN27" s="395" t="s">
        <v>460</v>
      </c>
      <c r="AO27" s="396"/>
      <c r="AP27" s="275">
        <v>7.3967474297820663</v>
      </c>
    </row>
    <row r="28" spans="1:58" x14ac:dyDescent="0.25">
      <c r="A28" s="390" t="s">
        <v>461</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7">
        <v>27</v>
      </c>
      <c r="AL28" s="398"/>
      <c r="AN28" s="395" t="s">
        <v>462</v>
      </c>
      <c r="AO28" s="396"/>
      <c r="AP28" s="275" t="s">
        <v>583</v>
      </c>
    </row>
    <row r="29" spans="1:58" ht="15" customHeight="1" x14ac:dyDescent="0.25">
      <c r="A29" s="390" t="s">
        <v>463</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97">
        <v>1</v>
      </c>
      <c r="AL29" s="398"/>
      <c r="AN29" s="395" t="s">
        <v>565</v>
      </c>
      <c r="AO29" s="396"/>
      <c r="AP29" s="276">
        <v>-197203331.84062925</v>
      </c>
      <c r="AU29" s="277"/>
      <c r="AW29" s="278"/>
      <c r="AX29" s="278"/>
    </row>
    <row r="30" spans="1:58" ht="15" customHeight="1" x14ac:dyDescent="0.25">
      <c r="A30" s="390" t="s">
        <v>464</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406">
        <v>-8436480.0000000019</v>
      </c>
      <c r="AL30" s="407"/>
      <c r="AN30" s="395" t="s">
        <v>566</v>
      </c>
      <c r="AO30" s="396"/>
      <c r="AP30" s="279" t="s">
        <v>485</v>
      </c>
      <c r="AU30" s="277"/>
    </row>
    <row r="31" spans="1:58" ht="15" customHeight="1" x14ac:dyDescent="0.25">
      <c r="A31" s="390" t="s">
        <v>567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406">
        <v>1</v>
      </c>
      <c r="AL31" s="407"/>
      <c r="AU31" s="277"/>
    </row>
    <row r="32" spans="1:58" x14ac:dyDescent="0.25">
      <c r="A32" s="390" t="s">
        <v>287</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408">
        <v>1</v>
      </c>
      <c r="AL32" s="409"/>
      <c r="AU32" s="277"/>
    </row>
    <row r="33" spans="1:98" x14ac:dyDescent="0.25">
      <c r="A33" s="390" t="s">
        <v>271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08">
        <v>0</v>
      </c>
      <c r="AL33" s="409"/>
    </row>
    <row r="34" spans="1:98" x14ac:dyDescent="0.25">
      <c r="A34" s="390" t="s">
        <v>286</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408">
        <v>1</v>
      </c>
      <c r="AL34" s="409"/>
    </row>
    <row r="35" spans="1:98" x14ac:dyDescent="0.25">
      <c r="A35" s="390" t="s">
        <v>285</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08">
        <v>1</v>
      </c>
      <c r="AL35" s="409"/>
    </row>
    <row r="36" spans="1:98" x14ac:dyDescent="0.25">
      <c r="A36" s="390"/>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12"/>
      <c r="AL36" s="413"/>
    </row>
    <row r="37" spans="1:98" x14ac:dyDescent="0.25">
      <c r="A37" s="390" t="s">
        <v>264</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10">
        <v>0.25</v>
      </c>
      <c r="AL37" s="411"/>
    </row>
    <row r="38" spans="1:98" x14ac:dyDescent="0.25">
      <c r="A38" s="390" t="s">
        <v>490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08">
        <v>0</v>
      </c>
      <c r="AL38" s="409"/>
    </row>
    <row r="39" spans="1:98" x14ac:dyDescent="0.25">
      <c r="A39" s="390" t="s">
        <v>284</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12"/>
      <c r="AL39" s="413"/>
    </row>
    <row r="40" spans="1:98" x14ac:dyDescent="0.25">
      <c r="A40" s="390" t="s">
        <v>283</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14">
        <v>0</v>
      </c>
      <c r="AL40" s="415"/>
    </row>
    <row r="41" spans="1:98" x14ac:dyDescent="0.25">
      <c r="A41" s="390" t="s">
        <v>547</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412"/>
      <c r="AL41" s="413"/>
    </row>
    <row r="42" spans="1:98" x14ac:dyDescent="0.25">
      <c r="A42" s="390" t="s">
        <v>282</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10">
        <v>0.27800000000000002</v>
      </c>
      <c r="AL42" s="411"/>
    </row>
    <row r="43" spans="1:98" x14ac:dyDescent="0.25">
      <c r="A43" s="390" t="s">
        <v>281</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10">
        <v>0.27800000000000002</v>
      </c>
      <c r="AL43" s="411"/>
    </row>
    <row r="44" spans="1:98" x14ac:dyDescent="0.25">
      <c r="A44" s="390" t="s">
        <v>280</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10">
        <v>1</v>
      </c>
      <c r="AL44" s="411"/>
    </row>
    <row r="45" spans="1:98" x14ac:dyDescent="0.25">
      <c r="A45" s="390" t="s">
        <v>279</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10">
        <v>0.14080000000000001</v>
      </c>
      <c r="AL45" s="411"/>
      <c r="BE45" s="280"/>
      <c r="BF45" s="280"/>
    </row>
    <row r="46" spans="1:98" x14ac:dyDescent="0.25">
      <c r="A46" s="390" t="s">
        <v>278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2"/>
      <c r="AK46" s="410">
        <v>0</v>
      </c>
      <c r="AL46" s="411"/>
    </row>
    <row r="47" spans="1:98" ht="16.5" thickBot="1" x14ac:dyDescent="0.3">
      <c r="A47" s="423" t="s">
        <v>548</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0.20850000000000002</v>
      </c>
      <c r="AL47" s="427"/>
    </row>
    <row r="48" spans="1:98" x14ac:dyDescent="0.25">
      <c r="A48" s="428" t="s">
        <v>277</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2031</v>
      </c>
      <c r="AL48" s="432"/>
      <c r="AM48" s="281">
        <v>2032</v>
      </c>
      <c r="AN48" s="282">
        <v>2033</v>
      </c>
      <c r="AO48" s="282">
        <v>2034</v>
      </c>
      <c r="AP48" s="282">
        <v>2035</v>
      </c>
      <c r="AQ48" s="282">
        <v>2036</v>
      </c>
      <c r="AR48" s="282">
        <v>2037</v>
      </c>
      <c r="AS48" s="282">
        <v>2038</v>
      </c>
      <c r="AT48" s="282">
        <v>2039</v>
      </c>
      <c r="AU48" s="282">
        <v>2040</v>
      </c>
      <c r="AV48" s="282">
        <v>2041</v>
      </c>
      <c r="AW48" s="282">
        <v>2042</v>
      </c>
      <c r="AX48" s="282">
        <v>2043</v>
      </c>
      <c r="AY48" s="282">
        <v>2044</v>
      </c>
      <c r="AZ48" s="282">
        <v>2045</v>
      </c>
      <c r="BA48" s="282">
        <v>2046</v>
      </c>
      <c r="BB48" s="282">
        <v>2047</v>
      </c>
      <c r="BC48" s="282">
        <v>2048</v>
      </c>
      <c r="BD48" s="282">
        <v>2049</v>
      </c>
      <c r="BE48" s="282">
        <v>2050</v>
      </c>
      <c r="BF48" s="282">
        <v>2051</v>
      </c>
      <c r="BG48" s="282">
        <v>2052</v>
      </c>
      <c r="BH48" s="282">
        <v>2053</v>
      </c>
      <c r="BI48" s="282">
        <v>2054</v>
      </c>
      <c r="BJ48" s="282">
        <v>2055</v>
      </c>
      <c r="BK48" s="282">
        <v>2056</v>
      </c>
      <c r="BL48" s="282">
        <v>2057</v>
      </c>
      <c r="BM48" s="282">
        <v>2058</v>
      </c>
      <c r="BN48" s="282" t="s">
        <v>490</v>
      </c>
      <c r="BO48" s="282" t="s">
        <v>490</v>
      </c>
      <c r="BP48" s="282" t="s">
        <v>490</v>
      </c>
      <c r="BQ48" s="282" t="s">
        <v>490</v>
      </c>
      <c r="BR48" s="282" t="s">
        <v>490</v>
      </c>
      <c r="BS48" s="282" t="s">
        <v>490</v>
      </c>
      <c r="BT48" s="282" t="s">
        <v>490</v>
      </c>
      <c r="BU48" s="282" t="s">
        <v>490</v>
      </c>
      <c r="BV48" s="282" t="s">
        <v>490</v>
      </c>
      <c r="BW48" s="282" t="s">
        <v>490</v>
      </c>
      <c r="BX48" s="282" t="s">
        <v>490</v>
      </c>
      <c r="BY48" s="282" t="s">
        <v>490</v>
      </c>
      <c r="BZ48" s="282" t="s">
        <v>490</v>
      </c>
      <c r="CA48" s="282" t="s">
        <v>490</v>
      </c>
      <c r="CB48" s="282" t="s">
        <v>490</v>
      </c>
      <c r="CC48" s="282" t="s">
        <v>490</v>
      </c>
      <c r="CD48" s="282" t="s">
        <v>490</v>
      </c>
      <c r="CE48" s="282" t="s">
        <v>490</v>
      </c>
      <c r="CF48" s="282" t="s">
        <v>490</v>
      </c>
      <c r="CG48" s="282" t="s">
        <v>490</v>
      </c>
      <c r="CH48" s="282" t="s">
        <v>490</v>
      </c>
      <c r="CI48" s="282" t="s">
        <v>490</v>
      </c>
      <c r="CJ48" s="282" t="s">
        <v>490</v>
      </c>
      <c r="CK48" s="282" t="s">
        <v>490</v>
      </c>
      <c r="CL48" s="282" t="s">
        <v>490</v>
      </c>
      <c r="CM48" s="282" t="s">
        <v>490</v>
      </c>
      <c r="CN48" s="282" t="s">
        <v>490</v>
      </c>
      <c r="CO48" s="282" t="s">
        <v>490</v>
      </c>
      <c r="CP48" s="282" t="s">
        <v>490</v>
      </c>
      <c r="CQ48" s="282" t="s">
        <v>490</v>
      </c>
      <c r="CR48" s="282" t="s">
        <v>490</v>
      </c>
      <c r="CS48" s="282" t="s">
        <v>490</v>
      </c>
      <c r="CT48" s="282" t="s">
        <v>490</v>
      </c>
    </row>
    <row r="49" spans="1:98" outlineLevel="1" x14ac:dyDescent="0.25">
      <c r="A49" s="390" t="s">
        <v>276</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416">
        <v>0.04</v>
      </c>
      <c r="AL49" s="417"/>
      <c r="AM49" s="283">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c r="BA49" s="283">
        <v>0.04</v>
      </c>
      <c r="BB49" s="283">
        <v>0.04</v>
      </c>
      <c r="BC49" s="283">
        <v>0.04</v>
      </c>
      <c r="BD49" s="283">
        <v>0.04</v>
      </c>
      <c r="BE49" s="283">
        <v>0.04</v>
      </c>
      <c r="BF49" s="283">
        <v>0.04</v>
      </c>
      <c r="BG49" s="283">
        <v>0.04</v>
      </c>
      <c r="BH49" s="283">
        <v>0.04</v>
      </c>
      <c r="BI49" s="283">
        <v>0.04</v>
      </c>
      <c r="BJ49" s="283">
        <v>0.04</v>
      </c>
      <c r="BK49" s="283">
        <v>0.04</v>
      </c>
      <c r="BL49" s="283">
        <v>0.04</v>
      </c>
      <c r="BM49" s="283">
        <v>0.04</v>
      </c>
      <c r="BN49" s="283">
        <v>0.04</v>
      </c>
      <c r="BO49" s="283">
        <v>0.04</v>
      </c>
      <c r="BP49" s="283">
        <v>0.04</v>
      </c>
      <c r="BQ49" s="283">
        <v>0.04</v>
      </c>
      <c r="BR49" s="283">
        <v>0.04</v>
      </c>
      <c r="BS49" s="283">
        <v>0.04</v>
      </c>
      <c r="BT49" s="283">
        <v>0.04</v>
      </c>
      <c r="BU49" s="283">
        <v>0.04</v>
      </c>
      <c r="BV49" s="283">
        <v>0.04</v>
      </c>
      <c r="BW49" s="283">
        <v>0.04</v>
      </c>
      <c r="BX49" s="283">
        <v>0.04</v>
      </c>
      <c r="BY49" s="283">
        <v>0.04</v>
      </c>
      <c r="BZ49" s="283">
        <v>0.04</v>
      </c>
      <c r="CA49" s="283">
        <v>0.04</v>
      </c>
      <c r="CB49" s="283">
        <v>0.04</v>
      </c>
      <c r="CC49" s="283">
        <v>0.04</v>
      </c>
      <c r="CD49" s="283">
        <v>0.04</v>
      </c>
      <c r="CE49" s="283">
        <v>0.04</v>
      </c>
      <c r="CF49" s="283">
        <v>0.04</v>
      </c>
      <c r="CG49" s="283">
        <v>0.04</v>
      </c>
      <c r="CH49" s="283">
        <v>0.04</v>
      </c>
      <c r="CI49" s="283">
        <v>0.04</v>
      </c>
      <c r="CJ49" s="283">
        <v>0.04</v>
      </c>
      <c r="CK49" s="283">
        <v>0.04</v>
      </c>
      <c r="CL49" s="283">
        <v>0.04</v>
      </c>
      <c r="CM49" s="283">
        <v>0.04</v>
      </c>
      <c r="CN49" s="283">
        <v>0.04</v>
      </c>
      <c r="CO49" s="283">
        <v>0.04</v>
      </c>
      <c r="CP49" s="283">
        <v>0.04</v>
      </c>
      <c r="CQ49" s="283">
        <v>0.04</v>
      </c>
      <c r="CR49" s="283">
        <v>0.04</v>
      </c>
      <c r="CS49" s="283">
        <v>0.04</v>
      </c>
      <c r="CT49" s="283">
        <v>0.04</v>
      </c>
    </row>
    <row r="50" spans="1:98" outlineLevel="1" x14ac:dyDescent="0.25">
      <c r="A50" s="390" t="s">
        <v>275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416">
        <v>0.04</v>
      </c>
      <c r="AL50" s="417"/>
      <c r="AM50" s="283">
        <v>8.1600000000000117E-2</v>
      </c>
      <c r="AN50" s="284">
        <v>0.12486400000000009</v>
      </c>
      <c r="AO50" s="284">
        <v>0.16985856000000021</v>
      </c>
      <c r="AP50" s="284">
        <v>0.21665290240000035</v>
      </c>
      <c r="AQ50" s="284">
        <v>0.26531901849600037</v>
      </c>
      <c r="AR50" s="284">
        <v>0.31593177923584048</v>
      </c>
      <c r="AS50" s="284">
        <v>0.3685690504052741</v>
      </c>
      <c r="AT50" s="284">
        <v>0.42331181242148519</v>
      </c>
      <c r="AU50" s="284">
        <v>0.48024428491834459</v>
      </c>
      <c r="AV50" s="284">
        <v>0.53945405631507848</v>
      </c>
      <c r="AW50" s="284">
        <v>0.60103221856768174</v>
      </c>
      <c r="AX50" s="284">
        <v>0.66507350731038906</v>
      </c>
      <c r="AY50" s="284">
        <v>0.73167644760280459</v>
      </c>
      <c r="AZ50" s="284">
        <v>0.80094350550691673</v>
      </c>
      <c r="BA50" s="284">
        <v>0.87298124572719349</v>
      </c>
      <c r="BB50" s="284">
        <v>0.94790049555628131</v>
      </c>
      <c r="BC50" s="284">
        <v>1.0258165153785326</v>
      </c>
      <c r="BD50" s="284">
        <v>1.1068491759936738</v>
      </c>
      <c r="BE50" s="284">
        <v>1.1911231430334208</v>
      </c>
      <c r="BF50" s="284">
        <v>1.2787680687547578</v>
      </c>
      <c r="BG50" s="284">
        <v>1.369918791504948</v>
      </c>
      <c r="BH50" s="284">
        <v>1.4647155431651462</v>
      </c>
      <c r="BI50" s="284">
        <v>1.5633041648917523</v>
      </c>
      <c r="BJ50" s="284">
        <v>1.6658363314874225</v>
      </c>
      <c r="BK50" s="284">
        <v>1.7724697847469195</v>
      </c>
      <c r="BL50" s="284">
        <v>1.8833685761367964</v>
      </c>
      <c r="BM50" s="284">
        <v>1.9987033191822685</v>
      </c>
      <c r="BN50" s="284">
        <v>2.1186514519495594</v>
      </c>
      <c r="BO50" s="284">
        <v>2.2433975100275418</v>
      </c>
      <c r="BP50" s="284">
        <v>2.3731334104286437</v>
      </c>
      <c r="BQ50" s="284">
        <v>2.5080587468457893</v>
      </c>
      <c r="BR50" s="284">
        <v>2.6483810967196209</v>
      </c>
      <c r="BS50" s="284">
        <v>2.7943163405884057</v>
      </c>
      <c r="BT50" s="284">
        <v>2.9460889942119421</v>
      </c>
      <c r="BU50" s="284">
        <v>3.1039325539804201</v>
      </c>
      <c r="BV50" s="284">
        <v>3.2680898561396372</v>
      </c>
      <c r="BW50" s="284">
        <v>3.438813450385223</v>
      </c>
      <c r="BX50" s="284">
        <v>3.6163659884006325</v>
      </c>
      <c r="BY50" s="284">
        <v>3.8010206279366576</v>
      </c>
      <c r="BZ50" s="284">
        <v>3.993061453054124</v>
      </c>
      <c r="CA50" s="284">
        <v>4.1927839111762895</v>
      </c>
      <c r="CB50" s="284">
        <v>4.4004952676233415</v>
      </c>
      <c r="CC50" s="284">
        <v>4.6165150783282751</v>
      </c>
      <c r="CD50" s="284">
        <v>4.8411756814614062</v>
      </c>
      <c r="CE50" s="284">
        <v>5.0748227087198625</v>
      </c>
      <c r="CF50" s="284">
        <v>5.317815617068657</v>
      </c>
      <c r="CG50" s="284">
        <v>5.5705282417514033</v>
      </c>
      <c r="CH50" s="284">
        <v>5.8333493714214599</v>
      </c>
      <c r="CI50" s="284">
        <v>6.1066833462783183</v>
      </c>
      <c r="CJ50" s="284">
        <v>6.3909506801294516</v>
      </c>
      <c r="CK50" s="284">
        <v>6.6865887073346295</v>
      </c>
      <c r="CL50" s="284">
        <v>6.9940522556280147</v>
      </c>
      <c r="CM50" s="284">
        <v>7.3138143458531353</v>
      </c>
      <c r="CN50" s="284">
        <v>7.6463669196872601</v>
      </c>
      <c r="CO50" s="284">
        <v>7.9922215964747512</v>
      </c>
      <c r="CP50" s="284">
        <v>8.3519104603337411</v>
      </c>
      <c r="CQ50" s="284">
        <v>8.7259868787470918</v>
      </c>
      <c r="CR50" s="284">
        <v>9.115026353896976</v>
      </c>
      <c r="CS50" s="284">
        <v>9.5196274080528553</v>
      </c>
      <c r="CT50" s="284">
        <v>9.9404125043749705</v>
      </c>
    </row>
    <row r="51" spans="1:98" s="267" customFormat="1" ht="16.5" thickBot="1" x14ac:dyDescent="0.3">
      <c r="A51" s="418" t="s">
        <v>568</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20"/>
      <c r="AK51" s="421">
        <v>0</v>
      </c>
      <c r="AL51" s="422"/>
      <c r="AM51" s="285">
        <v>113240432.96113335</v>
      </c>
      <c r="AN51" s="286">
        <v>116637646.18706669</v>
      </c>
      <c r="AO51" s="286">
        <v>120136775.80473334</v>
      </c>
      <c r="AP51" s="286">
        <v>123740878.88213332</v>
      </c>
      <c r="AQ51" s="286">
        <v>127453105.30913334</v>
      </c>
      <c r="AR51" s="286">
        <v>131276698.30193336</v>
      </c>
      <c r="AS51" s="286">
        <v>135214999.44773337</v>
      </c>
      <c r="AT51" s="286">
        <v>139271449.20920005</v>
      </c>
      <c r="AU51" s="286">
        <v>143449592.47360003</v>
      </c>
      <c r="AV51" s="286">
        <v>147753080.06619999</v>
      </c>
      <c r="AW51" s="286">
        <v>149349914.41293338</v>
      </c>
      <c r="AX51" s="286">
        <v>153830411.81066668</v>
      </c>
      <c r="AY51" s="286">
        <v>158445324.264</v>
      </c>
      <c r="AZ51" s="286">
        <v>163198684.09093335</v>
      </c>
      <c r="BA51" s="286">
        <v>168094644.40573332</v>
      </c>
      <c r="BB51" s="286">
        <v>173137483.57453334</v>
      </c>
      <c r="BC51" s="286">
        <v>178331608.18573332</v>
      </c>
      <c r="BD51" s="286">
        <v>183681556.51546666</v>
      </c>
      <c r="BE51" s="286">
        <v>189192002.98319998</v>
      </c>
      <c r="BF51" s="286">
        <v>194867763.10240003</v>
      </c>
      <c r="BG51" s="286">
        <v>190551072.11000001</v>
      </c>
      <c r="BH51" s="286">
        <v>196267604.09</v>
      </c>
      <c r="BI51" s="286">
        <v>202155632.01999998</v>
      </c>
      <c r="BJ51" s="286">
        <v>208220300.99000001</v>
      </c>
      <c r="BK51" s="286">
        <v>214466910.25000003</v>
      </c>
      <c r="BL51" s="286">
        <v>220900917.44</v>
      </c>
      <c r="BM51" s="286">
        <v>227527945.17000005</v>
      </c>
      <c r="BN51" s="286" t="s">
        <v>490</v>
      </c>
      <c r="BO51" s="286" t="s">
        <v>490</v>
      </c>
      <c r="BP51" s="286" t="s">
        <v>490</v>
      </c>
      <c r="BQ51" s="286" t="s">
        <v>490</v>
      </c>
      <c r="BR51" s="286" t="s">
        <v>490</v>
      </c>
      <c r="BS51" s="286" t="s">
        <v>490</v>
      </c>
      <c r="BT51" s="286" t="s">
        <v>490</v>
      </c>
      <c r="BU51" s="286" t="s">
        <v>490</v>
      </c>
      <c r="BV51" s="286" t="s">
        <v>490</v>
      </c>
      <c r="BW51" s="286" t="s">
        <v>490</v>
      </c>
      <c r="BX51" s="286" t="s">
        <v>490</v>
      </c>
      <c r="BY51" s="286" t="s">
        <v>490</v>
      </c>
      <c r="BZ51" s="286" t="s">
        <v>490</v>
      </c>
      <c r="CA51" s="286" t="s">
        <v>490</v>
      </c>
      <c r="CB51" s="286" t="s">
        <v>490</v>
      </c>
      <c r="CC51" s="286" t="s">
        <v>490</v>
      </c>
      <c r="CD51" s="286" t="s">
        <v>490</v>
      </c>
      <c r="CE51" s="286" t="s">
        <v>490</v>
      </c>
      <c r="CF51" s="286" t="s">
        <v>490</v>
      </c>
      <c r="CG51" s="286" t="s">
        <v>490</v>
      </c>
      <c r="CH51" s="286" t="s">
        <v>490</v>
      </c>
      <c r="CI51" s="286" t="s">
        <v>490</v>
      </c>
      <c r="CJ51" s="286" t="s">
        <v>490</v>
      </c>
      <c r="CK51" s="286" t="s">
        <v>490</v>
      </c>
      <c r="CL51" s="286" t="s">
        <v>490</v>
      </c>
      <c r="CM51" s="286" t="s">
        <v>490</v>
      </c>
      <c r="CN51" s="286" t="s">
        <v>490</v>
      </c>
      <c r="CO51" s="286" t="s">
        <v>490</v>
      </c>
      <c r="CP51" s="286" t="s">
        <v>490</v>
      </c>
      <c r="CQ51" s="286" t="s">
        <v>490</v>
      </c>
      <c r="CR51" s="286" t="s">
        <v>490</v>
      </c>
      <c r="CS51" s="286" t="s">
        <v>490</v>
      </c>
      <c r="CT51" s="286" t="s">
        <v>490</v>
      </c>
    </row>
    <row r="52" spans="1:98" ht="16.5" thickBot="1" x14ac:dyDescent="0.3">
      <c r="A52" s="443" t="s">
        <v>569</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v>0</v>
      </c>
      <c r="AL52" s="445"/>
      <c r="AM52" s="287">
        <v>113240.43296113335</v>
      </c>
      <c r="AN52" s="287">
        <v>116637.64618706668</v>
      </c>
      <c r="AO52" s="287">
        <v>120136.77580473333</v>
      </c>
      <c r="AP52" s="287">
        <v>123740.87888213331</v>
      </c>
      <c r="AQ52" s="287">
        <v>127453.10530913333</v>
      </c>
      <c r="AR52" s="287">
        <v>131276.69830193336</v>
      </c>
      <c r="AS52" s="287">
        <v>135214.99944773337</v>
      </c>
      <c r="AT52" s="287">
        <v>139271.44920920004</v>
      </c>
      <c r="AU52" s="287">
        <v>143449.59247360003</v>
      </c>
      <c r="AV52" s="287">
        <v>147753.0800662</v>
      </c>
      <c r="AW52" s="287">
        <v>149349.91441293337</v>
      </c>
      <c r="AX52" s="287">
        <v>153830.41181066667</v>
      </c>
      <c r="AY52" s="287">
        <v>158445.324264</v>
      </c>
      <c r="AZ52" s="287">
        <v>163198.68409093336</v>
      </c>
      <c r="BA52" s="287">
        <v>168094.64440573333</v>
      </c>
      <c r="BB52" s="287">
        <v>173137.48357453334</v>
      </c>
      <c r="BC52" s="287">
        <v>178331.60818573332</v>
      </c>
      <c r="BD52" s="287">
        <v>183681.55651546665</v>
      </c>
      <c r="BE52" s="287">
        <v>189192.00298319999</v>
      </c>
      <c r="BF52" s="287">
        <v>194867.76310240003</v>
      </c>
      <c r="BG52" s="287">
        <v>190551.07211000001</v>
      </c>
      <c r="BH52" s="287">
        <v>196267.60409000001</v>
      </c>
      <c r="BI52" s="287">
        <v>202155.63201999999</v>
      </c>
      <c r="BJ52" s="287">
        <v>208220.30099000002</v>
      </c>
      <c r="BK52" s="287">
        <v>214466.91025000002</v>
      </c>
      <c r="BL52" s="287">
        <v>220900.91743999999</v>
      </c>
      <c r="BM52" s="287">
        <v>227527.94517000005</v>
      </c>
      <c r="BN52" s="287" t="s">
        <v>490</v>
      </c>
      <c r="BO52" s="287" t="s">
        <v>490</v>
      </c>
      <c r="BP52" s="287" t="s">
        <v>490</v>
      </c>
      <c r="BQ52" s="287" t="s">
        <v>490</v>
      </c>
      <c r="BR52" s="287" t="s">
        <v>490</v>
      </c>
      <c r="BS52" s="287" t="s">
        <v>490</v>
      </c>
      <c r="BT52" s="287" t="s">
        <v>490</v>
      </c>
      <c r="BU52" s="287" t="s">
        <v>490</v>
      </c>
      <c r="BV52" s="287" t="s">
        <v>490</v>
      </c>
      <c r="BW52" s="287" t="s">
        <v>490</v>
      </c>
      <c r="BX52" s="287" t="s">
        <v>490</v>
      </c>
      <c r="BY52" s="287" t="s">
        <v>490</v>
      </c>
      <c r="BZ52" s="287" t="s">
        <v>490</v>
      </c>
      <c r="CA52" s="287" t="s">
        <v>490</v>
      </c>
      <c r="CB52" s="287" t="s">
        <v>490</v>
      </c>
      <c r="CC52" s="287" t="s">
        <v>490</v>
      </c>
      <c r="CD52" s="287" t="s">
        <v>490</v>
      </c>
      <c r="CE52" s="287" t="s">
        <v>490</v>
      </c>
      <c r="CF52" s="287" t="s">
        <v>490</v>
      </c>
      <c r="CG52" s="287" t="s">
        <v>490</v>
      </c>
      <c r="CH52" s="287" t="s">
        <v>490</v>
      </c>
      <c r="CI52" s="287" t="s">
        <v>490</v>
      </c>
      <c r="CJ52" s="287" t="s">
        <v>490</v>
      </c>
      <c r="CK52" s="287" t="s">
        <v>490</v>
      </c>
      <c r="CL52" s="287" t="s">
        <v>490</v>
      </c>
      <c r="CM52" s="287" t="s">
        <v>490</v>
      </c>
      <c r="CN52" s="287" t="s">
        <v>490</v>
      </c>
      <c r="CO52" s="287" t="s">
        <v>490</v>
      </c>
      <c r="CP52" s="287" t="s">
        <v>490</v>
      </c>
      <c r="CQ52" s="287" t="s">
        <v>490</v>
      </c>
      <c r="CR52" s="287" t="s">
        <v>490</v>
      </c>
      <c r="CS52" s="287" t="s">
        <v>490</v>
      </c>
      <c r="CT52" s="287" t="s">
        <v>490</v>
      </c>
    </row>
    <row r="53" spans="1:98" ht="16.5" thickBot="1" x14ac:dyDescent="0.3">
      <c r="A53" s="446" t="s">
        <v>570</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35"/>
      <c r="AL53" s="435"/>
      <c r="AM53" s="288">
        <v>-10292.505600000002</v>
      </c>
      <c r="AN53" s="288">
        <v>-10704.205824000001</v>
      </c>
      <c r="AO53" s="288">
        <v>-11132.374056960003</v>
      </c>
      <c r="AP53" s="288">
        <v>-11577.669019238403</v>
      </c>
      <c r="AQ53" s="288">
        <v>-12040.775780007942</v>
      </c>
      <c r="AR53" s="288">
        <v>-12522.406811208259</v>
      </c>
      <c r="AS53" s="288">
        <v>-13023.30308365659</v>
      </c>
      <c r="AT53" s="288">
        <v>-13544.235207002852</v>
      </c>
      <c r="AU53" s="288">
        <v>-14086.004615282967</v>
      </c>
      <c r="AV53" s="288">
        <v>-14649.444799894287</v>
      </c>
      <c r="AW53" s="288">
        <v>-15235.422591890059</v>
      </c>
      <c r="AX53" s="288">
        <v>-15844.83949556566</v>
      </c>
      <c r="AY53" s="288">
        <v>-16478.633075388287</v>
      </c>
      <c r="AZ53" s="288">
        <v>-17137.778398403818</v>
      </c>
      <c r="BA53" s="288">
        <v>-17823.289534339976</v>
      </c>
      <c r="BB53" s="288">
        <v>-18536.221115713572</v>
      </c>
      <c r="BC53" s="288">
        <v>-19277.669960342115</v>
      </c>
      <c r="BD53" s="288">
        <v>-20048.776758755801</v>
      </c>
      <c r="BE53" s="288">
        <v>-20850.727829106036</v>
      </c>
      <c r="BF53" s="288">
        <v>-21684.756942270273</v>
      </c>
      <c r="BG53" s="288">
        <v>-22552.147219961087</v>
      </c>
      <c r="BH53" s="288">
        <v>-23454.23310875953</v>
      </c>
      <c r="BI53" s="288">
        <v>-24392.402433109914</v>
      </c>
      <c r="BJ53" s="288">
        <v>-25368.098530434312</v>
      </c>
      <c r="BK53" s="288">
        <v>-26382.822471651689</v>
      </c>
      <c r="BL53" s="288">
        <v>-27438.135370517757</v>
      </c>
      <c r="BM53" s="288">
        <v>-28535.660785338467</v>
      </c>
      <c r="BN53" s="288" t="s">
        <v>490</v>
      </c>
      <c r="BO53" s="288" t="s">
        <v>490</v>
      </c>
      <c r="BP53" s="288" t="s">
        <v>490</v>
      </c>
      <c r="BQ53" s="288" t="s">
        <v>490</v>
      </c>
      <c r="BR53" s="288" t="s">
        <v>490</v>
      </c>
      <c r="BS53" s="288" t="s">
        <v>490</v>
      </c>
      <c r="BT53" s="288" t="s">
        <v>490</v>
      </c>
      <c r="BU53" s="288" t="s">
        <v>490</v>
      </c>
      <c r="BV53" s="288" t="s">
        <v>490</v>
      </c>
      <c r="BW53" s="288" t="s">
        <v>490</v>
      </c>
      <c r="BX53" s="288" t="s">
        <v>490</v>
      </c>
      <c r="BY53" s="288" t="s">
        <v>490</v>
      </c>
      <c r="BZ53" s="288" t="s">
        <v>490</v>
      </c>
      <c r="CA53" s="288" t="s">
        <v>490</v>
      </c>
      <c r="CB53" s="288" t="s">
        <v>490</v>
      </c>
      <c r="CC53" s="288" t="s">
        <v>490</v>
      </c>
      <c r="CD53" s="288" t="s">
        <v>490</v>
      </c>
      <c r="CE53" s="288" t="s">
        <v>490</v>
      </c>
      <c r="CF53" s="288" t="s">
        <v>490</v>
      </c>
      <c r="CG53" s="288" t="s">
        <v>490</v>
      </c>
      <c r="CH53" s="288" t="s">
        <v>490</v>
      </c>
      <c r="CI53" s="288" t="s">
        <v>490</v>
      </c>
      <c r="CJ53" s="288" t="s">
        <v>490</v>
      </c>
      <c r="CK53" s="288" t="s">
        <v>490</v>
      </c>
      <c r="CL53" s="288" t="s">
        <v>490</v>
      </c>
      <c r="CM53" s="288" t="s">
        <v>490</v>
      </c>
      <c r="CN53" s="288" t="s">
        <v>490</v>
      </c>
      <c r="CO53" s="288" t="s">
        <v>490</v>
      </c>
      <c r="CP53" s="288" t="s">
        <v>490</v>
      </c>
      <c r="CQ53" s="288" t="s">
        <v>490</v>
      </c>
      <c r="CR53" s="288" t="s">
        <v>490</v>
      </c>
      <c r="CS53" s="288" t="s">
        <v>490</v>
      </c>
      <c r="CT53" s="288" t="s">
        <v>490</v>
      </c>
    </row>
    <row r="54" spans="1:98" ht="16.5" thickBot="1" x14ac:dyDescent="0.3">
      <c r="A54" s="446" t="s">
        <v>571</v>
      </c>
      <c r="B54" s="447"/>
      <c r="C54" s="447"/>
      <c r="D54" s="447"/>
      <c r="E54" s="447"/>
      <c r="F54" s="447"/>
      <c r="G54" s="447"/>
      <c r="H54" s="447"/>
      <c r="I54" s="447"/>
      <c r="J54" s="447"/>
      <c r="K54" s="447"/>
      <c r="L54" s="447"/>
      <c r="M54" s="447"/>
      <c r="N54" s="447"/>
      <c r="O54" s="447"/>
      <c r="P54" s="447"/>
      <c r="Q54" s="447"/>
      <c r="R54" s="447"/>
      <c r="S54" s="447"/>
      <c r="T54" s="447"/>
      <c r="U54" s="447"/>
      <c r="V54" s="447"/>
      <c r="W54" s="447"/>
      <c r="X54" s="447"/>
      <c r="Y54" s="447"/>
      <c r="Z54" s="447"/>
      <c r="AA54" s="447"/>
      <c r="AB54" s="447"/>
      <c r="AC54" s="447"/>
      <c r="AD54" s="447"/>
      <c r="AE54" s="447"/>
      <c r="AF54" s="447"/>
      <c r="AG54" s="447"/>
      <c r="AH54" s="447"/>
      <c r="AI54" s="447"/>
      <c r="AJ54" s="447"/>
      <c r="AK54" s="448">
        <v>0</v>
      </c>
      <c r="AL54" s="448"/>
      <c r="AM54" s="289">
        <v>0</v>
      </c>
      <c r="AN54" s="289">
        <v>0</v>
      </c>
      <c r="AO54" s="289">
        <v>0</v>
      </c>
      <c r="AP54" s="289">
        <v>0</v>
      </c>
      <c r="AQ54" s="289">
        <v>0</v>
      </c>
      <c r="AR54" s="289">
        <v>0</v>
      </c>
      <c r="AS54" s="289">
        <v>0</v>
      </c>
      <c r="AT54" s="289">
        <v>0</v>
      </c>
      <c r="AU54" s="289">
        <v>0</v>
      </c>
      <c r="AV54" s="289">
        <v>0</v>
      </c>
      <c r="AW54" s="289">
        <v>0</v>
      </c>
      <c r="AX54" s="289">
        <v>0</v>
      </c>
      <c r="AY54" s="289">
        <v>0</v>
      </c>
      <c r="AZ54" s="289">
        <v>0</v>
      </c>
      <c r="BA54" s="289">
        <v>0</v>
      </c>
      <c r="BB54" s="289">
        <v>0</v>
      </c>
      <c r="BC54" s="289">
        <v>0</v>
      </c>
      <c r="BD54" s="289">
        <v>0</v>
      </c>
      <c r="BE54" s="289">
        <v>0</v>
      </c>
      <c r="BF54" s="289">
        <v>0</v>
      </c>
      <c r="BG54" s="289">
        <v>0</v>
      </c>
      <c r="BH54" s="289">
        <v>0</v>
      </c>
      <c r="BI54" s="289">
        <v>0</v>
      </c>
      <c r="BJ54" s="289">
        <v>0</v>
      </c>
      <c r="BK54" s="289">
        <v>0</v>
      </c>
      <c r="BL54" s="289">
        <v>0</v>
      </c>
      <c r="BM54" s="289">
        <v>0</v>
      </c>
      <c r="BN54" s="289" t="s">
        <v>490</v>
      </c>
      <c r="BO54" s="289" t="s">
        <v>490</v>
      </c>
      <c r="BP54" s="289" t="s">
        <v>490</v>
      </c>
      <c r="BQ54" s="289" t="s">
        <v>490</v>
      </c>
      <c r="BR54" s="289" t="s">
        <v>490</v>
      </c>
      <c r="BS54" s="289" t="s">
        <v>490</v>
      </c>
      <c r="BT54" s="289" t="s">
        <v>490</v>
      </c>
      <c r="BU54" s="289" t="s">
        <v>490</v>
      </c>
      <c r="BV54" s="289" t="s">
        <v>490</v>
      </c>
      <c r="BW54" s="289" t="s">
        <v>490</v>
      </c>
      <c r="BX54" s="289" t="s">
        <v>490</v>
      </c>
      <c r="BY54" s="289" t="s">
        <v>490</v>
      </c>
      <c r="BZ54" s="289" t="s">
        <v>490</v>
      </c>
      <c r="CA54" s="289" t="s">
        <v>490</v>
      </c>
      <c r="CB54" s="289" t="s">
        <v>490</v>
      </c>
      <c r="CC54" s="289" t="s">
        <v>490</v>
      </c>
      <c r="CD54" s="289" t="s">
        <v>490</v>
      </c>
      <c r="CE54" s="289" t="s">
        <v>490</v>
      </c>
      <c r="CF54" s="289" t="s">
        <v>490</v>
      </c>
      <c r="CG54" s="289" t="s">
        <v>490</v>
      </c>
      <c r="CH54" s="289" t="s">
        <v>490</v>
      </c>
      <c r="CI54" s="289" t="s">
        <v>490</v>
      </c>
      <c r="CJ54" s="289" t="s">
        <v>490</v>
      </c>
      <c r="CK54" s="289" t="s">
        <v>490</v>
      </c>
      <c r="CL54" s="289" t="s">
        <v>490</v>
      </c>
      <c r="CM54" s="289" t="s">
        <v>490</v>
      </c>
      <c r="CN54" s="289" t="s">
        <v>490</v>
      </c>
      <c r="CO54" s="289" t="s">
        <v>490</v>
      </c>
      <c r="CP54" s="289" t="s">
        <v>490</v>
      </c>
      <c r="CQ54" s="289" t="s">
        <v>490</v>
      </c>
      <c r="CR54" s="289" t="s">
        <v>490</v>
      </c>
      <c r="CS54" s="289" t="s">
        <v>490</v>
      </c>
      <c r="CT54" s="289" t="s">
        <v>490</v>
      </c>
    </row>
    <row r="55" spans="1:98" ht="16.5" thickBot="1" x14ac:dyDescent="0.3">
      <c r="A55" s="433" t="s">
        <v>572</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290"/>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c r="CR55" s="291"/>
      <c r="CS55" s="291"/>
      <c r="CT55" s="291"/>
    </row>
    <row r="58" spans="1:98" ht="16.5" thickBot="1" x14ac:dyDescent="0.3"/>
    <row r="59" spans="1:98" s="293" customFormat="1" ht="24" customHeight="1" x14ac:dyDescent="0.25">
      <c r="A59" s="436" t="s">
        <v>578</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v>2031</v>
      </c>
      <c r="AL59" s="431"/>
      <c r="AM59" s="292">
        <v>2032</v>
      </c>
      <c r="AN59" s="292">
        <v>2033</v>
      </c>
      <c r="AO59" s="292">
        <v>2034</v>
      </c>
      <c r="AP59" s="292">
        <v>2035</v>
      </c>
      <c r="AQ59" s="292">
        <v>2036</v>
      </c>
      <c r="AR59" s="292">
        <v>2037</v>
      </c>
      <c r="AS59" s="292">
        <v>2038</v>
      </c>
      <c r="AT59" s="292">
        <v>2039</v>
      </c>
      <c r="AU59" s="292">
        <v>2040</v>
      </c>
      <c r="AV59" s="292">
        <v>2041</v>
      </c>
      <c r="AW59" s="292">
        <v>2042</v>
      </c>
      <c r="AX59" s="292">
        <v>2043</v>
      </c>
      <c r="AY59" s="292">
        <v>2044</v>
      </c>
      <c r="AZ59" s="292">
        <v>2045</v>
      </c>
      <c r="BA59" s="292">
        <v>2046</v>
      </c>
      <c r="BB59" s="292">
        <v>2047</v>
      </c>
      <c r="BC59" s="292">
        <v>2048</v>
      </c>
      <c r="BD59" s="292">
        <v>2049</v>
      </c>
      <c r="BE59" s="292">
        <v>2050</v>
      </c>
      <c r="BF59" s="292">
        <v>2051</v>
      </c>
      <c r="BG59" s="292">
        <v>2052</v>
      </c>
      <c r="BH59" s="292">
        <v>2053</v>
      </c>
      <c r="BI59" s="292">
        <v>2054</v>
      </c>
      <c r="BJ59" s="292">
        <v>2055</v>
      </c>
      <c r="BK59" s="292">
        <v>2056</v>
      </c>
      <c r="BL59" s="292">
        <v>2057</v>
      </c>
      <c r="BM59" s="292">
        <v>2058</v>
      </c>
      <c r="BN59" s="292" t="s">
        <v>490</v>
      </c>
      <c r="BO59" s="292" t="s">
        <v>490</v>
      </c>
      <c r="BP59" s="292" t="s">
        <v>490</v>
      </c>
      <c r="BQ59" s="292" t="s">
        <v>490</v>
      </c>
      <c r="BR59" s="292" t="s">
        <v>490</v>
      </c>
      <c r="BS59" s="292" t="s">
        <v>490</v>
      </c>
      <c r="BT59" s="292" t="s">
        <v>490</v>
      </c>
      <c r="BU59" s="292" t="s">
        <v>490</v>
      </c>
      <c r="BV59" s="292" t="s">
        <v>490</v>
      </c>
      <c r="BW59" s="292" t="s">
        <v>490</v>
      </c>
      <c r="BX59" s="292" t="s">
        <v>490</v>
      </c>
      <c r="BY59" s="292" t="s">
        <v>490</v>
      </c>
      <c r="BZ59" s="292" t="s">
        <v>490</v>
      </c>
      <c r="CA59" s="292" t="s">
        <v>490</v>
      </c>
      <c r="CB59" s="292" t="s">
        <v>490</v>
      </c>
      <c r="CC59" s="292" t="s">
        <v>490</v>
      </c>
      <c r="CD59" s="292" t="s">
        <v>490</v>
      </c>
      <c r="CE59" s="292" t="s">
        <v>490</v>
      </c>
      <c r="CF59" s="292" t="s">
        <v>490</v>
      </c>
      <c r="CG59" s="292" t="s">
        <v>490</v>
      </c>
      <c r="CH59" s="292" t="s">
        <v>490</v>
      </c>
      <c r="CI59" s="292" t="s">
        <v>490</v>
      </c>
      <c r="CJ59" s="292" t="s">
        <v>490</v>
      </c>
      <c r="CK59" s="292" t="s">
        <v>490</v>
      </c>
      <c r="CL59" s="292" t="s">
        <v>490</v>
      </c>
      <c r="CM59" s="292" t="s">
        <v>490</v>
      </c>
      <c r="CN59" s="292" t="s">
        <v>490</v>
      </c>
      <c r="CO59" s="292" t="s">
        <v>490</v>
      </c>
      <c r="CP59" s="292" t="s">
        <v>490</v>
      </c>
      <c r="CQ59" s="292" t="s">
        <v>490</v>
      </c>
      <c r="CR59" s="292" t="s">
        <v>490</v>
      </c>
      <c r="CS59" s="292" t="s">
        <v>490</v>
      </c>
      <c r="CT59" s="292" t="s">
        <v>490</v>
      </c>
    </row>
    <row r="60" spans="1:98" s="293" customFormat="1" ht="11.25" customHeight="1" x14ac:dyDescent="0.25">
      <c r="A60" s="439" t="s">
        <v>579</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v>0</v>
      </c>
      <c r="AL60" s="442"/>
      <c r="AM60" s="294"/>
      <c r="AN60" s="294"/>
      <c r="AO60" s="294"/>
      <c r="AP60" s="294"/>
      <c r="AQ60" s="294"/>
      <c r="AR60" s="294"/>
      <c r="AS60" s="294"/>
      <c r="AT60" s="294"/>
      <c r="AU60" s="294"/>
      <c r="AV60" s="294"/>
      <c r="AW60" s="294"/>
      <c r="AX60" s="294"/>
      <c r="AY60" s="294"/>
      <c r="AZ60" s="294"/>
      <c r="BA60" s="294"/>
      <c r="BB60" s="294"/>
      <c r="BC60" s="294"/>
      <c r="BD60" s="294"/>
      <c r="BE60" s="294"/>
      <c r="BF60" s="294"/>
      <c r="BG60" s="294"/>
      <c r="BH60" s="294"/>
      <c r="BI60" s="294"/>
      <c r="BJ60" s="294"/>
      <c r="BK60" s="294"/>
      <c r="BL60" s="294"/>
      <c r="BM60" s="294"/>
      <c r="BN60" s="294"/>
      <c r="BO60" s="294"/>
      <c r="BP60" s="294"/>
      <c r="BQ60" s="294"/>
      <c r="BR60" s="294"/>
      <c r="BS60" s="294"/>
      <c r="BT60" s="294"/>
      <c r="BU60" s="294"/>
      <c r="BV60" s="294"/>
      <c r="BW60" s="294"/>
      <c r="BX60" s="294"/>
      <c r="BY60" s="294"/>
      <c r="BZ60" s="294"/>
      <c r="CA60" s="294"/>
      <c r="CB60" s="294"/>
      <c r="CC60" s="294"/>
      <c r="CD60" s="294"/>
      <c r="CE60" s="294"/>
      <c r="CF60" s="294"/>
      <c r="CG60" s="294"/>
      <c r="CH60" s="294"/>
      <c r="CI60" s="294"/>
      <c r="CJ60" s="294"/>
      <c r="CK60" s="294"/>
      <c r="CL60" s="294"/>
      <c r="CM60" s="294"/>
      <c r="CN60" s="294"/>
      <c r="CO60" s="294"/>
      <c r="CP60" s="294"/>
      <c r="CQ60" s="294"/>
      <c r="CR60" s="294"/>
      <c r="CS60" s="294"/>
      <c r="CT60" s="294"/>
    </row>
    <row r="61" spans="1:98" s="293" customFormat="1" ht="12" customHeight="1" x14ac:dyDescent="0.25">
      <c r="A61" s="457" t="s">
        <v>580</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c r="AG61" s="458"/>
      <c r="AH61" s="458"/>
      <c r="AI61" s="458"/>
      <c r="AJ61" s="458"/>
      <c r="AK61" s="459"/>
      <c r="AL61" s="442"/>
      <c r="AM61" s="295">
        <v>0</v>
      </c>
      <c r="AN61" s="295">
        <v>0</v>
      </c>
      <c r="AO61" s="295">
        <v>0</v>
      </c>
      <c r="AP61" s="295">
        <v>0</v>
      </c>
      <c r="AQ61" s="295">
        <v>0</v>
      </c>
      <c r="AR61" s="295">
        <v>0</v>
      </c>
      <c r="AS61" s="295">
        <v>0</v>
      </c>
      <c r="AT61" s="295">
        <v>0</v>
      </c>
      <c r="AU61" s="295">
        <v>0</v>
      </c>
      <c r="AV61" s="295">
        <v>0</v>
      </c>
      <c r="AW61" s="295">
        <v>0</v>
      </c>
      <c r="AX61" s="295">
        <v>0</v>
      </c>
      <c r="AY61" s="295">
        <v>0</v>
      </c>
      <c r="AZ61" s="295">
        <v>0</v>
      </c>
      <c r="BA61" s="295">
        <v>0</v>
      </c>
      <c r="BB61" s="295">
        <v>0</v>
      </c>
      <c r="BC61" s="295">
        <v>0</v>
      </c>
      <c r="BD61" s="295">
        <v>0</v>
      </c>
      <c r="BE61" s="295">
        <v>0</v>
      </c>
      <c r="BF61" s="295">
        <v>0</v>
      </c>
      <c r="BG61" s="295">
        <v>0</v>
      </c>
      <c r="BH61" s="295">
        <v>0</v>
      </c>
      <c r="BI61" s="295">
        <v>0</v>
      </c>
      <c r="BJ61" s="295">
        <v>0</v>
      </c>
      <c r="BK61" s="295">
        <v>0</v>
      </c>
      <c r="BL61" s="295">
        <v>0</v>
      </c>
      <c r="BM61" s="295">
        <v>0</v>
      </c>
      <c r="BN61" s="295" t="s">
        <v>490</v>
      </c>
      <c r="BO61" s="295" t="s">
        <v>490</v>
      </c>
      <c r="BP61" s="295" t="s">
        <v>490</v>
      </c>
      <c r="BQ61" s="295" t="s">
        <v>490</v>
      </c>
      <c r="BR61" s="295" t="s">
        <v>490</v>
      </c>
      <c r="BS61" s="295" t="s">
        <v>490</v>
      </c>
      <c r="BT61" s="295" t="s">
        <v>490</v>
      </c>
      <c r="BU61" s="295" t="s">
        <v>490</v>
      </c>
      <c r="BV61" s="295" t="s">
        <v>490</v>
      </c>
      <c r="BW61" s="295" t="s">
        <v>490</v>
      </c>
      <c r="BX61" s="295" t="s">
        <v>490</v>
      </c>
      <c r="BY61" s="295" t="s">
        <v>490</v>
      </c>
      <c r="BZ61" s="295" t="s">
        <v>490</v>
      </c>
      <c r="CA61" s="295" t="s">
        <v>490</v>
      </c>
      <c r="CB61" s="295" t="s">
        <v>490</v>
      </c>
      <c r="CC61" s="295" t="s">
        <v>490</v>
      </c>
      <c r="CD61" s="295" t="s">
        <v>490</v>
      </c>
      <c r="CE61" s="295" t="s">
        <v>490</v>
      </c>
      <c r="CF61" s="295" t="s">
        <v>490</v>
      </c>
      <c r="CG61" s="295" t="s">
        <v>490</v>
      </c>
      <c r="CH61" s="295" t="s">
        <v>490</v>
      </c>
      <c r="CI61" s="295" t="s">
        <v>490</v>
      </c>
      <c r="CJ61" s="295" t="s">
        <v>490</v>
      </c>
      <c r="CK61" s="295" t="s">
        <v>490</v>
      </c>
      <c r="CL61" s="295" t="s">
        <v>490</v>
      </c>
      <c r="CM61" s="295" t="s">
        <v>490</v>
      </c>
      <c r="CN61" s="295" t="s">
        <v>490</v>
      </c>
      <c r="CO61" s="295" t="s">
        <v>490</v>
      </c>
      <c r="CP61" s="295" t="s">
        <v>490</v>
      </c>
      <c r="CQ61" s="295" t="s">
        <v>490</v>
      </c>
      <c r="CR61" s="295" t="s">
        <v>490</v>
      </c>
      <c r="CS61" s="295" t="s">
        <v>490</v>
      </c>
      <c r="CT61" s="295" t="s">
        <v>490</v>
      </c>
    </row>
    <row r="62" spans="1:98" s="293" customFormat="1" ht="12" customHeight="1" x14ac:dyDescent="0.25">
      <c r="A62" s="457" t="s">
        <v>581</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v>0</v>
      </c>
      <c r="AL62" s="442"/>
      <c r="AM62" s="295">
        <v>0</v>
      </c>
      <c r="AN62" s="295">
        <v>0</v>
      </c>
      <c r="AO62" s="295">
        <v>0</v>
      </c>
      <c r="AP62" s="295">
        <v>0</v>
      </c>
      <c r="AQ62" s="295">
        <v>0</v>
      </c>
      <c r="AR62" s="295">
        <v>0</v>
      </c>
      <c r="AS62" s="295">
        <v>0</v>
      </c>
      <c r="AT62" s="295">
        <v>0</v>
      </c>
      <c r="AU62" s="295">
        <v>0</v>
      </c>
      <c r="AV62" s="295">
        <v>0</v>
      </c>
      <c r="AW62" s="295">
        <v>0</v>
      </c>
      <c r="AX62" s="295">
        <v>0</v>
      </c>
      <c r="AY62" s="295">
        <v>0</v>
      </c>
      <c r="AZ62" s="295">
        <v>0</v>
      </c>
      <c r="BA62" s="295">
        <v>0</v>
      </c>
      <c r="BB62" s="295">
        <v>0</v>
      </c>
      <c r="BC62" s="295">
        <v>0</v>
      </c>
      <c r="BD62" s="295">
        <v>0</v>
      </c>
      <c r="BE62" s="295">
        <v>0</v>
      </c>
      <c r="BF62" s="295">
        <v>0</v>
      </c>
      <c r="BG62" s="295">
        <v>0</v>
      </c>
      <c r="BH62" s="295">
        <v>0</v>
      </c>
      <c r="BI62" s="295">
        <v>0</v>
      </c>
      <c r="BJ62" s="295">
        <v>0</v>
      </c>
      <c r="BK62" s="295">
        <v>0</v>
      </c>
      <c r="BL62" s="295">
        <v>0</v>
      </c>
      <c r="BM62" s="295">
        <v>0</v>
      </c>
      <c r="BN62" s="295" t="e">
        <v>#REF!</v>
      </c>
      <c r="BO62" s="295" t="e">
        <v>#REF!</v>
      </c>
      <c r="BP62" s="295" t="e">
        <v>#REF!</v>
      </c>
      <c r="BQ62" s="295" t="e">
        <v>#REF!</v>
      </c>
      <c r="BR62" s="295" t="e">
        <v>#REF!</v>
      </c>
      <c r="BS62" s="295" t="e">
        <v>#REF!</v>
      </c>
      <c r="BT62" s="295" t="e">
        <v>#REF!</v>
      </c>
      <c r="BU62" s="295" t="e">
        <v>#REF!</v>
      </c>
      <c r="BV62" s="295" t="e">
        <v>#REF!</v>
      </c>
      <c r="BW62" s="295" t="e">
        <v>#REF!</v>
      </c>
      <c r="BX62" s="295" t="e">
        <v>#REF!</v>
      </c>
      <c r="BY62" s="295" t="e">
        <v>#REF!</v>
      </c>
      <c r="BZ62" s="295" t="e">
        <v>#REF!</v>
      </c>
      <c r="CA62" s="295" t="e">
        <v>#REF!</v>
      </c>
      <c r="CB62" s="295" t="e">
        <v>#REF!</v>
      </c>
      <c r="CC62" s="295" t="e">
        <v>#REF!</v>
      </c>
      <c r="CD62" s="295" t="e">
        <v>#REF!</v>
      </c>
      <c r="CE62" s="295" t="e">
        <v>#REF!</v>
      </c>
      <c r="CF62" s="295" t="e">
        <v>#REF!</v>
      </c>
      <c r="CG62" s="295" t="e">
        <v>#REF!</v>
      </c>
      <c r="CH62" s="295" t="e">
        <v>#REF!</v>
      </c>
      <c r="CI62" s="295" t="e">
        <v>#REF!</v>
      </c>
      <c r="CJ62" s="295" t="e">
        <v>#REF!</v>
      </c>
      <c r="CK62" s="295" t="e">
        <v>#REF!</v>
      </c>
      <c r="CL62" s="295" t="e">
        <v>#REF!</v>
      </c>
      <c r="CM62" s="295" t="e">
        <v>#REF!</v>
      </c>
      <c r="CN62" s="295" t="e">
        <v>#REF!</v>
      </c>
      <c r="CO62" s="295" t="e">
        <v>#REF!</v>
      </c>
      <c r="CP62" s="295" t="e">
        <v>#REF!</v>
      </c>
      <c r="CQ62" s="295" t="e">
        <v>#REF!</v>
      </c>
      <c r="CR62" s="295" t="e">
        <v>#REF!</v>
      </c>
      <c r="CS62" s="295" t="e">
        <v>#REF!</v>
      </c>
      <c r="CT62" s="295" t="e">
        <v>#REF!</v>
      </c>
    </row>
    <row r="63" spans="1:98" s="293" customFormat="1" ht="12" customHeight="1" thickBot="1" x14ac:dyDescent="0.3">
      <c r="A63" s="460" t="s">
        <v>582</v>
      </c>
      <c r="B63" s="461"/>
      <c r="C63" s="461"/>
      <c r="D63" s="461"/>
      <c r="E63" s="461"/>
      <c r="F63" s="461"/>
      <c r="G63" s="461"/>
      <c r="H63" s="461"/>
      <c r="I63" s="461"/>
      <c r="J63" s="461"/>
      <c r="K63" s="461"/>
      <c r="L63" s="461"/>
      <c r="M63" s="461"/>
      <c r="N63" s="461"/>
      <c r="O63" s="461"/>
      <c r="P63" s="461"/>
      <c r="Q63" s="461"/>
      <c r="R63" s="461"/>
      <c r="S63" s="461"/>
      <c r="T63" s="461"/>
      <c r="U63" s="461"/>
      <c r="V63" s="461"/>
      <c r="W63" s="461"/>
      <c r="X63" s="461"/>
      <c r="Y63" s="461"/>
      <c r="Z63" s="461"/>
      <c r="AA63" s="461"/>
      <c r="AB63" s="461"/>
      <c r="AC63" s="461"/>
      <c r="AD63" s="461"/>
      <c r="AE63" s="461"/>
      <c r="AF63" s="461"/>
      <c r="AG63" s="461"/>
      <c r="AH63" s="461"/>
      <c r="AI63" s="461"/>
      <c r="AJ63" s="461"/>
      <c r="AK63" s="462">
        <v>0</v>
      </c>
      <c r="AL63" s="463"/>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296">
        <v>0</v>
      </c>
      <c r="BH63" s="296">
        <v>0</v>
      </c>
      <c r="BI63" s="296">
        <v>0</v>
      </c>
      <c r="BJ63" s="296">
        <v>0</v>
      </c>
      <c r="BK63" s="296">
        <v>0</v>
      </c>
      <c r="BL63" s="296">
        <v>0</v>
      </c>
      <c r="BM63" s="296">
        <v>0</v>
      </c>
      <c r="BN63" s="296" t="e">
        <v>#REF!</v>
      </c>
      <c r="BO63" s="296" t="e">
        <v>#REF!</v>
      </c>
      <c r="BP63" s="296" t="e">
        <v>#REF!</v>
      </c>
      <c r="BQ63" s="296" t="e">
        <v>#REF!</v>
      </c>
      <c r="BR63" s="296" t="e">
        <v>#REF!</v>
      </c>
      <c r="BS63" s="296" t="e">
        <v>#REF!</v>
      </c>
      <c r="BT63" s="296" t="e">
        <v>#REF!</v>
      </c>
      <c r="BU63" s="296" t="e">
        <v>#REF!</v>
      </c>
      <c r="BV63" s="296" t="e">
        <v>#REF!</v>
      </c>
      <c r="BW63" s="296" t="e">
        <v>#REF!</v>
      </c>
      <c r="BX63" s="296" t="e">
        <v>#REF!</v>
      </c>
      <c r="BY63" s="296" t="e">
        <v>#REF!</v>
      </c>
      <c r="BZ63" s="296" t="e">
        <v>#REF!</v>
      </c>
      <c r="CA63" s="296" t="e">
        <v>#REF!</v>
      </c>
      <c r="CB63" s="296" t="e">
        <v>#REF!</v>
      </c>
      <c r="CC63" s="296" t="e">
        <v>#REF!</v>
      </c>
      <c r="CD63" s="296" t="e">
        <v>#REF!</v>
      </c>
      <c r="CE63" s="296" t="e">
        <v>#REF!</v>
      </c>
      <c r="CF63" s="296" t="e">
        <v>#REF!</v>
      </c>
      <c r="CG63" s="296" t="e">
        <v>#REF!</v>
      </c>
      <c r="CH63" s="296" t="e">
        <v>#REF!</v>
      </c>
      <c r="CI63" s="296" t="e">
        <v>#REF!</v>
      </c>
      <c r="CJ63" s="296" t="e">
        <v>#REF!</v>
      </c>
      <c r="CK63" s="296" t="e">
        <v>#REF!</v>
      </c>
      <c r="CL63" s="296" t="e">
        <v>#REF!</v>
      </c>
      <c r="CM63" s="296" t="e">
        <v>#REF!</v>
      </c>
      <c r="CN63" s="296" t="e">
        <v>#REF!</v>
      </c>
      <c r="CO63" s="296" t="e">
        <v>#REF!</v>
      </c>
      <c r="CP63" s="296" t="e">
        <v>#REF!</v>
      </c>
      <c r="CQ63" s="296" t="e">
        <v>#REF!</v>
      </c>
      <c r="CR63" s="296" t="e">
        <v>#REF!</v>
      </c>
      <c r="CS63" s="296" t="e">
        <v>#REF!</v>
      </c>
      <c r="CT63" s="296" t="e">
        <v>#REF!</v>
      </c>
    </row>
    <row r="64" spans="1:98" ht="16.5" thickBot="1" x14ac:dyDescent="0.3">
      <c r="A64" s="297"/>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7"/>
      <c r="AL64" s="298"/>
      <c r="AM64" s="298"/>
      <c r="AN64" s="298"/>
      <c r="AO64" s="298"/>
      <c r="AP64" s="298"/>
      <c r="AQ64" s="298"/>
      <c r="AR64" s="298"/>
      <c r="AS64" s="298"/>
      <c r="AT64" s="298"/>
      <c r="AU64" s="298"/>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row>
    <row r="65" spans="1:98" s="277" customFormat="1" x14ac:dyDescent="0.25">
      <c r="A65" s="449" t="s">
        <v>549</v>
      </c>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c r="AA65" s="450"/>
      <c r="AB65" s="450"/>
      <c r="AC65" s="450"/>
      <c r="AD65" s="450"/>
      <c r="AE65" s="450"/>
      <c r="AF65" s="450"/>
      <c r="AG65" s="450"/>
      <c r="AH65" s="450"/>
      <c r="AI65" s="450"/>
      <c r="AJ65" s="450"/>
      <c r="AK65" s="438">
        <v>2031</v>
      </c>
      <c r="AL65" s="431"/>
      <c r="AM65" s="292">
        <v>2032</v>
      </c>
      <c r="AN65" s="292">
        <v>2033</v>
      </c>
      <c r="AO65" s="292">
        <v>2034</v>
      </c>
      <c r="AP65" s="292">
        <v>2035</v>
      </c>
      <c r="AQ65" s="292">
        <v>2036</v>
      </c>
      <c r="AR65" s="292">
        <v>2037</v>
      </c>
      <c r="AS65" s="292">
        <v>2038</v>
      </c>
      <c r="AT65" s="292">
        <v>2039</v>
      </c>
      <c r="AU65" s="292">
        <v>2040</v>
      </c>
      <c r="AV65" s="292">
        <v>2041</v>
      </c>
      <c r="AW65" s="292">
        <v>2042</v>
      </c>
      <c r="AX65" s="292">
        <v>2043</v>
      </c>
      <c r="AY65" s="292">
        <v>2044</v>
      </c>
      <c r="AZ65" s="292">
        <v>2045</v>
      </c>
      <c r="BA65" s="292">
        <v>2046</v>
      </c>
      <c r="BB65" s="292">
        <v>2047</v>
      </c>
      <c r="BC65" s="292">
        <v>2048</v>
      </c>
      <c r="BD65" s="292">
        <v>2049</v>
      </c>
      <c r="BE65" s="292">
        <v>2050</v>
      </c>
      <c r="BF65" s="292">
        <v>2051</v>
      </c>
      <c r="BG65" s="292">
        <v>2052</v>
      </c>
      <c r="BH65" s="292">
        <v>2053</v>
      </c>
      <c r="BI65" s="292">
        <v>2054</v>
      </c>
      <c r="BJ65" s="292">
        <v>2055</v>
      </c>
      <c r="BK65" s="292">
        <v>2056</v>
      </c>
      <c r="BL65" s="292">
        <v>2057</v>
      </c>
      <c r="BM65" s="292">
        <v>2058</v>
      </c>
      <c r="BN65" s="292" t="s">
        <v>490</v>
      </c>
      <c r="BO65" s="292" t="s">
        <v>490</v>
      </c>
      <c r="BP65" s="292" t="s">
        <v>490</v>
      </c>
      <c r="BQ65" s="292" t="s">
        <v>490</v>
      </c>
      <c r="BR65" s="292" t="s">
        <v>490</v>
      </c>
      <c r="BS65" s="292" t="s">
        <v>490</v>
      </c>
      <c r="BT65" s="292" t="s">
        <v>490</v>
      </c>
      <c r="BU65" s="292" t="s">
        <v>490</v>
      </c>
      <c r="BV65" s="292" t="s">
        <v>490</v>
      </c>
      <c r="BW65" s="292" t="s">
        <v>490</v>
      </c>
      <c r="BX65" s="292" t="s">
        <v>490</v>
      </c>
      <c r="BY65" s="292" t="s">
        <v>490</v>
      </c>
      <c r="BZ65" s="292" t="s">
        <v>490</v>
      </c>
      <c r="CA65" s="292" t="s">
        <v>490</v>
      </c>
      <c r="CB65" s="292" t="s">
        <v>490</v>
      </c>
      <c r="CC65" s="292" t="s">
        <v>490</v>
      </c>
      <c r="CD65" s="292" t="s">
        <v>490</v>
      </c>
      <c r="CE65" s="292" t="s">
        <v>490</v>
      </c>
      <c r="CF65" s="292" t="s">
        <v>490</v>
      </c>
      <c r="CG65" s="292" t="s">
        <v>490</v>
      </c>
      <c r="CH65" s="292" t="s">
        <v>490</v>
      </c>
      <c r="CI65" s="292" t="s">
        <v>490</v>
      </c>
      <c r="CJ65" s="292" t="s">
        <v>490</v>
      </c>
      <c r="CK65" s="292" t="s">
        <v>490</v>
      </c>
      <c r="CL65" s="292" t="s">
        <v>490</v>
      </c>
      <c r="CM65" s="292" t="s">
        <v>490</v>
      </c>
      <c r="CN65" s="292" t="s">
        <v>490</v>
      </c>
      <c r="CO65" s="292" t="s">
        <v>490</v>
      </c>
      <c r="CP65" s="292" t="s">
        <v>490</v>
      </c>
      <c r="CQ65" s="292" t="s">
        <v>490</v>
      </c>
      <c r="CR65" s="292" t="s">
        <v>490</v>
      </c>
      <c r="CS65" s="292" t="s">
        <v>490</v>
      </c>
      <c r="CT65" s="292" t="s">
        <v>490</v>
      </c>
    </row>
    <row r="66" spans="1:98" s="267" customFormat="1" ht="15" x14ac:dyDescent="0.25">
      <c r="A66" s="451" t="s">
        <v>274</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2"/>
      <c r="AK66" s="453">
        <v>0</v>
      </c>
      <c r="AL66" s="454"/>
      <c r="AM66" s="300">
        <v>113240432.96113335</v>
      </c>
      <c r="AN66" s="300">
        <v>116637646.18706669</v>
      </c>
      <c r="AO66" s="300">
        <v>120136775.80473334</v>
      </c>
      <c r="AP66" s="300">
        <v>123740878.88213332</v>
      </c>
      <c r="AQ66" s="300">
        <v>127453105.30913334</v>
      </c>
      <c r="AR66" s="300">
        <v>131276698.30193336</v>
      </c>
      <c r="AS66" s="300">
        <v>135214999.44773337</v>
      </c>
      <c r="AT66" s="300">
        <v>139271449.20920005</v>
      </c>
      <c r="AU66" s="300">
        <v>143449592.47360003</v>
      </c>
      <c r="AV66" s="300">
        <v>147753080.06619999</v>
      </c>
      <c r="AW66" s="300">
        <v>149349914.41293338</v>
      </c>
      <c r="AX66" s="300">
        <v>153830411.81066668</v>
      </c>
      <c r="AY66" s="300">
        <v>158445324.264</v>
      </c>
      <c r="AZ66" s="300">
        <v>163198684.09093335</v>
      </c>
      <c r="BA66" s="300">
        <v>168094644.40573332</v>
      </c>
      <c r="BB66" s="300">
        <v>173137483.57453334</v>
      </c>
      <c r="BC66" s="300">
        <v>178331608.18573332</v>
      </c>
      <c r="BD66" s="300">
        <v>183681556.51546666</v>
      </c>
      <c r="BE66" s="300">
        <v>189192002.98319998</v>
      </c>
      <c r="BF66" s="300">
        <v>194867763.10240003</v>
      </c>
      <c r="BG66" s="300">
        <v>190551072.11000001</v>
      </c>
      <c r="BH66" s="300">
        <v>196267604.09</v>
      </c>
      <c r="BI66" s="300">
        <v>202155632.01999998</v>
      </c>
      <c r="BJ66" s="300">
        <v>208220300.99000001</v>
      </c>
      <c r="BK66" s="300">
        <v>214466910.25000003</v>
      </c>
      <c r="BL66" s="300">
        <v>220900917.44</v>
      </c>
      <c r="BM66" s="300">
        <v>227527945.17000005</v>
      </c>
      <c r="BN66" s="300" t="s">
        <v>490</v>
      </c>
      <c r="BO66" s="300" t="s">
        <v>490</v>
      </c>
      <c r="BP66" s="300" t="s">
        <v>490</v>
      </c>
      <c r="BQ66" s="300" t="s">
        <v>490</v>
      </c>
      <c r="BR66" s="300" t="s">
        <v>490</v>
      </c>
      <c r="BS66" s="300" t="s">
        <v>490</v>
      </c>
      <c r="BT66" s="300" t="s">
        <v>490</v>
      </c>
      <c r="BU66" s="300" t="s">
        <v>490</v>
      </c>
      <c r="BV66" s="300" t="s">
        <v>490</v>
      </c>
      <c r="BW66" s="300" t="s">
        <v>490</v>
      </c>
      <c r="BX66" s="300" t="s">
        <v>490</v>
      </c>
      <c r="BY66" s="300" t="s">
        <v>490</v>
      </c>
      <c r="BZ66" s="300" t="s">
        <v>490</v>
      </c>
      <c r="CA66" s="300" t="s">
        <v>490</v>
      </c>
      <c r="CB66" s="300" t="s">
        <v>490</v>
      </c>
      <c r="CC66" s="300" t="s">
        <v>490</v>
      </c>
      <c r="CD66" s="300" t="s">
        <v>490</v>
      </c>
      <c r="CE66" s="300" t="s">
        <v>490</v>
      </c>
      <c r="CF66" s="300" t="s">
        <v>490</v>
      </c>
      <c r="CG66" s="300" t="s">
        <v>490</v>
      </c>
      <c r="CH66" s="300" t="s">
        <v>490</v>
      </c>
      <c r="CI66" s="300" t="s">
        <v>490</v>
      </c>
      <c r="CJ66" s="300" t="s">
        <v>490</v>
      </c>
      <c r="CK66" s="300" t="s">
        <v>490</v>
      </c>
      <c r="CL66" s="300" t="s">
        <v>490</v>
      </c>
      <c r="CM66" s="300" t="s">
        <v>490</v>
      </c>
      <c r="CN66" s="300" t="s">
        <v>490</v>
      </c>
      <c r="CO66" s="300" t="s">
        <v>490</v>
      </c>
      <c r="CP66" s="300" t="s">
        <v>490</v>
      </c>
      <c r="CQ66" s="300" t="s">
        <v>490</v>
      </c>
      <c r="CR66" s="300" t="s">
        <v>490</v>
      </c>
      <c r="CS66" s="300" t="s">
        <v>490</v>
      </c>
      <c r="CT66" s="300" t="s">
        <v>490</v>
      </c>
    </row>
    <row r="67" spans="1:98" x14ac:dyDescent="0.25">
      <c r="A67" s="451" t="s">
        <v>273</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5">
        <v>0</v>
      </c>
      <c r="AL67" s="456"/>
      <c r="AM67" s="301">
        <v>-6981803.2737128902</v>
      </c>
      <c r="AN67" s="301">
        <v>-6353433.0685484968</v>
      </c>
      <c r="AO67" s="301">
        <v>-5711564.4953841008</v>
      </c>
      <c r="AP67" s="301">
        <v>-5055657.6194997076</v>
      </c>
      <c r="AQ67" s="301">
        <v>-4385150.908786511</v>
      </c>
      <c r="AR67" s="301">
        <v>-3699460.3698513657</v>
      </c>
      <c r="AS67" s="301">
        <v>-2997978.6495653875</v>
      </c>
      <c r="AT67" s="301">
        <v>-2280074.100674551</v>
      </c>
      <c r="AU67" s="301">
        <v>-1545089.8100346494</v>
      </c>
      <c r="AV67" s="301">
        <v>-792342.58797573112</v>
      </c>
      <c r="AW67" s="301">
        <v>-21121.917241033167</v>
      </c>
      <c r="AX67" s="301">
        <v>769311.14011647552</v>
      </c>
      <c r="AY67" s="301">
        <v>1579725.0795617122</v>
      </c>
      <c r="AZ67" s="301">
        <v>2410919.1363781821</v>
      </c>
      <c r="BA67" s="301">
        <v>3263724.5152607374</v>
      </c>
      <c r="BB67" s="301">
        <v>4139005.6690920126</v>
      </c>
      <c r="BC67" s="301">
        <v>5037661.6288699694</v>
      </c>
      <c r="BD67" s="301">
        <v>5960627.3868324645</v>
      </c>
      <c r="BE67" s="301">
        <v>6908875.3349068854</v>
      </c>
      <c r="BF67" s="301">
        <v>7883416.7606977038</v>
      </c>
      <c r="BG67" s="301">
        <v>8885303.4033135865</v>
      </c>
      <c r="BH67" s="301">
        <v>9915629.0714275241</v>
      </c>
      <c r="BI67" s="301">
        <v>10975531.326059444</v>
      </c>
      <c r="BJ67" s="301">
        <v>12066193.230670065</v>
      </c>
      <c r="BK67" s="301">
        <v>13188845.171258541</v>
      </c>
      <c r="BL67" s="301">
        <v>14344766.749263976</v>
      </c>
      <c r="BM67" s="301">
        <v>15535288.750183048</v>
      </c>
      <c r="BN67" s="301" t="s">
        <v>490</v>
      </c>
      <c r="BO67" s="301" t="s">
        <v>490</v>
      </c>
      <c r="BP67" s="301" t="s">
        <v>490</v>
      </c>
      <c r="BQ67" s="301" t="s">
        <v>490</v>
      </c>
      <c r="BR67" s="301" t="s">
        <v>490</v>
      </c>
      <c r="BS67" s="301" t="s">
        <v>490</v>
      </c>
      <c r="BT67" s="301" t="s">
        <v>490</v>
      </c>
      <c r="BU67" s="301" t="s">
        <v>490</v>
      </c>
      <c r="BV67" s="301" t="s">
        <v>490</v>
      </c>
      <c r="BW67" s="301" t="s">
        <v>490</v>
      </c>
      <c r="BX67" s="301" t="s">
        <v>490</v>
      </c>
      <c r="BY67" s="301" t="s">
        <v>490</v>
      </c>
      <c r="BZ67" s="301" t="s">
        <v>490</v>
      </c>
      <c r="CA67" s="301" t="s">
        <v>490</v>
      </c>
      <c r="CB67" s="301" t="s">
        <v>490</v>
      </c>
      <c r="CC67" s="301" t="s">
        <v>490</v>
      </c>
      <c r="CD67" s="301" t="s">
        <v>490</v>
      </c>
      <c r="CE67" s="301" t="s">
        <v>490</v>
      </c>
      <c r="CF67" s="301" t="s">
        <v>490</v>
      </c>
      <c r="CG67" s="301" t="s">
        <v>490</v>
      </c>
      <c r="CH67" s="301" t="s">
        <v>490</v>
      </c>
      <c r="CI67" s="301" t="s">
        <v>490</v>
      </c>
      <c r="CJ67" s="301" t="s">
        <v>490</v>
      </c>
      <c r="CK67" s="301" t="s">
        <v>490</v>
      </c>
      <c r="CL67" s="301" t="s">
        <v>490</v>
      </c>
      <c r="CM67" s="301" t="s">
        <v>490</v>
      </c>
      <c r="CN67" s="301" t="s">
        <v>490</v>
      </c>
      <c r="CO67" s="301" t="s">
        <v>490</v>
      </c>
      <c r="CP67" s="301" t="s">
        <v>490</v>
      </c>
      <c r="CQ67" s="301" t="s">
        <v>490</v>
      </c>
      <c r="CR67" s="301" t="s">
        <v>490</v>
      </c>
      <c r="CS67" s="301" t="s">
        <v>490</v>
      </c>
      <c r="CT67" s="301" t="s">
        <v>490</v>
      </c>
    </row>
    <row r="68" spans="1:98" x14ac:dyDescent="0.25">
      <c r="A68" s="451" t="s">
        <v>272</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2"/>
      <c r="AK68" s="455">
        <v>0</v>
      </c>
      <c r="AL68" s="456"/>
      <c r="AM68" s="301">
        <v>8436480.0000000019</v>
      </c>
      <c r="AN68" s="301">
        <v>8773939.2000000011</v>
      </c>
      <c r="AO68" s="301">
        <v>9124896.768000003</v>
      </c>
      <c r="AP68" s="301">
        <v>9489892.638720002</v>
      </c>
      <c r="AQ68" s="301">
        <v>9869488.3442688044</v>
      </c>
      <c r="AR68" s="301">
        <v>10264267.878039557</v>
      </c>
      <c r="AS68" s="301">
        <v>10674838.59316114</v>
      </c>
      <c r="AT68" s="301">
        <v>11101832.136887584</v>
      </c>
      <c r="AU68" s="301">
        <v>11545905.422363089</v>
      </c>
      <c r="AV68" s="301">
        <v>12007741.639257612</v>
      </c>
      <c r="AW68" s="301">
        <v>12488051.304827917</v>
      </c>
      <c r="AX68" s="301">
        <v>12987573.357021034</v>
      </c>
      <c r="AY68" s="301">
        <v>13507076.291301874</v>
      </c>
      <c r="AZ68" s="301">
        <v>14047359.34295395</v>
      </c>
      <c r="BA68" s="301">
        <v>14609253.716672111</v>
      </c>
      <c r="BB68" s="301">
        <v>15193623.865338992</v>
      </c>
      <c r="BC68" s="301">
        <v>15801368.819952555</v>
      </c>
      <c r="BD68" s="301">
        <v>16433423.572750656</v>
      </c>
      <c r="BE68" s="301">
        <v>17090760.515660685</v>
      </c>
      <c r="BF68" s="301">
        <v>17774390.936287109</v>
      </c>
      <c r="BG68" s="301">
        <v>18485366.573738597</v>
      </c>
      <c r="BH68" s="301">
        <v>19224781.236688141</v>
      </c>
      <c r="BI68" s="301">
        <v>19993772.486155666</v>
      </c>
      <c r="BJ68" s="301">
        <v>20793523.385601893</v>
      </c>
      <c r="BK68" s="301">
        <v>21625264.321025975</v>
      </c>
      <c r="BL68" s="301">
        <v>22490274.893867016</v>
      </c>
      <c r="BM68" s="301">
        <v>23389885.889621694</v>
      </c>
      <c r="BN68" s="301" t="s">
        <v>490</v>
      </c>
      <c r="BO68" s="301" t="s">
        <v>490</v>
      </c>
      <c r="BP68" s="301" t="s">
        <v>490</v>
      </c>
      <c r="BQ68" s="301" t="s">
        <v>490</v>
      </c>
      <c r="BR68" s="301" t="s">
        <v>490</v>
      </c>
      <c r="BS68" s="301" t="s">
        <v>490</v>
      </c>
      <c r="BT68" s="301" t="s">
        <v>490</v>
      </c>
      <c r="BU68" s="301" t="s">
        <v>490</v>
      </c>
      <c r="BV68" s="301" t="s">
        <v>490</v>
      </c>
      <c r="BW68" s="301" t="s">
        <v>490</v>
      </c>
      <c r="BX68" s="301" t="s">
        <v>490</v>
      </c>
      <c r="BY68" s="301" t="s">
        <v>490</v>
      </c>
      <c r="BZ68" s="301" t="s">
        <v>490</v>
      </c>
      <c r="CA68" s="301" t="s">
        <v>490</v>
      </c>
      <c r="CB68" s="301" t="s">
        <v>490</v>
      </c>
      <c r="CC68" s="301" t="s">
        <v>490</v>
      </c>
      <c r="CD68" s="301" t="s">
        <v>490</v>
      </c>
      <c r="CE68" s="301" t="s">
        <v>490</v>
      </c>
      <c r="CF68" s="301" t="s">
        <v>490</v>
      </c>
      <c r="CG68" s="301" t="s">
        <v>490</v>
      </c>
      <c r="CH68" s="301" t="s">
        <v>490</v>
      </c>
      <c r="CI68" s="301" t="s">
        <v>490</v>
      </c>
      <c r="CJ68" s="301" t="s">
        <v>490</v>
      </c>
      <c r="CK68" s="301" t="s">
        <v>490</v>
      </c>
      <c r="CL68" s="301" t="s">
        <v>490</v>
      </c>
      <c r="CM68" s="301" t="s">
        <v>490</v>
      </c>
      <c r="CN68" s="301" t="s">
        <v>490</v>
      </c>
      <c r="CO68" s="301" t="s">
        <v>490</v>
      </c>
      <c r="CP68" s="301" t="s">
        <v>490</v>
      </c>
      <c r="CQ68" s="301" t="s">
        <v>490</v>
      </c>
      <c r="CR68" s="301" t="s">
        <v>490</v>
      </c>
      <c r="CS68" s="301" t="s">
        <v>490</v>
      </c>
      <c r="CT68" s="301" t="s">
        <v>490</v>
      </c>
    </row>
    <row r="69" spans="1:98" x14ac:dyDescent="0.25">
      <c r="A69" s="451" t="s">
        <v>271</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5">
        <v>0</v>
      </c>
      <c r="AL69" s="456"/>
      <c r="AM69" s="301">
        <v>0</v>
      </c>
      <c r="AN69" s="301">
        <v>0</v>
      </c>
      <c r="AO69" s="301">
        <v>0</v>
      </c>
      <c r="AP69" s="301">
        <v>0</v>
      </c>
      <c r="AQ69" s="301">
        <v>0</v>
      </c>
      <c r="AR69" s="301">
        <v>0</v>
      </c>
      <c r="AS69" s="301">
        <v>0</v>
      </c>
      <c r="AT69" s="301">
        <v>0</v>
      </c>
      <c r="AU69" s="301">
        <v>0</v>
      </c>
      <c r="AV69" s="301">
        <v>0</v>
      </c>
      <c r="AW69" s="301">
        <v>0</v>
      </c>
      <c r="AX69" s="301">
        <v>0</v>
      </c>
      <c r="AY69" s="301">
        <v>0</v>
      </c>
      <c r="AZ69" s="301">
        <v>0</v>
      </c>
      <c r="BA69" s="301">
        <v>0</v>
      </c>
      <c r="BB69" s="301">
        <v>0</v>
      </c>
      <c r="BC69" s="301">
        <v>0</v>
      </c>
      <c r="BD69" s="301">
        <v>0</v>
      </c>
      <c r="BE69" s="301">
        <v>0</v>
      </c>
      <c r="BF69" s="301">
        <v>0</v>
      </c>
      <c r="BG69" s="301">
        <v>0</v>
      </c>
      <c r="BH69" s="301">
        <v>0</v>
      </c>
      <c r="BI69" s="301">
        <v>0</v>
      </c>
      <c r="BJ69" s="301">
        <v>0</v>
      </c>
      <c r="BK69" s="301">
        <v>0</v>
      </c>
      <c r="BL69" s="301">
        <v>0</v>
      </c>
      <c r="BM69" s="301">
        <v>0</v>
      </c>
      <c r="BN69" s="301" t="s">
        <v>490</v>
      </c>
      <c r="BO69" s="301" t="s">
        <v>490</v>
      </c>
      <c r="BP69" s="301" t="s">
        <v>490</v>
      </c>
      <c r="BQ69" s="301" t="s">
        <v>490</v>
      </c>
      <c r="BR69" s="301" t="s">
        <v>490</v>
      </c>
      <c r="BS69" s="301" t="s">
        <v>490</v>
      </c>
      <c r="BT69" s="301" t="s">
        <v>490</v>
      </c>
      <c r="BU69" s="301" t="s">
        <v>490</v>
      </c>
      <c r="BV69" s="301" t="s">
        <v>490</v>
      </c>
      <c r="BW69" s="301" t="s">
        <v>490</v>
      </c>
      <c r="BX69" s="301" t="s">
        <v>490</v>
      </c>
      <c r="BY69" s="301" t="s">
        <v>490</v>
      </c>
      <c r="BZ69" s="301" t="s">
        <v>490</v>
      </c>
      <c r="CA69" s="301" t="s">
        <v>490</v>
      </c>
      <c r="CB69" s="301" t="s">
        <v>490</v>
      </c>
      <c r="CC69" s="301" t="s">
        <v>490</v>
      </c>
      <c r="CD69" s="301" t="s">
        <v>490</v>
      </c>
      <c r="CE69" s="301" t="s">
        <v>490</v>
      </c>
      <c r="CF69" s="301" t="s">
        <v>490</v>
      </c>
      <c r="CG69" s="301" t="s">
        <v>490</v>
      </c>
      <c r="CH69" s="301" t="s">
        <v>490</v>
      </c>
      <c r="CI69" s="301" t="s">
        <v>490</v>
      </c>
      <c r="CJ69" s="301" t="s">
        <v>490</v>
      </c>
      <c r="CK69" s="301" t="s">
        <v>490</v>
      </c>
      <c r="CL69" s="301" t="s">
        <v>490</v>
      </c>
      <c r="CM69" s="301" t="s">
        <v>490</v>
      </c>
      <c r="CN69" s="301" t="s">
        <v>490</v>
      </c>
      <c r="CO69" s="301" t="s">
        <v>490</v>
      </c>
      <c r="CP69" s="301" t="s">
        <v>490</v>
      </c>
      <c r="CQ69" s="301" t="s">
        <v>490</v>
      </c>
      <c r="CR69" s="301" t="s">
        <v>490</v>
      </c>
      <c r="CS69" s="301" t="s">
        <v>490</v>
      </c>
      <c r="CT69" s="301" t="s">
        <v>490</v>
      </c>
    </row>
    <row r="70" spans="1:98" x14ac:dyDescent="0.25">
      <c r="A70" s="451" t="s">
        <v>490</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55">
        <v>0</v>
      </c>
      <c r="AL70" s="456"/>
      <c r="AM70" s="301">
        <v>0</v>
      </c>
      <c r="AN70" s="301">
        <v>0</v>
      </c>
      <c r="AO70" s="301">
        <v>0</v>
      </c>
      <c r="AP70" s="301">
        <v>0</v>
      </c>
      <c r="AQ70" s="301">
        <v>0</v>
      </c>
      <c r="AR70" s="301">
        <v>0</v>
      </c>
      <c r="AS70" s="301">
        <v>0</v>
      </c>
      <c r="AT70" s="301">
        <v>0</v>
      </c>
      <c r="AU70" s="301">
        <v>0</v>
      </c>
      <c r="AV70" s="301">
        <v>0</v>
      </c>
      <c r="AW70" s="301">
        <v>0</v>
      </c>
      <c r="AX70" s="301">
        <v>0</v>
      </c>
      <c r="AY70" s="301">
        <v>0</v>
      </c>
      <c r="AZ70" s="301">
        <v>0</v>
      </c>
      <c r="BA70" s="301">
        <v>0</v>
      </c>
      <c r="BB70" s="301">
        <v>0</v>
      </c>
      <c r="BC70" s="301">
        <v>0</v>
      </c>
      <c r="BD70" s="301">
        <v>0</v>
      </c>
      <c r="BE70" s="301">
        <v>0</v>
      </c>
      <c r="BF70" s="301">
        <v>0</v>
      </c>
      <c r="BG70" s="301">
        <v>0</v>
      </c>
      <c r="BH70" s="301">
        <v>0</v>
      </c>
      <c r="BI70" s="301">
        <v>0</v>
      </c>
      <c r="BJ70" s="301">
        <v>0</v>
      </c>
      <c r="BK70" s="301">
        <v>0</v>
      </c>
      <c r="BL70" s="301">
        <v>0</v>
      </c>
      <c r="BM70" s="301">
        <v>0</v>
      </c>
      <c r="BN70" s="301" t="s">
        <v>490</v>
      </c>
      <c r="BO70" s="301" t="s">
        <v>490</v>
      </c>
      <c r="BP70" s="301" t="s">
        <v>490</v>
      </c>
      <c r="BQ70" s="301" t="s">
        <v>490</v>
      </c>
      <c r="BR70" s="301" t="s">
        <v>490</v>
      </c>
      <c r="BS70" s="301" t="s">
        <v>490</v>
      </c>
      <c r="BT70" s="301" t="s">
        <v>490</v>
      </c>
      <c r="BU70" s="301" t="s">
        <v>490</v>
      </c>
      <c r="BV70" s="301" t="s">
        <v>490</v>
      </c>
      <c r="BW70" s="301" t="s">
        <v>490</v>
      </c>
      <c r="BX70" s="301" t="s">
        <v>490</v>
      </c>
      <c r="BY70" s="301" t="s">
        <v>490</v>
      </c>
      <c r="BZ70" s="301" t="s">
        <v>490</v>
      </c>
      <c r="CA70" s="301" t="s">
        <v>490</v>
      </c>
      <c r="CB70" s="301" t="s">
        <v>490</v>
      </c>
      <c r="CC70" s="301" t="s">
        <v>490</v>
      </c>
      <c r="CD70" s="301" t="s">
        <v>490</v>
      </c>
      <c r="CE70" s="301" t="s">
        <v>490</v>
      </c>
      <c r="CF70" s="301" t="s">
        <v>490</v>
      </c>
      <c r="CG70" s="301" t="s">
        <v>490</v>
      </c>
      <c r="CH70" s="301" t="s">
        <v>490</v>
      </c>
      <c r="CI70" s="301" t="s">
        <v>490</v>
      </c>
      <c r="CJ70" s="301" t="s">
        <v>490</v>
      </c>
      <c r="CK70" s="301" t="s">
        <v>490</v>
      </c>
      <c r="CL70" s="301" t="s">
        <v>490</v>
      </c>
      <c r="CM70" s="301" t="s">
        <v>490</v>
      </c>
      <c r="CN70" s="301" t="s">
        <v>490</v>
      </c>
      <c r="CO70" s="301" t="s">
        <v>490</v>
      </c>
      <c r="CP70" s="301" t="s">
        <v>490</v>
      </c>
      <c r="CQ70" s="301" t="s">
        <v>490</v>
      </c>
      <c r="CR70" s="301" t="s">
        <v>490</v>
      </c>
      <c r="CS70" s="301" t="s">
        <v>490</v>
      </c>
      <c r="CT70" s="301" t="s">
        <v>490</v>
      </c>
    </row>
    <row r="71" spans="1:98" x14ac:dyDescent="0.25">
      <c r="A71" s="451" t="s">
        <v>490</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64"/>
      <c r="AL71" s="465"/>
      <c r="AM71" s="301">
        <v>0</v>
      </c>
      <c r="AN71" s="301">
        <v>0</v>
      </c>
      <c r="AO71" s="301">
        <v>0</v>
      </c>
      <c r="AP71" s="301">
        <v>0</v>
      </c>
      <c r="AQ71" s="301">
        <v>0</v>
      </c>
      <c r="AR71" s="301">
        <v>0</v>
      </c>
      <c r="AS71" s="301">
        <v>0</v>
      </c>
      <c r="AT71" s="301">
        <v>0</v>
      </c>
      <c r="AU71" s="301">
        <v>0</v>
      </c>
      <c r="AV71" s="301">
        <v>0</v>
      </c>
      <c r="AW71" s="301">
        <v>0</v>
      </c>
      <c r="AX71" s="301">
        <v>0</v>
      </c>
      <c r="AY71" s="301">
        <v>0</v>
      </c>
      <c r="AZ71" s="301">
        <v>0</v>
      </c>
      <c r="BA71" s="301">
        <v>0</v>
      </c>
      <c r="BB71" s="301">
        <v>0</v>
      </c>
      <c r="BC71" s="301">
        <v>0</v>
      </c>
      <c r="BD71" s="301">
        <v>0</v>
      </c>
      <c r="BE71" s="301">
        <v>0</v>
      </c>
      <c r="BF71" s="301">
        <v>0</v>
      </c>
      <c r="BG71" s="301">
        <v>0</v>
      </c>
      <c r="BH71" s="301">
        <v>0</v>
      </c>
      <c r="BI71" s="301">
        <v>0</v>
      </c>
      <c r="BJ71" s="301">
        <v>0</v>
      </c>
      <c r="BK71" s="301">
        <v>0</v>
      </c>
      <c r="BL71" s="301">
        <v>0</v>
      </c>
      <c r="BM71" s="301">
        <v>0</v>
      </c>
      <c r="BN71" s="301" t="s">
        <v>584</v>
      </c>
      <c r="BO71" s="301" t="s">
        <v>584</v>
      </c>
      <c r="BP71" s="301" t="s">
        <v>584</v>
      </c>
      <c r="BQ71" s="301" t="s">
        <v>584</v>
      </c>
      <c r="BR71" s="301" t="s">
        <v>584</v>
      </c>
      <c r="BS71" s="301" t="s">
        <v>584</v>
      </c>
      <c r="BT71" s="301" t="s">
        <v>584</v>
      </c>
      <c r="BU71" s="301" t="s">
        <v>584</v>
      </c>
      <c r="BV71" s="301" t="s">
        <v>584</v>
      </c>
      <c r="BW71" s="301" t="s">
        <v>584</v>
      </c>
      <c r="BX71" s="301" t="s">
        <v>584</v>
      </c>
      <c r="BY71" s="301" t="s">
        <v>584</v>
      </c>
      <c r="BZ71" s="301" t="s">
        <v>584</v>
      </c>
      <c r="CA71" s="301" t="s">
        <v>584</v>
      </c>
      <c r="CB71" s="301" t="s">
        <v>584</v>
      </c>
      <c r="CC71" s="301" t="s">
        <v>584</v>
      </c>
      <c r="CD71" s="301" t="s">
        <v>584</v>
      </c>
      <c r="CE71" s="301" t="s">
        <v>584</v>
      </c>
      <c r="CF71" s="301" t="s">
        <v>584</v>
      </c>
      <c r="CG71" s="301" t="s">
        <v>584</v>
      </c>
      <c r="CH71" s="301" t="s">
        <v>584</v>
      </c>
      <c r="CI71" s="301" t="s">
        <v>584</v>
      </c>
      <c r="CJ71" s="301" t="s">
        <v>584</v>
      </c>
      <c r="CK71" s="301" t="s">
        <v>584</v>
      </c>
      <c r="CL71" s="301" t="s">
        <v>584</v>
      </c>
      <c r="CM71" s="301" t="s">
        <v>584</v>
      </c>
      <c r="CN71" s="301" t="s">
        <v>584</v>
      </c>
      <c r="CO71" s="301" t="s">
        <v>584</v>
      </c>
      <c r="CP71" s="301" t="s">
        <v>584</v>
      </c>
      <c r="CQ71" s="301" t="s">
        <v>584</v>
      </c>
      <c r="CR71" s="301" t="s">
        <v>584</v>
      </c>
      <c r="CS71" s="301" t="s">
        <v>584</v>
      </c>
      <c r="CT71" s="301" t="s">
        <v>584</v>
      </c>
    </row>
    <row r="72" spans="1:98" x14ac:dyDescent="0.25">
      <c r="A72" s="451" t="s">
        <v>270</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2"/>
      <c r="AK72" s="464"/>
      <c r="AL72" s="465"/>
      <c r="AM72" s="301">
        <v>-15418283.273712892</v>
      </c>
      <c r="AN72" s="301">
        <v>-15127372.268548498</v>
      </c>
      <c r="AO72" s="301">
        <v>-14836461.263384104</v>
      </c>
      <c r="AP72" s="301">
        <v>-14545550.25821971</v>
      </c>
      <c r="AQ72" s="301">
        <v>-14254639.253055315</v>
      </c>
      <c r="AR72" s="301">
        <v>-13963728.247890923</v>
      </c>
      <c r="AS72" s="301">
        <v>-13672817.242726527</v>
      </c>
      <c r="AT72" s="301">
        <v>-13381906.237562135</v>
      </c>
      <c r="AU72" s="301">
        <v>-13090995.232397739</v>
      </c>
      <c r="AV72" s="301">
        <v>-12800084.227233343</v>
      </c>
      <c r="AW72" s="301">
        <v>-12509173.222068951</v>
      </c>
      <c r="AX72" s="301">
        <v>-12218262.216904558</v>
      </c>
      <c r="AY72" s="301">
        <v>-11927351.211740162</v>
      </c>
      <c r="AZ72" s="301">
        <v>-11636440.206575768</v>
      </c>
      <c r="BA72" s="301">
        <v>-11345529.201411374</v>
      </c>
      <c r="BB72" s="301">
        <v>-11054618.19624698</v>
      </c>
      <c r="BC72" s="301">
        <v>-10763707.191082586</v>
      </c>
      <c r="BD72" s="301">
        <v>-10472796.185918191</v>
      </c>
      <c r="BE72" s="301">
        <v>-10181885.180753799</v>
      </c>
      <c r="BF72" s="301">
        <v>-9890974.175589405</v>
      </c>
      <c r="BG72" s="301">
        <v>-9600063.1704250108</v>
      </c>
      <c r="BH72" s="301">
        <v>-9309152.1652606167</v>
      </c>
      <c r="BI72" s="301">
        <v>-9018241.1600962225</v>
      </c>
      <c r="BJ72" s="301">
        <v>-8727330.1549318284</v>
      </c>
      <c r="BK72" s="301">
        <v>-8436419.1497674342</v>
      </c>
      <c r="BL72" s="301">
        <v>-8145508.1446030401</v>
      </c>
      <c r="BM72" s="301">
        <v>-7854597.1394386459</v>
      </c>
      <c r="BN72" s="301" t="e">
        <v>#REF!</v>
      </c>
      <c r="BO72" s="301" t="e">
        <v>#REF!</v>
      </c>
      <c r="BP72" s="301" t="e">
        <v>#REF!</v>
      </c>
      <c r="BQ72" s="301" t="e">
        <v>#REF!</v>
      </c>
      <c r="BR72" s="301" t="e">
        <v>#REF!</v>
      </c>
      <c r="BS72" s="301" t="e">
        <v>#REF!</v>
      </c>
      <c r="BT72" s="301" t="e">
        <v>#REF!</v>
      </c>
      <c r="BU72" s="301" t="e">
        <v>#REF!</v>
      </c>
      <c r="BV72" s="301" t="e">
        <v>#REF!</v>
      </c>
      <c r="BW72" s="301" t="e">
        <v>#REF!</v>
      </c>
      <c r="BX72" s="301" t="e">
        <v>#REF!</v>
      </c>
      <c r="BY72" s="301" t="e">
        <v>#REF!</v>
      </c>
      <c r="BZ72" s="301" t="e">
        <v>#REF!</v>
      </c>
      <c r="CA72" s="301" t="e">
        <v>#REF!</v>
      </c>
      <c r="CB72" s="301" t="e">
        <v>#REF!</v>
      </c>
      <c r="CC72" s="301" t="e">
        <v>#REF!</v>
      </c>
      <c r="CD72" s="301" t="e">
        <v>#REF!</v>
      </c>
      <c r="CE72" s="301" t="e">
        <v>#REF!</v>
      </c>
      <c r="CF72" s="301" t="e">
        <v>#REF!</v>
      </c>
      <c r="CG72" s="301" t="e">
        <v>#REF!</v>
      </c>
      <c r="CH72" s="301" t="e">
        <v>#REF!</v>
      </c>
      <c r="CI72" s="301" t="e">
        <v>#REF!</v>
      </c>
      <c r="CJ72" s="301" t="e">
        <v>#REF!</v>
      </c>
      <c r="CK72" s="301" t="e">
        <v>#REF!</v>
      </c>
      <c r="CL72" s="301" t="e">
        <v>#REF!</v>
      </c>
      <c r="CM72" s="301" t="e">
        <v>#REF!</v>
      </c>
      <c r="CN72" s="301" t="e">
        <v>#REF!</v>
      </c>
      <c r="CO72" s="301" t="e">
        <v>#REF!</v>
      </c>
      <c r="CP72" s="301" t="e">
        <v>#REF!</v>
      </c>
      <c r="CQ72" s="301" t="e">
        <v>#REF!</v>
      </c>
      <c r="CR72" s="301" t="e">
        <v>#REF!</v>
      </c>
      <c r="CS72" s="301" t="e">
        <v>#REF!</v>
      </c>
      <c r="CT72" s="301" t="e">
        <v>#REF!</v>
      </c>
    </row>
    <row r="73" spans="1:98" s="267" customFormat="1" ht="15" x14ac:dyDescent="0.25">
      <c r="A73" s="451" t="s">
        <v>550</v>
      </c>
      <c r="B73" s="452"/>
      <c r="C73" s="452"/>
      <c r="D73" s="452"/>
      <c r="E73" s="452"/>
      <c r="F73" s="452"/>
      <c r="G73" s="452"/>
      <c r="H73" s="452"/>
      <c r="I73" s="452"/>
      <c r="J73" s="452"/>
      <c r="K73" s="452"/>
      <c r="L73" s="452"/>
      <c r="M73" s="452"/>
      <c r="N73" s="452"/>
      <c r="O73" s="452"/>
      <c r="P73" s="452"/>
      <c r="Q73" s="452"/>
      <c r="R73" s="452"/>
      <c r="S73" s="452"/>
      <c r="T73" s="452"/>
      <c r="U73" s="452"/>
      <c r="V73" s="452"/>
      <c r="W73" s="452"/>
      <c r="X73" s="452"/>
      <c r="Y73" s="452"/>
      <c r="Z73" s="452"/>
      <c r="AA73" s="452"/>
      <c r="AB73" s="452"/>
      <c r="AC73" s="452"/>
      <c r="AD73" s="452"/>
      <c r="AE73" s="452"/>
      <c r="AF73" s="452"/>
      <c r="AG73" s="452"/>
      <c r="AH73" s="452"/>
      <c r="AI73" s="452"/>
      <c r="AJ73" s="452"/>
      <c r="AK73" s="453">
        <v>0</v>
      </c>
      <c r="AL73" s="454"/>
      <c r="AM73" s="300">
        <v>106258629.68742046</v>
      </c>
      <c r="AN73" s="300">
        <v>110284213.11851819</v>
      </c>
      <c r="AO73" s="300">
        <v>114425211.30934924</v>
      </c>
      <c r="AP73" s="300">
        <v>118685221.26263361</v>
      </c>
      <c r="AQ73" s="300">
        <v>123067954.40034683</v>
      </c>
      <c r="AR73" s="300">
        <v>127577237.932082</v>
      </c>
      <c r="AS73" s="300">
        <v>132217020.79816799</v>
      </c>
      <c r="AT73" s="300">
        <v>136991375.10852551</v>
      </c>
      <c r="AU73" s="300">
        <v>141904502.66356537</v>
      </c>
      <c r="AV73" s="300">
        <v>146960737.47822425</v>
      </c>
      <c r="AW73" s="300">
        <v>149328792.49569234</v>
      </c>
      <c r="AX73" s="300">
        <v>154599722.95078316</v>
      </c>
      <c r="AY73" s="300">
        <v>160025049.34356171</v>
      </c>
      <c r="AZ73" s="300">
        <v>165609603.22731152</v>
      </c>
      <c r="BA73" s="300">
        <v>171358368.92099404</v>
      </c>
      <c r="BB73" s="300">
        <v>177276489.24362534</v>
      </c>
      <c r="BC73" s="300">
        <v>183369269.8146033</v>
      </c>
      <c r="BD73" s="300">
        <v>189642183.90229914</v>
      </c>
      <c r="BE73" s="300">
        <v>196100878.31810686</v>
      </c>
      <c r="BF73" s="300">
        <v>202751179.86309773</v>
      </c>
      <c r="BG73" s="300">
        <v>199436375.51331359</v>
      </c>
      <c r="BH73" s="300">
        <v>206183233.16142753</v>
      </c>
      <c r="BI73" s="300">
        <v>213131163.34605941</v>
      </c>
      <c r="BJ73" s="300">
        <v>220286494.22067007</v>
      </c>
      <c r="BK73" s="300">
        <v>227655755.42125857</v>
      </c>
      <c r="BL73" s="300">
        <v>235245684.18926397</v>
      </c>
      <c r="BM73" s="300">
        <v>243063233.92018309</v>
      </c>
      <c r="BN73" s="300" t="s">
        <v>490</v>
      </c>
      <c r="BO73" s="300" t="s">
        <v>490</v>
      </c>
      <c r="BP73" s="300" t="s">
        <v>490</v>
      </c>
      <c r="BQ73" s="300" t="s">
        <v>490</v>
      </c>
      <c r="BR73" s="300" t="s">
        <v>490</v>
      </c>
      <c r="BS73" s="300" t="s">
        <v>490</v>
      </c>
      <c r="BT73" s="300" t="s">
        <v>490</v>
      </c>
      <c r="BU73" s="300" t="s">
        <v>490</v>
      </c>
      <c r="BV73" s="300" t="s">
        <v>490</v>
      </c>
      <c r="BW73" s="300" t="s">
        <v>490</v>
      </c>
      <c r="BX73" s="300" t="s">
        <v>490</v>
      </c>
      <c r="BY73" s="300" t="s">
        <v>490</v>
      </c>
      <c r="BZ73" s="300" t="s">
        <v>490</v>
      </c>
      <c r="CA73" s="300" t="s">
        <v>490</v>
      </c>
      <c r="CB73" s="300" t="s">
        <v>490</v>
      </c>
      <c r="CC73" s="300" t="s">
        <v>490</v>
      </c>
      <c r="CD73" s="300" t="s">
        <v>490</v>
      </c>
      <c r="CE73" s="300" t="s">
        <v>490</v>
      </c>
      <c r="CF73" s="300" t="s">
        <v>490</v>
      </c>
      <c r="CG73" s="300" t="s">
        <v>490</v>
      </c>
      <c r="CH73" s="300" t="s">
        <v>490</v>
      </c>
      <c r="CI73" s="300" t="s">
        <v>490</v>
      </c>
      <c r="CJ73" s="300" t="s">
        <v>490</v>
      </c>
      <c r="CK73" s="300" t="s">
        <v>490</v>
      </c>
      <c r="CL73" s="300" t="s">
        <v>490</v>
      </c>
      <c r="CM73" s="300" t="s">
        <v>490</v>
      </c>
      <c r="CN73" s="300" t="s">
        <v>490</v>
      </c>
      <c r="CO73" s="300" t="s">
        <v>490</v>
      </c>
      <c r="CP73" s="300" t="s">
        <v>490</v>
      </c>
      <c r="CQ73" s="300" t="s">
        <v>490</v>
      </c>
      <c r="CR73" s="300" t="s">
        <v>490</v>
      </c>
      <c r="CS73" s="300" t="s">
        <v>490</v>
      </c>
      <c r="CT73" s="300" t="s">
        <v>490</v>
      </c>
    </row>
    <row r="74" spans="1:98" x14ac:dyDescent="0.25">
      <c r="A74" s="451" t="s">
        <v>266</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5">
        <v>0</v>
      </c>
      <c r="AL74" s="456"/>
      <c r="AM74" s="301">
        <v>-26446455.014944926</v>
      </c>
      <c r="AN74" s="301">
        <v>-26446455.014944926</v>
      </c>
      <c r="AO74" s="301">
        <v>-26446455.014944926</v>
      </c>
      <c r="AP74" s="301">
        <v>-26446455.014944926</v>
      </c>
      <c r="AQ74" s="301">
        <v>-26446455.014944926</v>
      </c>
      <c r="AR74" s="301">
        <v>-26446455.014944926</v>
      </c>
      <c r="AS74" s="301">
        <v>-26446455.014944926</v>
      </c>
      <c r="AT74" s="301">
        <v>-26446455.014944926</v>
      </c>
      <c r="AU74" s="301">
        <v>-26446455.014944926</v>
      </c>
      <c r="AV74" s="301">
        <v>-26446455.014944926</v>
      </c>
      <c r="AW74" s="301">
        <v>-26446455.014944926</v>
      </c>
      <c r="AX74" s="301">
        <v>-26446455.014944926</v>
      </c>
      <c r="AY74" s="301">
        <v>-26446455.014944926</v>
      </c>
      <c r="AZ74" s="301">
        <v>-26446455.014944926</v>
      </c>
      <c r="BA74" s="301">
        <v>-26446455.014944926</v>
      </c>
      <c r="BB74" s="301">
        <v>-26446455.014944926</v>
      </c>
      <c r="BC74" s="301">
        <v>-26446455.014944926</v>
      </c>
      <c r="BD74" s="301">
        <v>-26446455.014944926</v>
      </c>
      <c r="BE74" s="301">
        <v>-26446455.014944926</v>
      </c>
      <c r="BF74" s="301">
        <v>-26446455.014944926</v>
      </c>
      <c r="BG74" s="301">
        <v>-26446455.014944926</v>
      </c>
      <c r="BH74" s="301">
        <v>-26446455.014944926</v>
      </c>
      <c r="BI74" s="301">
        <v>-26446455.014944926</v>
      </c>
      <c r="BJ74" s="301">
        <v>-26446455.014944926</v>
      </c>
      <c r="BK74" s="301">
        <v>-26446455.014944926</v>
      </c>
      <c r="BL74" s="301">
        <v>-26446455.014944926</v>
      </c>
      <c r="BM74" s="301">
        <v>-26446455.014944926</v>
      </c>
      <c r="BN74" s="301" t="s">
        <v>584</v>
      </c>
      <c r="BO74" s="301" t="s">
        <v>584</v>
      </c>
      <c r="BP74" s="301" t="s">
        <v>584</v>
      </c>
      <c r="BQ74" s="301" t="s">
        <v>584</v>
      </c>
      <c r="BR74" s="301" t="s">
        <v>584</v>
      </c>
      <c r="BS74" s="301" t="s">
        <v>584</v>
      </c>
      <c r="BT74" s="301" t="s">
        <v>584</v>
      </c>
      <c r="BU74" s="301" t="s">
        <v>584</v>
      </c>
      <c r="BV74" s="301" t="s">
        <v>584</v>
      </c>
      <c r="BW74" s="301" t="s">
        <v>584</v>
      </c>
      <c r="BX74" s="301" t="s">
        <v>584</v>
      </c>
      <c r="BY74" s="301" t="s">
        <v>584</v>
      </c>
      <c r="BZ74" s="301" t="s">
        <v>584</v>
      </c>
      <c r="CA74" s="301" t="s">
        <v>584</v>
      </c>
      <c r="CB74" s="301" t="s">
        <v>584</v>
      </c>
      <c r="CC74" s="301" t="s">
        <v>584</v>
      </c>
      <c r="CD74" s="301" t="s">
        <v>584</v>
      </c>
      <c r="CE74" s="301" t="s">
        <v>584</v>
      </c>
      <c r="CF74" s="301" t="s">
        <v>584</v>
      </c>
      <c r="CG74" s="301" t="s">
        <v>584</v>
      </c>
      <c r="CH74" s="301" t="s">
        <v>584</v>
      </c>
      <c r="CI74" s="301" t="s">
        <v>584</v>
      </c>
      <c r="CJ74" s="301" t="s">
        <v>584</v>
      </c>
      <c r="CK74" s="301" t="s">
        <v>584</v>
      </c>
      <c r="CL74" s="301" t="s">
        <v>584</v>
      </c>
      <c r="CM74" s="301" t="s">
        <v>584</v>
      </c>
      <c r="CN74" s="301" t="s">
        <v>584</v>
      </c>
      <c r="CO74" s="301" t="s">
        <v>584</v>
      </c>
      <c r="CP74" s="301" t="s">
        <v>584</v>
      </c>
      <c r="CQ74" s="301" t="s">
        <v>584</v>
      </c>
      <c r="CR74" s="301" t="s">
        <v>584</v>
      </c>
      <c r="CS74" s="301" t="s">
        <v>584</v>
      </c>
      <c r="CT74" s="301" t="s">
        <v>584</v>
      </c>
    </row>
    <row r="75" spans="1:98" s="267" customFormat="1" ht="15" x14ac:dyDescent="0.25">
      <c r="A75" s="451" t="s">
        <v>551</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2"/>
      <c r="AK75" s="453">
        <v>0</v>
      </c>
      <c r="AL75" s="454"/>
      <c r="AM75" s="300">
        <v>79812174.672475532</v>
      </c>
      <c r="AN75" s="300">
        <v>83837758.103573263</v>
      </c>
      <c r="AO75" s="300">
        <v>87978756.294404313</v>
      </c>
      <c r="AP75" s="300">
        <v>92238766.247688681</v>
      </c>
      <c r="AQ75" s="300">
        <v>96621499.385401905</v>
      </c>
      <c r="AR75" s="300">
        <v>101130782.91713707</v>
      </c>
      <c r="AS75" s="300">
        <v>105770565.78322306</v>
      </c>
      <c r="AT75" s="300">
        <v>110544920.09358059</v>
      </c>
      <c r="AU75" s="300">
        <v>115458047.64862044</v>
      </c>
      <c r="AV75" s="300">
        <v>120514282.46327932</v>
      </c>
      <c r="AW75" s="300">
        <v>122882337.48074742</v>
      </c>
      <c r="AX75" s="300">
        <v>128153267.93583824</v>
      </c>
      <c r="AY75" s="300">
        <v>133578594.32861678</v>
      </c>
      <c r="AZ75" s="300">
        <v>139163148.21236658</v>
      </c>
      <c r="BA75" s="300">
        <v>144911913.90604913</v>
      </c>
      <c r="BB75" s="300">
        <v>150830034.22868043</v>
      </c>
      <c r="BC75" s="300">
        <v>156922814.79965836</v>
      </c>
      <c r="BD75" s="300">
        <v>163195728.8873542</v>
      </c>
      <c r="BE75" s="300">
        <v>169654423.30316192</v>
      </c>
      <c r="BF75" s="300">
        <v>176304724.84815282</v>
      </c>
      <c r="BG75" s="300">
        <v>172989920.49836868</v>
      </c>
      <c r="BH75" s="300">
        <v>179736778.14648259</v>
      </c>
      <c r="BI75" s="300">
        <v>186684708.33111447</v>
      </c>
      <c r="BJ75" s="300">
        <v>193840039.20572513</v>
      </c>
      <c r="BK75" s="300">
        <v>201209300.40631366</v>
      </c>
      <c r="BL75" s="300">
        <v>208799229.17431903</v>
      </c>
      <c r="BM75" s="300">
        <v>216616778.90523815</v>
      </c>
      <c r="BN75" s="300" t="s">
        <v>490</v>
      </c>
      <c r="BO75" s="300" t="s">
        <v>490</v>
      </c>
      <c r="BP75" s="300" t="s">
        <v>490</v>
      </c>
      <c r="BQ75" s="300" t="s">
        <v>490</v>
      </c>
      <c r="BR75" s="300" t="s">
        <v>490</v>
      </c>
      <c r="BS75" s="300" t="s">
        <v>490</v>
      </c>
      <c r="BT75" s="300" t="s">
        <v>490</v>
      </c>
      <c r="BU75" s="300" t="s">
        <v>490</v>
      </c>
      <c r="BV75" s="300" t="s">
        <v>490</v>
      </c>
      <c r="BW75" s="300" t="s">
        <v>490</v>
      </c>
      <c r="BX75" s="300" t="s">
        <v>490</v>
      </c>
      <c r="BY75" s="300" t="s">
        <v>490</v>
      </c>
      <c r="BZ75" s="300" t="s">
        <v>490</v>
      </c>
      <c r="CA75" s="300" t="s">
        <v>490</v>
      </c>
      <c r="CB75" s="300" t="s">
        <v>490</v>
      </c>
      <c r="CC75" s="300" t="s">
        <v>490</v>
      </c>
      <c r="CD75" s="300" t="s">
        <v>490</v>
      </c>
      <c r="CE75" s="300" t="s">
        <v>490</v>
      </c>
      <c r="CF75" s="300" t="s">
        <v>490</v>
      </c>
      <c r="CG75" s="300" t="s">
        <v>490</v>
      </c>
      <c r="CH75" s="300" t="s">
        <v>490</v>
      </c>
      <c r="CI75" s="300" t="s">
        <v>490</v>
      </c>
      <c r="CJ75" s="300" t="s">
        <v>490</v>
      </c>
      <c r="CK75" s="300" t="s">
        <v>490</v>
      </c>
      <c r="CL75" s="300" t="s">
        <v>490</v>
      </c>
      <c r="CM75" s="300" t="s">
        <v>490</v>
      </c>
      <c r="CN75" s="300" t="s">
        <v>490</v>
      </c>
      <c r="CO75" s="300" t="s">
        <v>490</v>
      </c>
      <c r="CP75" s="300" t="s">
        <v>490</v>
      </c>
      <c r="CQ75" s="300" t="s">
        <v>490</v>
      </c>
      <c r="CR75" s="300" t="s">
        <v>490</v>
      </c>
      <c r="CS75" s="300" t="s">
        <v>490</v>
      </c>
      <c r="CT75" s="300" t="s">
        <v>490</v>
      </c>
    </row>
    <row r="76" spans="1:98" x14ac:dyDescent="0.25">
      <c r="A76" s="451" t="s">
        <v>265</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5">
        <v>0</v>
      </c>
      <c r="AL76" s="456"/>
      <c r="AM76" s="301">
        <v>0</v>
      </c>
      <c r="AN76" s="301">
        <v>0</v>
      </c>
      <c r="AO76" s="301">
        <v>0</v>
      </c>
      <c r="AP76" s="301">
        <v>0</v>
      </c>
      <c r="AQ76" s="301">
        <v>0</v>
      </c>
      <c r="AR76" s="301">
        <v>0</v>
      </c>
      <c r="AS76" s="301">
        <v>0</v>
      </c>
      <c r="AT76" s="301">
        <v>0</v>
      </c>
      <c r="AU76" s="301">
        <v>0</v>
      </c>
      <c r="AV76" s="301">
        <v>0</v>
      </c>
      <c r="AW76" s="301">
        <v>0</v>
      </c>
      <c r="AX76" s="301">
        <v>0</v>
      </c>
      <c r="AY76" s="301">
        <v>0</v>
      </c>
      <c r="AZ76" s="301">
        <v>0</v>
      </c>
      <c r="BA76" s="301">
        <v>0</v>
      </c>
      <c r="BB76" s="301">
        <v>0</v>
      </c>
      <c r="BC76" s="301">
        <v>0</v>
      </c>
      <c r="BD76" s="301">
        <v>0</v>
      </c>
      <c r="BE76" s="301">
        <v>0</v>
      </c>
      <c r="BF76" s="301">
        <v>0</v>
      </c>
      <c r="BG76" s="301">
        <v>0</v>
      </c>
      <c r="BH76" s="301">
        <v>0</v>
      </c>
      <c r="BI76" s="301">
        <v>0</v>
      </c>
      <c r="BJ76" s="301">
        <v>0</v>
      </c>
      <c r="BK76" s="301">
        <v>0</v>
      </c>
      <c r="BL76" s="301">
        <v>0</v>
      </c>
      <c r="BM76" s="301">
        <v>0</v>
      </c>
      <c r="BN76" s="301" t="e">
        <v>#REF!</v>
      </c>
      <c r="BO76" s="301" t="e">
        <v>#REF!</v>
      </c>
      <c r="BP76" s="301" t="e">
        <v>#REF!</v>
      </c>
      <c r="BQ76" s="301" t="e">
        <v>#REF!</v>
      </c>
      <c r="BR76" s="301" t="e">
        <v>#REF!</v>
      </c>
      <c r="BS76" s="301" t="e">
        <v>#REF!</v>
      </c>
      <c r="BT76" s="301" t="e">
        <v>#REF!</v>
      </c>
      <c r="BU76" s="301" t="e">
        <v>#REF!</v>
      </c>
      <c r="BV76" s="301" t="e">
        <v>#REF!</v>
      </c>
      <c r="BW76" s="301" t="e">
        <v>#REF!</v>
      </c>
      <c r="BX76" s="301" t="e">
        <v>#REF!</v>
      </c>
      <c r="BY76" s="301" t="e">
        <v>#REF!</v>
      </c>
      <c r="BZ76" s="301" t="e">
        <v>#REF!</v>
      </c>
      <c r="CA76" s="301" t="e">
        <v>#REF!</v>
      </c>
      <c r="CB76" s="301" t="e">
        <v>#REF!</v>
      </c>
      <c r="CC76" s="301" t="e">
        <v>#REF!</v>
      </c>
      <c r="CD76" s="301" t="e">
        <v>#REF!</v>
      </c>
      <c r="CE76" s="301" t="e">
        <v>#REF!</v>
      </c>
      <c r="CF76" s="301" t="e">
        <v>#REF!</v>
      </c>
      <c r="CG76" s="301" t="e">
        <v>#REF!</v>
      </c>
      <c r="CH76" s="301" t="e">
        <v>#REF!</v>
      </c>
      <c r="CI76" s="301" t="e">
        <v>#REF!</v>
      </c>
      <c r="CJ76" s="301" t="e">
        <v>#REF!</v>
      </c>
      <c r="CK76" s="301" t="e">
        <v>#REF!</v>
      </c>
      <c r="CL76" s="301" t="e">
        <v>#REF!</v>
      </c>
      <c r="CM76" s="301" t="e">
        <v>#REF!</v>
      </c>
      <c r="CN76" s="301" t="e">
        <v>#REF!</v>
      </c>
      <c r="CO76" s="301" t="e">
        <v>#REF!</v>
      </c>
      <c r="CP76" s="301" t="e">
        <v>#REF!</v>
      </c>
      <c r="CQ76" s="301" t="e">
        <v>#REF!</v>
      </c>
      <c r="CR76" s="301" t="e">
        <v>#REF!</v>
      </c>
      <c r="CS76" s="301" t="e">
        <v>#REF!</v>
      </c>
      <c r="CT76" s="301" t="e">
        <v>#REF!</v>
      </c>
    </row>
    <row r="77" spans="1:98" s="267" customFormat="1" ht="15" x14ac:dyDescent="0.25">
      <c r="A77" s="451" t="s">
        <v>269</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3">
        <v>0</v>
      </c>
      <c r="AL77" s="454"/>
      <c r="AM77" s="300">
        <v>79812174.672475532</v>
      </c>
      <c r="AN77" s="300">
        <v>83837758.103573263</v>
      </c>
      <c r="AO77" s="300">
        <v>87978756.294404313</v>
      </c>
      <c r="AP77" s="300">
        <v>92238766.247688681</v>
      </c>
      <c r="AQ77" s="300">
        <v>96621499.385401905</v>
      </c>
      <c r="AR77" s="300">
        <v>101130782.91713707</v>
      </c>
      <c r="AS77" s="300">
        <v>105770565.78322306</v>
      </c>
      <c r="AT77" s="300">
        <v>110544920.09358059</v>
      </c>
      <c r="AU77" s="300">
        <v>115458047.64862044</v>
      </c>
      <c r="AV77" s="300">
        <v>120514282.46327932</v>
      </c>
      <c r="AW77" s="300">
        <v>122882337.48074742</v>
      </c>
      <c r="AX77" s="300">
        <v>128153267.93583824</v>
      </c>
      <c r="AY77" s="300">
        <v>133578594.32861678</v>
      </c>
      <c r="AZ77" s="300">
        <v>139163148.21236658</v>
      </c>
      <c r="BA77" s="300">
        <v>144911913.90604913</v>
      </c>
      <c r="BB77" s="300">
        <v>150830034.22868043</v>
      </c>
      <c r="BC77" s="300">
        <v>156922814.79965836</v>
      </c>
      <c r="BD77" s="300">
        <v>163195728.8873542</v>
      </c>
      <c r="BE77" s="300">
        <v>169654423.30316192</v>
      </c>
      <c r="BF77" s="300">
        <v>176304724.84815282</v>
      </c>
      <c r="BG77" s="300">
        <v>172989920.49836868</v>
      </c>
      <c r="BH77" s="300">
        <v>179736778.14648259</v>
      </c>
      <c r="BI77" s="300">
        <v>186684708.33111447</v>
      </c>
      <c r="BJ77" s="300">
        <v>193840039.20572513</v>
      </c>
      <c r="BK77" s="300">
        <v>201209300.40631366</v>
      </c>
      <c r="BL77" s="300">
        <v>208799229.17431903</v>
      </c>
      <c r="BM77" s="300">
        <v>216616778.90523815</v>
      </c>
      <c r="BN77" s="300" t="e">
        <v>#VALUE!</v>
      </c>
      <c r="BO77" s="300" t="e">
        <v>#VALUE!</v>
      </c>
      <c r="BP77" s="300" t="e">
        <v>#VALUE!</v>
      </c>
      <c r="BQ77" s="300" t="e">
        <v>#VALUE!</v>
      </c>
      <c r="BR77" s="300" t="e">
        <v>#VALUE!</v>
      </c>
      <c r="BS77" s="300" t="e">
        <v>#VALUE!</v>
      </c>
      <c r="BT77" s="300" t="e">
        <v>#VALUE!</v>
      </c>
      <c r="BU77" s="300" t="e">
        <v>#VALUE!</v>
      </c>
      <c r="BV77" s="300" t="e">
        <v>#VALUE!</v>
      </c>
      <c r="BW77" s="300" t="e">
        <v>#VALUE!</v>
      </c>
      <c r="BX77" s="300" t="e">
        <v>#VALUE!</v>
      </c>
      <c r="BY77" s="300" t="e">
        <v>#VALUE!</v>
      </c>
      <c r="BZ77" s="300" t="e">
        <v>#VALUE!</v>
      </c>
      <c r="CA77" s="300" t="e">
        <v>#VALUE!</v>
      </c>
      <c r="CB77" s="300" t="e">
        <v>#VALUE!</v>
      </c>
      <c r="CC77" s="300" t="e">
        <v>#VALUE!</v>
      </c>
      <c r="CD77" s="300" t="e">
        <v>#VALUE!</v>
      </c>
      <c r="CE77" s="300" t="e">
        <v>#VALUE!</v>
      </c>
      <c r="CF77" s="300" t="e">
        <v>#VALUE!</v>
      </c>
      <c r="CG77" s="300" t="e">
        <v>#VALUE!</v>
      </c>
      <c r="CH77" s="300" t="e">
        <v>#VALUE!</v>
      </c>
      <c r="CI77" s="300" t="e">
        <v>#VALUE!</v>
      </c>
      <c r="CJ77" s="300" t="e">
        <v>#VALUE!</v>
      </c>
      <c r="CK77" s="300" t="e">
        <v>#VALUE!</v>
      </c>
      <c r="CL77" s="300" t="e">
        <v>#VALUE!</v>
      </c>
      <c r="CM77" s="300" t="e">
        <v>#VALUE!</v>
      </c>
      <c r="CN77" s="300" t="e">
        <v>#VALUE!</v>
      </c>
      <c r="CO77" s="300" t="e">
        <v>#VALUE!</v>
      </c>
      <c r="CP77" s="300" t="e">
        <v>#VALUE!</v>
      </c>
      <c r="CQ77" s="300" t="e">
        <v>#VALUE!</v>
      </c>
      <c r="CR77" s="300" t="e">
        <v>#VALUE!</v>
      </c>
      <c r="CS77" s="300" t="e">
        <v>#VALUE!</v>
      </c>
      <c r="CT77" s="300" t="e">
        <v>#VALUE!</v>
      </c>
    </row>
    <row r="78" spans="1:98" s="303" customFormat="1" x14ac:dyDescent="0.25">
      <c r="A78" s="466" t="s">
        <v>264</v>
      </c>
      <c r="B78" s="467"/>
      <c r="C78" s="467"/>
      <c r="D78" s="467"/>
      <c r="E78" s="467"/>
      <c r="F78" s="467"/>
      <c r="G78" s="467"/>
      <c r="H78" s="467"/>
      <c r="I78" s="467"/>
      <c r="J78" s="467"/>
      <c r="K78" s="467"/>
      <c r="L78" s="467"/>
      <c r="M78" s="467"/>
      <c r="N78" s="467"/>
      <c r="O78" s="467"/>
      <c r="P78" s="467"/>
      <c r="Q78" s="467"/>
      <c r="R78" s="467"/>
      <c r="S78" s="467"/>
      <c r="T78" s="467"/>
      <c r="U78" s="467"/>
      <c r="V78" s="467"/>
      <c r="W78" s="467"/>
      <c r="X78" s="467"/>
      <c r="Y78" s="467"/>
      <c r="Z78" s="467"/>
      <c r="AA78" s="467"/>
      <c r="AB78" s="467"/>
      <c r="AC78" s="467"/>
      <c r="AD78" s="467"/>
      <c r="AE78" s="467"/>
      <c r="AF78" s="467"/>
      <c r="AG78" s="467"/>
      <c r="AH78" s="467"/>
      <c r="AI78" s="467"/>
      <c r="AJ78" s="467"/>
      <c r="AK78" s="468"/>
      <c r="AL78" s="469"/>
      <c r="AM78" s="302">
        <v>-19953043.668118883</v>
      </c>
      <c r="AN78" s="302">
        <v>-20959439.525893316</v>
      </c>
      <c r="AO78" s="302">
        <v>-21994689.073601078</v>
      </c>
      <c r="AP78" s="302">
        <v>-23059691.56192217</v>
      </c>
      <c r="AQ78" s="302">
        <v>-24155374.846350476</v>
      </c>
      <c r="AR78" s="302">
        <v>-25282695.729284268</v>
      </c>
      <c r="AS78" s="302">
        <v>-26442641.445805766</v>
      </c>
      <c r="AT78" s="302">
        <v>-27636230.023395147</v>
      </c>
      <c r="AU78" s="302">
        <v>-28864511.91215511</v>
      </c>
      <c r="AV78" s="302">
        <v>-30128570.61581983</v>
      </c>
      <c r="AW78" s="302">
        <v>-30720584.370186854</v>
      </c>
      <c r="AX78" s="302">
        <v>-32038316.983959559</v>
      </c>
      <c r="AY78" s="302">
        <v>-33394648.582154196</v>
      </c>
      <c r="AZ78" s="302">
        <v>-34790787.053091645</v>
      </c>
      <c r="BA78" s="302">
        <v>-36227978.476512283</v>
      </c>
      <c r="BB78" s="302">
        <v>-37707508.557170108</v>
      </c>
      <c r="BC78" s="302">
        <v>-39230703.69991459</v>
      </c>
      <c r="BD78" s="302">
        <v>-40798932.221838549</v>
      </c>
      <c r="BE78" s="302">
        <v>-42413605.82579048</v>
      </c>
      <c r="BF78" s="302">
        <v>-44076181.212038204</v>
      </c>
      <c r="BG78" s="302">
        <v>-43247480.12459217</v>
      </c>
      <c r="BH78" s="302">
        <v>-44934194.536620647</v>
      </c>
      <c r="BI78" s="302">
        <v>-46671177.082778618</v>
      </c>
      <c r="BJ78" s="302">
        <v>-48460009.801431283</v>
      </c>
      <c r="BK78" s="302">
        <v>-50302325.101578414</v>
      </c>
      <c r="BL78" s="302">
        <v>-52199807.293579757</v>
      </c>
      <c r="BM78" s="302" t="e">
        <v>#REF!</v>
      </c>
      <c r="BN78" s="302" t="e">
        <v>#REF!</v>
      </c>
      <c r="BO78" s="302" t="e">
        <v>#REF!</v>
      </c>
      <c r="BP78" s="302" t="e">
        <v>#REF!</v>
      </c>
      <c r="BQ78" s="302" t="e">
        <v>#REF!</v>
      </c>
      <c r="BR78" s="302" t="e">
        <v>#REF!</v>
      </c>
      <c r="BS78" s="302" t="e">
        <v>#REF!</v>
      </c>
      <c r="BT78" s="302" t="e">
        <v>#REF!</v>
      </c>
      <c r="BU78" s="302" t="e">
        <v>#REF!</v>
      </c>
      <c r="BV78" s="302" t="e">
        <v>#REF!</v>
      </c>
      <c r="BW78" s="302" t="e">
        <v>#REF!</v>
      </c>
      <c r="BX78" s="302" t="e">
        <v>#REF!</v>
      </c>
      <c r="BY78" s="302" t="e">
        <v>#REF!</v>
      </c>
      <c r="BZ78" s="302" t="e">
        <v>#REF!</v>
      </c>
      <c r="CA78" s="302" t="e">
        <v>#REF!</v>
      </c>
      <c r="CB78" s="302" t="e">
        <v>#REF!</v>
      </c>
      <c r="CC78" s="302" t="e">
        <v>#REF!</v>
      </c>
      <c r="CD78" s="302" t="e">
        <v>#REF!</v>
      </c>
      <c r="CE78" s="302" t="e">
        <v>#REF!</v>
      </c>
      <c r="CF78" s="302" t="e">
        <v>#REF!</v>
      </c>
      <c r="CG78" s="302" t="e">
        <v>#REF!</v>
      </c>
      <c r="CH78" s="302" t="e">
        <v>#REF!</v>
      </c>
      <c r="CI78" s="302" t="e">
        <v>#REF!</v>
      </c>
      <c r="CJ78" s="302" t="e">
        <v>#REF!</v>
      </c>
      <c r="CK78" s="302" t="e">
        <v>#REF!</v>
      </c>
      <c r="CL78" s="302" t="e">
        <v>#REF!</v>
      </c>
      <c r="CM78" s="302" t="e">
        <v>#REF!</v>
      </c>
      <c r="CN78" s="302" t="e">
        <v>#REF!</v>
      </c>
      <c r="CO78" s="302" t="e">
        <v>#REF!</v>
      </c>
      <c r="CP78" s="302" t="e">
        <v>#REF!</v>
      </c>
      <c r="CQ78" s="302" t="e">
        <v>#REF!</v>
      </c>
      <c r="CR78" s="302" t="e">
        <v>#REF!</v>
      </c>
      <c r="CS78" s="302" t="e">
        <v>#REF!</v>
      </c>
      <c r="CT78" s="302" t="e">
        <v>#VALUE!</v>
      </c>
    </row>
    <row r="79" spans="1:98" ht="16.5" thickBot="1" x14ac:dyDescent="0.3">
      <c r="A79" s="470" t="s">
        <v>268</v>
      </c>
      <c r="B79" s="471"/>
      <c r="C79" s="471"/>
      <c r="D79" s="471"/>
      <c r="E79" s="471"/>
      <c r="F79" s="471"/>
      <c r="G79" s="471"/>
      <c r="H79" s="471"/>
      <c r="I79" s="471"/>
      <c r="J79" s="471"/>
      <c r="K79" s="471"/>
      <c r="L79" s="471"/>
      <c r="M79" s="471"/>
      <c r="N79" s="471"/>
      <c r="O79" s="471"/>
      <c r="P79" s="471"/>
      <c r="Q79" s="471"/>
      <c r="R79" s="471"/>
      <c r="S79" s="471"/>
      <c r="T79" s="471"/>
      <c r="U79" s="471"/>
      <c r="V79" s="471"/>
      <c r="W79" s="471"/>
      <c r="X79" s="471"/>
      <c r="Y79" s="471"/>
      <c r="Z79" s="471"/>
      <c r="AA79" s="471"/>
      <c r="AB79" s="471"/>
      <c r="AC79" s="471"/>
      <c r="AD79" s="471"/>
      <c r="AE79" s="471"/>
      <c r="AF79" s="471"/>
      <c r="AG79" s="471"/>
      <c r="AH79" s="471"/>
      <c r="AI79" s="471"/>
      <c r="AJ79" s="471"/>
      <c r="AK79" s="472">
        <v>0</v>
      </c>
      <c r="AL79" s="473"/>
      <c r="AM79" s="304">
        <v>59859131.004356652</v>
      </c>
      <c r="AN79" s="304">
        <v>62878318.577679947</v>
      </c>
      <c r="AO79" s="304">
        <v>65984067.220803231</v>
      </c>
      <c r="AP79" s="304">
        <v>69179074.685766518</v>
      </c>
      <c r="AQ79" s="304">
        <v>72466124.539051428</v>
      </c>
      <c r="AR79" s="304">
        <v>75848087.1878528</v>
      </c>
      <c r="AS79" s="304">
        <v>79327924.337417305</v>
      </c>
      <c r="AT79" s="304">
        <v>82908690.070185438</v>
      </c>
      <c r="AU79" s="304">
        <v>86593535.736465335</v>
      </c>
      <c r="AV79" s="304">
        <v>90385711.847459495</v>
      </c>
      <c r="AW79" s="304">
        <v>92161753.110560566</v>
      </c>
      <c r="AX79" s="304">
        <v>96114950.951878682</v>
      </c>
      <c r="AY79" s="304">
        <v>100183945.74646258</v>
      </c>
      <c r="AZ79" s="304">
        <v>104372361.15927494</v>
      </c>
      <c r="BA79" s="304">
        <v>108683935.42953685</v>
      </c>
      <c r="BB79" s="304">
        <v>113122525.67151032</v>
      </c>
      <c r="BC79" s="304">
        <v>117692111.09974377</v>
      </c>
      <c r="BD79" s="304">
        <v>122396796.66551565</v>
      </c>
      <c r="BE79" s="304">
        <v>127240817.47737144</v>
      </c>
      <c r="BF79" s="304">
        <v>132228543.63611461</v>
      </c>
      <c r="BG79" s="304">
        <v>129742440.37377651</v>
      </c>
      <c r="BH79" s="304">
        <v>134802583.60986194</v>
      </c>
      <c r="BI79" s="304">
        <v>140013531.24833584</v>
      </c>
      <c r="BJ79" s="304">
        <v>145380029.40429384</v>
      </c>
      <c r="BK79" s="304">
        <v>150906975.30473524</v>
      </c>
      <c r="BL79" s="304">
        <v>156599421.88073927</v>
      </c>
      <c r="BM79" s="304" t="e">
        <v>#REF!</v>
      </c>
      <c r="BN79" s="304" t="s">
        <v>490</v>
      </c>
      <c r="BO79" s="304" t="s">
        <v>490</v>
      </c>
      <c r="BP79" s="304" t="s">
        <v>490</v>
      </c>
      <c r="BQ79" s="304" t="s">
        <v>490</v>
      </c>
      <c r="BR79" s="304" t="s">
        <v>490</v>
      </c>
      <c r="BS79" s="304" t="s">
        <v>490</v>
      </c>
      <c r="BT79" s="304" t="s">
        <v>490</v>
      </c>
      <c r="BU79" s="304" t="s">
        <v>490</v>
      </c>
      <c r="BV79" s="304" t="s">
        <v>490</v>
      </c>
      <c r="BW79" s="304" t="s">
        <v>490</v>
      </c>
      <c r="BX79" s="304" t="s">
        <v>490</v>
      </c>
      <c r="BY79" s="304" t="s">
        <v>490</v>
      </c>
      <c r="BZ79" s="304" t="s">
        <v>490</v>
      </c>
      <c r="CA79" s="304" t="s">
        <v>490</v>
      </c>
      <c r="CB79" s="304" t="s">
        <v>490</v>
      </c>
      <c r="CC79" s="304" t="s">
        <v>490</v>
      </c>
      <c r="CD79" s="304" t="s">
        <v>490</v>
      </c>
      <c r="CE79" s="304" t="s">
        <v>490</v>
      </c>
      <c r="CF79" s="304" t="s">
        <v>490</v>
      </c>
      <c r="CG79" s="304" t="s">
        <v>490</v>
      </c>
      <c r="CH79" s="304" t="s">
        <v>490</v>
      </c>
      <c r="CI79" s="304" t="s">
        <v>490</v>
      </c>
      <c r="CJ79" s="304" t="s">
        <v>490</v>
      </c>
      <c r="CK79" s="304" t="s">
        <v>490</v>
      </c>
      <c r="CL79" s="304" t="s">
        <v>490</v>
      </c>
      <c r="CM79" s="304" t="s">
        <v>490</v>
      </c>
      <c r="CN79" s="304" t="s">
        <v>490</v>
      </c>
      <c r="CO79" s="304" t="s">
        <v>490</v>
      </c>
      <c r="CP79" s="304" t="s">
        <v>490</v>
      </c>
      <c r="CQ79" s="304" t="s">
        <v>490</v>
      </c>
      <c r="CR79" s="304" t="s">
        <v>490</v>
      </c>
      <c r="CS79" s="304" t="s">
        <v>490</v>
      </c>
      <c r="CT79" s="304" t="s">
        <v>490</v>
      </c>
    </row>
    <row r="80" spans="1:98" s="307" customFormat="1" ht="16.5" thickBot="1" x14ac:dyDescent="0.3">
      <c r="A80" s="305"/>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476">
        <v>0</v>
      </c>
      <c r="AL80" s="476"/>
      <c r="AM80" s="306">
        <v>1</v>
      </c>
      <c r="AN80" s="306">
        <v>2</v>
      </c>
      <c r="AO80" s="306">
        <v>3</v>
      </c>
      <c r="AP80" s="306">
        <v>4</v>
      </c>
      <c r="AQ80" s="306">
        <v>5</v>
      </c>
      <c r="AR80" s="306">
        <v>6</v>
      </c>
      <c r="AS80" s="306">
        <v>7</v>
      </c>
      <c r="AT80" s="306">
        <v>8</v>
      </c>
      <c r="AU80" s="306">
        <v>9</v>
      </c>
      <c r="AV80" s="306">
        <v>10</v>
      </c>
      <c r="AW80" s="306">
        <v>11</v>
      </c>
      <c r="AX80" s="306">
        <v>12</v>
      </c>
      <c r="AY80" s="306">
        <v>13</v>
      </c>
      <c r="AZ80" s="306">
        <v>14</v>
      </c>
      <c r="BA80" s="306">
        <v>15</v>
      </c>
      <c r="BB80" s="306">
        <v>16</v>
      </c>
      <c r="BC80" s="306">
        <v>17</v>
      </c>
      <c r="BD80" s="306">
        <v>18</v>
      </c>
      <c r="BE80" s="306">
        <v>19</v>
      </c>
      <c r="BF80" s="306">
        <v>20</v>
      </c>
      <c r="BG80" s="306">
        <v>21</v>
      </c>
      <c r="BH80" s="306">
        <v>22</v>
      </c>
      <c r="BI80" s="306">
        <v>23</v>
      </c>
      <c r="BJ80" s="306">
        <v>24</v>
      </c>
      <c r="BK80" s="306">
        <v>25</v>
      </c>
      <c r="BL80" s="306">
        <v>26</v>
      </c>
      <c r="BM80" s="306">
        <v>27</v>
      </c>
      <c r="BN80" s="306">
        <v>28</v>
      </c>
      <c r="BO80" s="306">
        <v>29</v>
      </c>
      <c r="BP80" s="306">
        <v>30</v>
      </c>
      <c r="BQ80" s="306">
        <v>31</v>
      </c>
      <c r="BR80" s="306">
        <v>32</v>
      </c>
      <c r="BS80" s="306">
        <v>33</v>
      </c>
      <c r="BT80" s="306">
        <v>34</v>
      </c>
      <c r="BU80" s="306">
        <v>35</v>
      </c>
      <c r="BV80" s="306">
        <v>36</v>
      </c>
      <c r="BW80" s="306">
        <v>37</v>
      </c>
      <c r="BX80" s="306">
        <v>38</v>
      </c>
      <c r="BY80" s="306">
        <v>39</v>
      </c>
      <c r="BZ80" s="306">
        <v>40</v>
      </c>
      <c r="CA80" s="306">
        <v>41</v>
      </c>
      <c r="CB80" s="306">
        <v>42</v>
      </c>
      <c r="CC80" s="306">
        <v>43</v>
      </c>
      <c r="CD80" s="306">
        <v>44</v>
      </c>
      <c r="CE80" s="306">
        <v>45</v>
      </c>
      <c r="CF80" s="306">
        <v>46</v>
      </c>
      <c r="CG80" s="306">
        <v>47</v>
      </c>
      <c r="CH80" s="306">
        <v>48</v>
      </c>
      <c r="CI80" s="306">
        <v>49</v>
      </c>
      <c r="CJ80" s="306">
        <v>50</v>
      </c>
      <c r="CK80" s="306">
        <v>51</v>
      </c>
      <c r="CL80" s="306">
        <v>52</v>
      </c>
      <c r="CM80" s="306">
        <v>53</v>
      </c>
      <c r="CN80" s="306">
        <v>54</v>
      </c>
      <c r="CO80" s="306">
        <v>55</v>
      </c>
      <c r="CP80" s="306">
        <v>56</v>
      </c>
      <c r="CQ80" s="306">
        <v>57</v>
      </c>
      <c r="CR80" s="306">
        <v>58</v>
      </c>
      <c r="CS80" s="306">
        <v>59</v>
      </c>
      <c r="CT80" s="306">
        <v>60</v>
      </c>
    </row>
    <row r="81" spans="1:98" x14ac:dyDescent="0.25">
      <c r="A81" s="449" t="s">
        <v>267</v>
      </c>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c r="AA81" s="450"/>
      <c r="AB81" s="450"/>
      <c r="AC81" s="450"/>
      <c r="AD81" s="450"/>
      <c r="AE81" s="450"/>
      <c r="AF81" s="450"/>
      <c r="AG81" s="450"/>
      <c r="AH81" s="450"/>
      <c r="AI81" s="450"/>
      <c r="AJ81" s="450"/>
      <c r="AK81" s="438">
        <v>2031</v>
      </c>
      <c r="AL81" s="431"/>
      <c r="AM81" s="292">
        <v>2032</v>
      </c>
      <c r="AN81" s="292">
        <v>2033</v>
      </c>
      <c r="AO81" s="292">
        <v>2034</v>
      </c>
      <c r="AP81" s="292">
        <v>2035</v>
      </c>
      <c r="AQ81" s="292">
        <v>2036</v>
      </c>
      <c r="AR81" s="292">
        <v>2037</v>
      </c>
      <c r="AS81" s="292">
        <v>2038</v>
      </c>
      <c r="AT81" s="292">
        <v>2039</v>
      </c>
      <c r="AU81" s="292">
        <v>2040</v>
      </c>
      <c r="AV81" s="292">
        <v>2041</v>
      </c>
      <c r="AW81" s="292">
        <v>2042</v>
      </c>
      <c r="AX81" s="292">
        <v>2043</v>
      </c>
      <c r="AY81" s="292">
        <v>2044</v>
      </c>
      <c r="AZ81" s="292">
        <v>2045</v>
      </c>
      <c r="BA81" s="292">
        <v>2046</v>
      </c>
      <c r="BB81" s="292">
        <v>2047</v>
      </c>
      <c r="BC81" s="292">
        <v>2048</v>
      </c>
      <c r="BD81" s="292">
        <v>2049</v>
      </c>
      <c r="BE81" s="292">
        <v>2050</v>
      </c>
      <c r="BF81" s="292">
        <v>2051</v>
      </c>
      <c r="BG81" s="292">
        <v>2052</v>
      </c>
      <c r="BH81" s="292">
        <v>2053</v>
      </c>
      <c r="BI81" s="292">
        <v>2054</v>
      </c>
      <c r="BJ81" s="292">
        <v>2055</v>
      </c>
      <c r="BK81" s="292">
        <v>2056</v>
      </c>
      <c r="BL81" s="292">
        <v>2057</v>
      </c>
      <c r="BM81" s="292">
        <v>2058</v>
      </c>
      <c r="BN81" s="292" t="s">
        <v>490</v>
      </c>
      <c r="BO81" s="292" t="s">
        <v>490</v>
      </c>
      <c r="BP81" s="292" t="s">
        <v>490</v>
      </c>
      <c r="BQ81" s="292" t="s">
        <v>490</v>
      </c>
      <c r="BR81" s="292" t="s">
        <v>490</v>
      </c>
      <c r="BS81" s="292" t="s">
        <v>490</v>
      </c>
      <c r="BT81" s="292" t="s">
        <v>490</v>
      </c>
      <c r="BU81" s="292" t="s">
        <v>490</v>
      </c>
      <c r="BV81" s="292" t="s">
        <v>490</v>
      </c>
      <c r="BW81" s="292" t="s">
        <v>490</v>
      </c>
      <c r="BX81" s="292" t="s">
        <v>490</v>
      </c>
      <c r="BY81" s="292" t="s">
        <v>490</v>
      </c>
      <c r="BZ81" s="292" t="s">
        <v>490</v>
      </c>
      <c r="CA81" s="292" t="s">
        <v>490</v>
      </c>
      <c r="CB81" s="292" t="s">
        <v>490</v>
      </c>
      <c r="CC81" s="292" t="s">
        <v>490</v>
      </c>
      <c r="CD81" s="292" t="s">
        <v>490</v>
      </c>
      <c r="CE81" s="292" t="s">
        <v>490</v>
      </c>
      <c r="CF81" s="292" t="s">
        <v>490</v>
      </c>
      <c r="CG81" s="292" t="s">
        <v>490</v>
      </c>
      <c r="CH81" s="292" t="s">
        <v>490</v>
      </c>
      <c r="CI81" s="292" t="s">
        <v>490</v>
      </c>
      <c r="CJ81" s="292" t="s">
        <v>490</v>
      </c>
      <c r="CK81" s="292" t="s">
        <v>490</v>
      </c>
      <c r="CL81" s="292" t="s">
        <v>490</v>
      </c>
      <c r="CM81" s="292" t="s">
        <v>490</v>
      </c>
      <c r="CN81" s="292" t="s">
        <v>490</v>
      </c>
      <c r="CO81" s="292" t="s">
        <v>490</v>
      </c>
      <c r="CP81" s="292" t="s">
        <v>490</v>
      </c>
      <c r="CQ81" s="292" t="s">
        <v>490</v>
      </c>
      <c r="CR81" s="292" t="s">
        <v>490</v>
      </c>
      <c r="CS81" s="292" t="s">
        <v>490</v>
      </c>
      <c r="CT81" s="292" t="s">
        <v>490</v>
      </c>
    </row>
    <row r="82" spans="1:98" s="267" customFormat="1" ht="15" x14ac:dyDescent="0.25">
      <c r="A82" s="451" t="s">
        <v>551</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v>0</v>
      </c>
      <c r="AL82" s="454"/>
      <c r="AM82" s="300">
        <v>79812174.672475532</v>
      </c>
      <c r="AN82" s="300">
        <v>83837758.103573263</v>
      </c>
      <c r="AO82" s="300">
        <v>87978756.294404313</v>
      </c>
      <c r="AP82" s="300">
        <v>92238766.247688681</v>
      </c>
      <c r="AQ82" s="300">
        <v>96621499.385401905</v>
      </c>
      <c r="AR82" s="300">
        <v>101130782.91713707</v>
      </c>
      <c r="AS82" s="300">
        <v>105770565.78322306</v>
      </c>
      <c r="AT82" s="300">
        <v>110544920.09358059</v>
      </c>
      <c r="AU82" s="300">
        <v>115458047.64862044</v>
      </c>
      <c r="AV82" s="300">
        <v>120514282.46327932</v>
      </c>
      <c r="AW82" s="300">
        <v>122882337.48074742</v>
      </c>
      <c r="AX82" s="300">
        <v>128153267.93583824</v>
      </c>
      <c r="AY82" s="300">
        <v>133578594.32861678</v>
      </c>
      <c r="AZ82" s="300">
        <v>139163148.21236658</v>
      </c>
      <c r="BA82" s="300">
        <v>144911913.90604913</v>
      </c>
      <c r="BB82" s="300">
        <v>150830034.22868043</v>
      </c>
      <c r="BC82" s="300">
        <v>156922814.79965836</v>
      </c>
      <c r="BD82" s="300">
        <v>163195728.8873542</v>
      </c>
      <c r="BE82" s="300">
        <v>169654423.30316192</v>
      </c>
      <c r="BF82" s="300">
        <v>176304724.84815282</v>
      </c>
      <c r="BG82" s="300">
        <v>172989920.49836868</v>
      </c>
      <c r="BH82" s="300">
        <v>179736778.14648259</v>
      </c>
      <c r="BI82" s="300">
        <v>186684708.33111447</v>
      </c>
      <c r="BJ82" s="300">
        <v>193840039.20572513</v>
      </c>
      <c r="BK82" s="300">
        <v>201209300.40631366</v>
      </c>
      <c r="BL82" s="300">
        <v>208799229.17431903</v>
      </c>
      <c r="BM82" s="300">
        <v>216616778.90523815</v>
      </c>
      <c r="BN82" s="300" t="s">
        <v>490</v>
      </c>
      <c r="BO82" s="300" t="s">
        <v>490</v>
      </c>
      <c r="BP82" s="300" t="s">
        <v>490</v>
      </c>
      <c r="BQ82" s="300" t="s">
        <v>490</v>
      </c>
      <c r="BR82" s="300" t="s">
        <v>490</v>
      </c>
      <c r="BS82" s="300" t="s">
        <v>490</v>
      </c>
      <c r="BT82" s="300" t="s">
        <v>490</v>
      </c>
      <c r="BU82" s="300" t="s">
        <v>490</v>
      </c>
      <c r="BV82" s="300" t="s">
        <v>490</v>
      </c>
      <c r="BW82" s="300" t="s">
        <v>490</v>
      </c>
      <c r="BX82" s="300" t="s">
        <v>490</v>
      </c>
      <c r="BY82" s="300" t="s">
        <v>490</v>
      </c>
      <c r="BZ82" s="300" t="s">
        <v>490</v>
      </c>
      <c r="CA82" s="300" t="s">
        <v>490</v>
      </c>
      <c r="CB82" s="300" t="s">
        <v>490</v>
      </c>
      <c r="CC82" s="300" t="s">
        <v>490</v>
      </c>
      <c r="CD82" s="300" t="s">
        <v>490</v>
      </c>
      <c r="CE82" s="300" t="s">
        <v>490</v>
      </c>
      <c r="CF82" s="300" t="s">
        <v>490</v>
      </c>
      <c r="CG82" s="300" t="s">
        <v>490</v>
      </c>
      <c r="CH82" s="300" t="s">
        <v>490</v>
      </c>
      <c r="CI82" s="300" t="s">
        <v>490</v>
      </c>
      <c r="CJ82" s="300" t="s">
        <v>490</v>
      </c>
      <c r="CK82" s="300" t="s">
        <v>490</v>
      </c>
      <c r="CL82" s="300" t="s">
        <v>490</v>
      </c>
      <c r="CM82" s="300" t="s">
        <v>490</v>
      </c>
      <c r="CN82" s="300" t="s">
        <v>490</v>
      </c>
      <c r="CO82" s="300" t="s">
        <v>490</v>
      </c>
      <c r="CP82" s="300" t="s">
        <v>490</v>
      </c>
      <c r="CQ82" s="300" t="s">
        <v>490</v>
      </c>
      <c r="CR82" s="300" t="s">
        <v>490</v>
      </c>
      <c r="CS82" s="300" t="s">
        <v>490</v>
      </c>
      <c r="CT82" s="300" t="s">
        <v>490</v>
      </c>
    </row>
    <row r="83" spans="1:98" x14ac:dyDescent="0.25">
      <c r="A83" s="451" t="s">
        <v>266</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55">
        <v>0</v>
      </c>
      <c r="AL83" s="456"/>
      <c r="AM83" s="301">
        <v>26446455.014944926</v>
      </c>
      <c r="AN83" s="301">
        <v>26446455.014944926</v>
      </c>
      <c r="AO83" s="301">
        <v>26446455.014944926</v>
      </c>
      <c r="AP83" s="301">
        <v>26446455.014944926</v>
      </c>
      <c r="AQ83" s="301">
        <v>26446455.014944926</v>
      </c>
      <c r="AR83" s="301">
        <v>26446455.014944926</v>
      </c>
      <c r="AS83" s="301">
        <v>26446455.014944926</v>
      </c>
      <c r="AT83" s="301">
        <v>26446455.014944926</v>
      </c>
      <c r="AU83" s="301">
        <v>26446455.014944926</v>
      </c>
      <c r="AV83" s="301">
        <v>26446455.014944926</v>
      </c>
      <c r="AW83" s="301">
        <v>26446455.014944926</v>
      </c>
      <c r="AX83" s="301">
        <v>26446455.014944926</v>
      </c>
      <c r="AY83" s="301">
        <v>26446455.014944926</v>
      </c>
      <c r="AZ83" s="301">
        <v>26446455.014944926</v>
      </c>
      <c r="BA83" s="301">
        <v>26446455.014944926</v>
      </c>
      <c r="BB83" s="301">
        <v>26446455.014944926</v>
      </c>
      <c r="BC83" s="301">
        <v>26446455.014944926</v>
      </c>
      <c r="BD83" s="301">
        <v>26446455.014944926</v>
      </c>
      <c r="BE83" s="301">
        <v>26446455.014944926</v>
      </c>
      <c r="BF83" s="301">
        <v>26446455.014944926</v>
      </c>
      <c r="BG83" s="301">
        <v>26446455.014944926</v>
      </c>
      <c r="BH83" s="301">
        <v>26446455.014944926</v>
      </c>
      <c r="BI83" s="301">
        <v>26446455.014944926</v>
      </c>
      <c r="BJ83" s="301">
        <v>26446455.014944926</v>
      </c>
      <c r="BK83" s="301">
        <v>26446455.014944926</v>
      </c>
      <c r="BL83" s="301">
        <v>26446455.014944926</v>
      </c>
      <c r="BM83" s="301">
        <v>26446455.014944926</v>
      </c>
      <c r="BN83" s="301" t="s">
        <v>584</v>
      </c>
      <c r="BO83" s="301" t="s">
        <v>584</v>
      </c>
      <c r="BP83" s="301" t="s">
        <v>584</v>
      </c>
      <c r="BQ83" s="301" t="s">
        <v>584</v>
      </c>
      <c r="BR83" s="301" t="s">
        <v>584</v>
      </c>
      <c r="BS83" s="301" t="s">
        <v>584</v>
      </c>
      <c r="BT83" s="301" t="s">
        <v>584</v>
      </c>
      <c r="BU83" s="301" t="s">
        <v>584</v>
      </c>
      <c r="BV83" s="301" t="s">
        <v>584</v>
      </c>
      <c r="BW83" s="301" t="s">
        <v>584</v>
      </c>
      <c r="BX83" s="301" t="s">
        <v>584</v>
      </c>
      <c r="BY83" s="301" t="s">
        <v>584</v>
      </c>
      <c r="BZ83" s="301" t="s">
        <v>584</v>
      </c>
      <c r="CA83" s="301" t="s">
        <v>584</v>
      </c>
      <c r="CB83" s="301" t="s">
        <v>584</v>
      </c>
      <c r="CC83" s="301" t="s">
        <v>584</v>
      </c>
      <c r="CD83" s="301" t="s">
        <v>584</v>
      </c>
      <c r="CE83" s="301" t="s">
        <v>584</v>
      </c>
      <c r="CF83" s="301" t="s">
        <v>584</v>
      </c>
      <c r="CG83" s="301" t="s">
        <v>584</v>
      </c>
      <c r="CH83" s="301" t="s">
        <v>584</v>
      </c>
      <c r="CI83" s="301" t="s">
        <v>584</v>
      </c>
      <c r="CJ83" s="301" t="s">
        <v>584</v>
      </c>
      <c r="CK83" s="301" t="s">
        <v>584</v>
      </c>
      <c r="CL83" s="301" t="s">
        <v>584</v>
      </c>
      <c r="CM83" s="301" t="s">
        <v>584</v>
      </c>
      <c r="CN83" s="301" t="s">
        <v>584</v>
      </c>
      <c r="CO83" s="301" t="s">
        <v>584</v>
      </c>
      <c r="CP83" s="301" t="s">
        <v>584</v>
      </c>
      <c r="CQ83" s="301" t="s">
        <v>584</v>
      </c>
      <c r="CR83" s="301" t="s">
        <v>584</v>
      </c>
      <c r="CS83" s="301" t="s">
        <v>584</v>
      </c>
      <c r="CT83" s="301" t="s">
        <v>584</v>
      </c>
    </row>
    <row r="84" spans="1:98" x14ac:dyDescent="0.25">
      <c r="A84" s="451" t="s">
        <v>265</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55">
        <v>0</v>
      </c>
      <c r="AL84" s="456"/>
      <c r="AM84" s="301">
        <v>0</v>
      </c>
      <c r="AN84" s="301">
        <v>0</v>
      </c>
      <c r="AO84" s="301">
        <v>0</v>
      </c>
      <c r="AP84" s="301">
        <v>0</v>
      </c>
      <c r="AQ84" s="301">
        <v>0</v>
      </c>
      <c r="AR84" s="301">
        <v>0</v>
      </c>
      <c r="AS84" s="301">
        <v>0</v>
      </c>
      <c r="AT84" s="301">
        <v>0</v>
      </c>
      <c r="AU84" s="301">
        <v>0</v>
      </c>
      <c r="AV84" s="301">
        <v>0</v>
      </c>
      <c r="AW84" s="301">
        <v>0</v>
      </c>
      <c r="AX84" s="301">
        <v>0</v>
      </c>
      <c r="AY84" s="301">
        <v>0</v>
      </c>
      <c r="AZ84" s="301">
        <v>0</v>
      </c>
      <c r="BA84" s="301">
        <v>0</v>
      </c>
      <c r="BB84" s="301">
        <v>0</v>
      </c>
      <c r="BC84" s="301">
        <v>0</v>
      </c>
      <c r="BD84" s="301">
        <v>0</v>
      </c>
      <c r="BE84" s="301">
        <v>0</v>
      </c>
      <c r="BF84" s="301">
        <v>0</v>
      </c>
      <c r="BG84" s="301">
        <v>0</v>
      </c>
      <c r="BH84" s="301">
        <v>0</v>
      </c>
      <c r="BI84" s="301">
        <v>0</v>
      </c>
      <c r="BJ84" s="301">
        <v>0</v>
      </c>
      <c r="BK84" s="301">
        <v>0</v>
      </c>
      <c r="BL84" s="301">
        <v>0</v>
      </c>
      <c r="BM84" s="301">
        <v>0</v>
      </c>
      <c r="BN84" s="301" t="e">
        <v>#REF!</v>
      </c>
      <c r="BO84" s="301" t="e">
        <v>#REF!</v>
      </c>
      <c r="BP84" s="301" t="e">
        <v>#REF!</v>
      </c>
      <c r="BQ84" s="301" t="e">
        <v>#REF!</v>
      </c>
      <c r="BR84" s="301" t="e">
        <v>#REF!</v>
      </c>
      <c r="BS84" s="301" t="e">
        <v>#REF!</v>
      </c>
      <c r="BT84" s="301" t="e">
        <v>#REF!</v>
      </c>
      <c r="BU84" s="301" t="e">
        <v>#REF!</v>
      </c>
      <c r="BV84" s="301" t="e">
        <v>#REF!</v>
      </c>
      <c r="BW84" s="301" t="e">
        <v>#REF!</v>
      </c>
      <c r="BX84" s="301" t="e">
        <v>#REF!</v>
      </c>
      <c r="BY84" s="301" t="e">
        <v>#REF!</v>
      </c>
      <c r="BZ84" s="301" t="e">
        <v>#REF!</v>
      </c>
      <c r="CA84" s="301" t="e">
        <v>#REF!</v>
      </c>
      <c r="CB84" s="301" t="e">
        <v>#REF!</v>
      </c>
      <c r="CC84" s="301" t="e">
        <v>#REF!</v>
      </c>
      <c r="CD84" s="301" t="e">
        <v>#REF!</v>
      </c>
      <c r="CE84" s="301" t="e">
        <v>#REF!</v>
      </c>
      <c r="CF84" s="301" t="e">
        <v>#REF!</v>
      </c>
      <c r="CG84" s="301" t="e">
        <v>#REF!</v>
      </c>
      <c r="CH84" s="301" t="e">
        <v>#REF!</v>
      </c>
      <c r="CI84" s="301" t="e">
        <v>#REF!</v>
      </c>
      <c r="CJ84" s="301" t="e">
        <v>#REF!</v>
      </c>
      <c r="CK84" s="301" t="e">
        <v>#REF!</v>
      </c>
      <c r="CL84" s="301" t="e">
        <v>#REF!</v>
      </c>
      <c r="CM84" s="301" t="e">
        <v>#REF!</v>
      </c>
      <c r="CN84" s="301" t="e">
        <v>#REF!</v>
      </c>
      <c r="CO84" s="301" t="e">
        <v>#REF!</v>
      </c>
      <c r="CP84" s="301" t="e">
        <v>#REF!</v>
      </c>
      <c r="CQ84" s="301" t="e">
        <v>#REF!</v>
      </c>
      <c r="CR84" s="301" t="e">
        <v>#REF!</v>
      </c>
      <c r="CS84" s="301" t="e">
        <v>#REF!</v>
      </c>
      <c r="CT84" s="301" t="e">
        <v>#REF!</v>
      </c>
    </row>
    <row r="85" spans="1:98" s="303" customFormat="1" x14ac:dyDescent="0.25">
      <c r="A85" s="466" t="s">
        <v>264</v>
      </c>
      <c r="B85" s="467"/>
      <c r="C85" s="467"/>
      <c r="D85" s="467"/>
      <c r="E85" s="467"/>
      <c r="F85" s="467"/>
      <c r="G85" s="467"/>
      <c r="H85" s="467"/>
      <c r="I85" s="467"/>
      <c r="J85" s="467"/>
      <c r="K85" s="467"/>
      <c r="L85" s="467"/>
      <c r="M85" s="467"/>
      <c r="N85" s="467"/>
      <c r="O85" s="467"/>
      <c r="P85" s="467"/>
      <c r="Q85" s="467"/>
      <c r="R85" s="467"/>
      <c r="S85" s="467"/>
      <c r="T85" s="467"/>
      <c r="U85" s="467"/>
      <c r="V85" s="467"/>
      <c r="W85" s="467"/>
      <c r="X85" s="467"/>
      <c r="Y85" s="467"/>
      <c r="Z85" s="467"/>
      <c r="AA85" s="467"/>
      <c r="AB85" s="467"/>
      <c r="AC85" s="467"/>
      <c r="AD85" s="467"/>
      <c r="AE85" s="467"/>
      <c r="AF85" s="467"/>
      <c r="AG85" s="467"/>
      <c r="AH85" s="467"/>
      <c r="AI85" s="467"/>
      <c r="AJ85" s="467"/>
      <c r="AK85" s="474">
        <v>0</v>
      </c>
      <c r="AL85" s="475"/>
      <c r="AM85" s="302">
        <v>-19953043.668118883</v>
      </c>
      <c r="AN85" s="302">
        <v>-20959439.525893312</v>
      </c>
      <c r="AO85" s="302">
        <v>-21994689.073601082</v>
      </c>
      <c r="AP85" s="302">
        <v>-23059691.561922178</v>
      </c>
      <c r="AQ85" s="302">
        <v>-24155374.846350476</v>
      </c>
      <c r="AR85" s="302">
        <v>-25282695.729284272</v>
      </c>
      <c r="AS85" s="302">
        <v>-26442641.445805758</v>
      </c>
      <c r="AT85" s="302">
        <v>-27636230.023395151</v>
      </c>
      <c r="AU85" s="302">
        <v>-28864511.912155122</v>
      </c>
      <c r="AV85" s="302">
        <v>-30128570.615819842</v>
      </c>
      <c r="AW85" s="302">
        <v>-30720584.370186865</v>
      </c>
      <c r="AX85" s="302">
        <v>-32038316.983959556</v>
      </c>
      <c r="AY85" s="302">
        <v>-33394648.582154214</v>
      </c>
      <c r="AZ85" s="302">
        <v>-34790787.053091645</v>
      </c>
      <c r="BA85" s="302">
        <v>-36227978.476512253</v>
      </c>
      <c r="BB85" s="302">
        <v>-37707508.557170093</v>
      </c>
      <c r="BC85" s="302">
        <v>-39230703.699914575</v>
      </c>
      <c r="BD85" s="302">
        <v>-40798932.221838534</v>
      </c>
      <c r="BE85" s="302">
        <v>-42413605.825790524</v>
      </c>
      <c r="BF85" s="302">
        <v>-44076181.212038159</v>
      </c>
      <c r="BG85" s="302">
        <v>-43247480.124592185</v>
      </c>
      <c r="BH85" s="302">
        <v>-44934194.536620617</v>
      </c>
      <c r="BI85" s="302">
        <v>-46671177.082778573</v>
      </c>
      <c r="BJ85" s="302">
        <v>-48460009.801431298</v>
      </c>
      <c r="BK85" s="302">
        <v>-50302325.101578474</v>
      </c>
      <c r="BL85" s="302">
        <v>-52199807.293579817</v>
      </c>
      <c r="BM85" s="302" t="e">
        <v>#REF!</v>
      </c>
      <c r="BN85" s="302" t="e">
        <v>#REF!</v>
      </c>
      <c r="BO85" s="302" t="e">
        <v>#REF!</v>
      </c>
      <c r="BP85" s="302" t="e">
        <v>#REF!</v>
      </c>
      <c r="BQ85" s="302" t="e">
        <v>#REF!</v>
      </c>
      <c r="BR85" s="302" t="e">
        <v>#REF!</v>
      </c>
      <c r="BS85" s="302" t="e">
        <v>#REF!</v>
      </c>
      <c r="BT85" s="302" t="e">
        <v>#REF!</v>
      </c>
      <c r="BU85" s="302" t="e">
        <v>#REF!</v>
      </c>
      <c r="BV85" s="302" t="e">
        <v>#REF!</v>
      </c>
      <c r="BW85" s="302" t="e">
        <v>#REF!</v>
      </c>
      <c r="BX85" s="302" t="e">
        <v>#REF!</v>
      </c>
      <c r="BY85" s="302" t="e">
        <v>#REF!</v>
      </c>
      <c r="BZ85" s="302" t="e">
        <v>#REF!</v>
      </c>
      <c r="CA85" s="302" t="e">
        <v>#REF!</v>
      </c>
      <c r="CB85" s="302" t="e">
        <v>#REF!</v>
      </c>
      <c r="CC85" s="302" t="e">
        <v>#REF!</v>
      </c>
      <c r="CD85" s="302" t="e">
        <v>#REF!</v>
      </c>
      <c r="CE85" s="302" t="e">
        <v>#REF!</v>
      </c>
      <c r="CF85" s="302" t="e">
        <v>#REF!</v>
      </c>
      <c r="CG85" s="302" t="e">
        <v>#REF!</v>
      </c>
      <c r="CH85" s="302" t="e">
        <v>#REF!</v>
      </c>
      <c r="CI85" s="302" t="e">
        <v>#REF!</v>
      </c>
      <c r="CJ85" s="302" t="e">
        <v>#REF!</v>
      </c>
      <c r="CK85" s="302" t="e">
        <v>#REF!</v>
      </c>
      <c r="CL85" s="302" t="e">
        <v>#REF!</v>
      </c>
      <c r="CM85" s="302" t="e">
        <v>#REF!</v>
      </c>
      <c r="CN85" s="302" t="e">
        <v>#REF!</v>
      </c>
      <c r="CO85" s="302" t="e">
        <v>#REF!</v>
      </c>
      <c r="CP85" s="302" t="e">
        <v>#REF!</v>
      </c>
      <c r="CQ85" s="302" t="e">
        <v>#REF!</v>
      </c>
      <c r="CR85" s="302" t="e">
        <v>#REF!</v>
      </c>
      <c r="CS85" s="302" t="e">
        <v>#REF!</v>
      </c>
      <c r="CT85" s="302" t="e">
        <v>#REF!</v>
      </c>
    </row>
    <row r="86" spans="1:98" x14ac:dyDescent="0.25">
      <c r="A86" s="451" t="s">
        <v>263</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2"/>
      <c r="AK86" s="474">
        <v>-142810857.0807026</v>
      </c>
      <c r="AL86" s="475"/>
      <c r="AM86" s="302">
        <v>142810857.0807026</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c r="CK86" s="302"/>
      <c r="CL86" s="302"/>
      <c r="CM86" s="302"/>
      <c r="CN86" s="302"/>
      <c r="CO86" s="302"/>
      <c r="CP86" s="302"/>
      <c r="CQ86" s="302"/>
      <c r="CR86" s="302"/>
      <c r="CS86" s="302"/>
      <c r="CT86" s="302"/>
    </row>
    <row r="87" spans="1:98" x14ac:dyDescent="0.25">
      <c r="A87" s="451" t="s">
        <v>262</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2"/>
      <c r="AK87" s="455">
        <v>0</v>
      </c>
      <c r="AL87" s="456"/>
      <c r="AM87" s="301">
        <v>0</v>
      </c>
      <c r="AN87" s="301">
        <v>0</v>
      </c>
      <c r="AO87" s="301">
        <v>0</v>
      </c>
      <c r="AP87" s="301">
        <v>0</v>
      </c>
      <c r="AQ87" s="301">
        <v>0</v>
      </c>
      <c r="AR87" s="301">
        <v>0</v>
      </c>
      <c r="AS87" s="301">
        <v>0</v>
      </c>
      <c r="AT87" s="301">
        <v>0</v>
      </c>
      <c r="AU87" s="301">
        <v>0</v>
      </c>
      <c r="AV87" s="301">
        <v>0</v>
      </c>
      <c r="AW87" s="301">
        <v>0</v>
      </c>
      <c r="AX87" s="301">
        <v>0</v>
      </c>
      <c r="AY87" s="301">
        <v>0</v>
      </c>
      <c r="AZ87" s="301">
        <v>0</v>
      </c>
      <c r="BA87" s="301">
        <v>0</v>
      </c>
      <c r="BB87" s="301">
        <v>0</v>
      </c>
      <c r="BC87" s="301">
        <v>0</v>
      </c>
      <c r="BD87" s="301">
        <v>0</v>
      </c>
      <c r="BE87" s="301">
        <v>0</v>
      </c>
      <c r="BF87" s="301">
        <v>0</v>
      </c>
      <c r="BG87" s="301">
        <v>0</v>
      </c>
      <c r="BH87" s="301">
        <v>0</v>
      </c>
      <c r="BI87" s="301">
        <v>0</v>
      </c>
      <c r="BJ87" s="301">
        <v>0</v>
      </c>
      <c r="BK87" s="301">
        <v>0</v>
      </c>
      <c r="BL87" s="301">
        <v>0</v>
      </c>
      <c r="BM87" s="301">
        <v>0</v>
      </c>
      <c r="BN87" s="301" t="s">
        <v>490</v>
      </c>
      <c r="BO87" s="301" t="s">
        <v>490</v>
      </c>
      <c r="BP87" s="301" t="s">
        <v>490</v>
      </c>
      <c r="BQ87" s="301" t="s">
        <v>490</v>
      </c>
      <c r="BR87" s="301" t="s">
        <v>490</v>
      </c>
      <c r="BS87" s="301" t="s">
        <v>490</v>
      </c>
      <c r="BT87" s="301" t="s">
        <v>490</v>
      </c>
      <c r="BU87" s="301" t="s">
        <v>490</v>
      </c>
      <c r="BV87" s="301" t="s">
        <v>490</v>
      </c>
      <c r="BW87" s="301" t="s">
        <v>490</v>
      </c>
      <c r="BX87" s="301" t="s">
        <v>490</v>
      </c>
      <c r="BY87" s="301" t="s">
        <v>490</v>
      </c>
      <c r="BZ87" s="301" t="s">
        <v>490</v>
      </c>
      <c r="CA87" s="301" t="s">
        <v>490</v>
      </c>
      <c r="CB87" s="301" t="s">
        <v>490</v>
      </c>
      <c r="CC87" s="301" t="s">
        <v>490</v>
      </c>
      <c r="CD87" s="301" t="s">
        <v>490</v>
      </c>
      <c r="CE87" s="301" t="s">
        <v>490</v>
      </c>
      <c r="CF87" s="301" t="s">
        <v>490</v>
      </c>
      <c r="CG87" s="301" t="s">
        <v>490</v>
      </c>
      <c r="CH87" s="301" t="s">
        <v>490</v>
      </c>
      <c r="CI87" s="301" t="s">
        <v>490</v>
      </c>
      <c r="CJ87" s="301" t="s">
        <v>490</v>
      </c>
      <c r="CK87" s="301" t="s">
        <v>490</v>
      </c>
      <c r="CL87" s="301" t="s">
        <v>490</v>
      </c>
      <c r="CM87" s="301" t="s">
        <v>490</v>
      </c>
      <c r="CN87" s="301" t="s">
        <v>490</v>
      </c>
      <c r="CO87" s="301" t="s">
        <v>490</v>
      </c>
      <c r="CP87" s="301" t="s">
        <v>490</v>
      </c>
      <c r="CQ87" s="301" t="s">
        <v>490</v>
      </c>
      <c r="CR87" s="301" t="s">
        <v>490</v>
      </c>
      <c r="CS87" s="301" t="s">
        <v>490</v>
      </c>
      <c r="CT87" s="301" t="s">
        <v>490</v>
      </c>
    </row>
    <row r="88" spans="1:98" x14ac:dyDescent="0.25">
      <c r="A88" s="451" t="s">
        <v>261</v>
      </c>
      <c r="B88" s="452"/>
      <c r="C88" s="452"/>
      <c r="D88" s="452"/>
      <c r="E88" s="452"/>
      <c r="F88" s="452"/>
      <c r="G88" s="452"/>
      <c r="H88" s="452"/>
      <c r="I88" s="452"/>
      <c r="J88" s="452"/>
      <c r="K88" s="452"/>
      <c r="L88" s="452"/>
      <c r="M88" s="452"/>
      <c r="N88" s="452"/>
      <c r="O88" s="452"/>
      <c r="P88" s="452"/>
      <c r="Q88" s="452"/>
      <c r="R88" s="452"/>
      <c r="S88" s="452"/>
      <c r="T88" s="452"/>
      <c r="U88" s="452"/>
      <c r="V88" s="452"/>
      <c r="W88" s="452"/>
      <c r="X88" s="452"/>
      <c r="Y88" s="452"/>
      <c r="Z88" s="452"/>
      <c r="AA88" s="452"/>
      <c r="AB88" s="452"/>
      <c r="AC88" s="452"/>
      <c r="AD88" s="452"/>
      <c r="AE88" s="452"/>
      <c r="AF88" s="452"/>
      <c r="AG88" s="452"/>
      <c r="AH88" s="452"/>
      <c r="AI88" s="452"/>
      <c r="AJ88" s="452"/>
      <c r="AK88" s="455">
        <v>-714054285.40351295</v>
      </c>
      <c r="AL88" s="456"/>
      <c r="AM88" s="301">
        <v>0</v>
      </c>
      <c r="AN88" s="301">
        <v>0</v>
      </c>
      <c r="AO88" s="301">
        <v>0</v>
      </c>
      <c r="AP88" s="301">
        <v>0</v>
      </c>
      <c r="AQ88" s="301">
        <v>0</v>
      </c>
      <c r="AR88" s="301">
        <v>0</v>
      </c>
      <c r="AS88" s="301">
        <v>0</v>
      </c>
      <c r="AT88" s="301">
        <v>0</v>
      </c>
      <c r="AU88" s="301">
        <v>0</v>
      </c>
      <c r="AV88" s="301">
        <v>0</v>
      </c>
      <c r="AW88" s="301">
        <v>0</v>
      </c>
      <c r="AX88" s="301">
        <v>0</v>
      </c>
      <c r="AY88" s="301">
        <v>1</v>
      </c>
      <c r="AZ88" s="301">
        <v>2</v>
      </c>
      <c r="BA88" s="301">
        <v>3</v>
      </c>
      <c r="BB88" s="301">
        <v>4</v>
      </c>
      <c r="BC88" s="301">
        <v>5</v>
      </c>
      <c r="BD88" s="301">
        <v>6</v>
      </c>
      <c r="BE88" s="301">
        <v>7</v>
      </c>
      <c r="BF88" s="301">
        <v>8</v>
      </c>
      <c r="BG88" s="301">
        <v>9</v>
      </c>
      <c r="BH88" s="301">
        <v>10</v>
      </c>
      <c r="BI88" s="301">
        <v>11</v>
      </c>
      <c r="BJ88" s="301">
        <v>12</v>
      </c>
      <c r="BK88" s="301">
        <v>13</v>
      </c>
      <c r="BL88" s="301">
        <v>14</v>
      </c>
      <c r="BM88" s="301">
        <v>15</v>
      </c>
      <c r="BN88" s="301">
        <v>16</v>
      </c>
      <c r="BO88" s="301">
        <v>17</v>
      </c>
      <c r="BP88" s="301">
        <v>18</v>
      </c>
      <c r="BQ88" s="301">
        <v>19</v>
      </c>
      <c r="BR88" s="301">
        <v>20</v>
      </c>
      <c r="BS88" s="301">
        <v>21</v>
      </c>
      <c r="BT88" s="301">
        <v>22</v>
      </c>
      <c r="BU88" s="301">
        <v>23</v>
      </c>
      <c r="BV88" s="301">
        <v>24</v>
      </c>
      <c r="BW88" s="301">
        <v>25</v>
      </c>
      <c r="BX88" s="301">
        <v>26</v>
      </c>
      <c r="BY88" s="301">
        <v>27</v>
      </c>
      <c r="BZ88" s="301">
        <v>28</v>
      </c>
      <c r="CA88" s="301">
        <v>29</v>
      </c>
      <c r="CB88" s="301">
        <v>30</v>
      </c>
      <c r="CC88" s="301">
        <v>31</v>
      </c>
      <c r="CD88" s="301">
        <v>32</v>
      </c>
      <c r="CE88" s="301">
        <v>33</v>
      </c>
      <c r="CF88" s="301">
        <v>34</v>
      </c>
      <c r="CG88" s="301">
        <v>35</v>
      </c>
      <c r="CH88" s="301">
        <v>36</v>
      </c>
      <c r="CI88" s="301">
        <v>37</v>
      </c>
      <c r="CJ88" s="301">
        <v>38</v>
      </c>
      <c r="CK88" s="301">
        <v>39</v>
      </c>
      <c r="CL88" s="301">
        <v>40</v>
      </c>
      <c r="CM88" s="301">
        <v>41</v>
      </c>
      <c r="CN88" s="301">
        <v>42</v>
      </c>
      <c r="CO88" s="301">
        <v>43</v>
      </c>
      <c r="CP88" s="301">
        <v>44</v>
      </c>
      <c r="CQ88" s="301">
        <v>45</v>
      </c>
      <c r="CR88" s="301">
        <v>46</v>
      </c>
      <c r="CS88" s="301">
        <v>47</v>
      </c>
      <c r="CT88" s="301">
        <v>48</v>
      </c>
    </row>
    <row r="89" spans="1:98" x14ac:dyDescent="0.25">
      <c r="A89" s="451" t="s">
        <v>260</v>
      </c>
      <c r="B89" s="452"/>
      <c r="C89" s="452"/>
      <c r="D89" s="452"/>
      <c r="E89" s="452"/>
      <c r="F89" s="452"/>
      <c r="G89" s="452"/>
      <c r="H89" s="452"/>
      <c r="I89" s="452"/>
      <c r="J89" s="452"/>
      <c r="K89" s="452"/>
      <c r="L89" s="452"/>
      <c r="M89" s="452"/>
      <c r="N89" s="452"/>
      <c r="O89" s="452"/>
      <c r="P89" s="452"/>
      <c r="Q89" s="452"/>
      <c r="R89" s="452"/>
      <c r="S89" s="452"/>
      <c r="T89" s="452"/>
      <c r="U89" s="452"/>
      <c r="V89" s="452"/>
      <c r="W89" s="452"/>
      <c r="X89" s="452"/>
      <c r="Y89" s="452"/>
      <c r="Z89" s="452"/>
      <c r="AA89" s="452"/>
      <c r="AB89" s="452"/>
      <c r="AC89" s="452"/>
      <c r="AD89" s="452"/>
      <c r="AE89" s="452"/>
      <c r="AF89" s="452"/>
      <c r="AG89" s="452"/>
      <c r="AH89" s="452"/>
      <c r="AI89" s="452"/>
      <c r="AJ89" s="452"/>
      <c r="AK89" s="455">
        <v>0</v>
      </c>
      <c r="AL89" s="456"/>
      <c r="AM89" s="301">
        <v>0</v>
      </c>
      <c r="AN89" s="301">
        <v>0</v>
      </c>
      <c r="AO89" s="301">
        <v>0</v>
      </c>
      <c r="AP89" s="301">
        <v>0</v>
      </c>
      <c r="AQ89" s="301">
        <v>0</v>
      </c>
      <c r="AR89" s="301">
        <v>0</v>
      </c>
      <c r="AS89" s="301">
        <v>0</v>
      </c>
      <c r="AT89" s="301">
        <v>0</v>
      </c>
      <c r="AU89" s="301">
        <v>0</v>
      </c>
      <c r="AV89" s="301">
        <v>0</v>
      </c>
      <c r="AW89" s="301">
        <v>0</v>
      </c>
      <c r="AX89" s="301">
        <v>0</v>
      </c>
      <c r="AY89" s="301">
        <v>0</v>
      </c>
      <c r="AZ89" s="301">
        <v>0</v>
      </c>
      <c r="BA89" s="301">
        <v>0</v>
      </c>
      <c r="BB89" s="301">
        <v>0</v>
      </c>
      <c r="BC89" s="301">
        <v>0</v>
      </c>
      <c r="BD89" s="301">
        <v>0</v>
      </c>
      <c r="BE89" s="301">
        <v>0</v>
      </c>
      <c r="BF89" s="301">
        <v>0</v>
      </c>
      <c r="BG89" s="301">
        <v>0</v>
      </c>
      <c r="BH89" s="301">
        <v>0</v>
      </c>
      <c r="BI89" s="301">
        <v>0</v>
      </c>
      <c r="BJ89" s="301">
        <v>0</v>
      </c>
      <c r="BK89" s="301">
        <v>0</v>
      </c>
      <c r="BL89" s="301">
        <v>0</v>
      </c>
      <c r="BM89" s="301">
        <v>0</v>
      </c>
      <c r="BN89" s="301" t="e">
        <v>#VALUE!</v>
      </c>
      <c r="BO89" s="301" t="e">
        <v>#VALUE!</v>
      </c>
      <c r="BP89" s="301" t="e">
        <v>#VALUE!</v>
      </c>
      <c r="BQ89" s="301" t="e">
        <v>#VALUE!</v>
      </c>
      <c r="BR89" s="301" t="e">
        <v>#VALUE!</v>
      </c>
      <c r="BS89" s="301" t="e">
        <v>#VALUE!</v>
      </c>
      <c r="BT89" s="301" t="e">
        <v>#VALUE!</v>
      </c>
      <c r="BU89" s="301" t="e">
        <v>#VALUE!</v>
      </c>
      <c r="BV89" s="301" t="e">
        <v>#VALUE!</v>
      </c>
      <c r="BW89" s="301" t="e">
        <v>#VALUE!</v>
      </c>
      <c r="BX89" s="301" t="e">
        <v>#VALUE!</v>
      </c>
      <c r="BY89" s="301" t="e">
        <v>#VALUE!</v>
      </c>
      <c r="BZ89" s="301" t="e">
        <v>#VALUE!</v>
      </c>
      <c r="CA89" s="301" t="e">
        <v>#VALUE!</v>
      </c>
      <c r="CB89" s="301" t="e">
        <v>#VALUE!</v>
      </c>
      <c r="CC89" s="301" t="e">
        <v>#VALUE!</v>
      </c>
      <c r="CD89" s="301" t="e">
        <v>#VALUE!</v>
      </c>
      <c r="CE89" s="301" t="e">
        <v>#VALUE!</v>
      </c>
      <c r="CF89" s="301" t="e">
        <v>#VALUE!</v>
      </c>
      <c r="CG89" s="301" t="e">
        <v>#VALUE!</v>
      </c>
      <c r="CH89" s="301" t="e">
        <v>#VALUE!</v>
      </c>
      <c r="CI89" s="301" t="e">
        <v>#VALUE!</v>
      </c>
      <c r="CJ89" s="301" t="e">
        <v>#VALUE!</v>
      </c>
      <c r="CK89" s="301" t="e">
        <v>#VALUE!</v>
      </c>
      <c r="CL89" s="301" t="e">
        <v>#VALUE!</v>
      </c>
      <c r="CM89" s="301" t="e">
        <v>#VALUE!</v>
      </c>
      <c r="CN89" s="301" t="e">
        <v>#VALUE!</v>
      </c>
      <c r="CO89" s="301" t="e">
        <v>#VALUE!</v>
      </c>
      <c r="CP89" s="301" t="e">
        <v>#VALUE!</v>
      </c>
      <c r="CQ89" s="301" t="e">
        <v>#VALUE!</v>
      </c>
      <c r="CR89" s="301" t="e">
        <v>#VALUE!</v>
      </c>
      <c r="CS89" s="301" t="e">
        <v>#VALUE!</v>
      </c>
      <c r="CT89" s="301" t="e">
        <v>#VALUE!</v>
      </c>
    </row>
    <row r="90" spans="1:98" s="267" customFormat="1" ht="15" x14ac:dyDescent="0.25">
      <c r="A90" s="451" t="s">
        <v>259</v>
      </c>
      <c r="B90" s="452"/>
      <c r="C90" s="452"/>
      <c r="D90" s="452"/>
      <c r="E90" s="452"/>
      <c r="F90" s="452"/>
      <c r="G90" s="452"/>
      <c r="H90" s="452"/>
      <c r="I90" s="452"/>
      <c r="J90" s="452"/>
      <c r="K90" s="452"/>
      <c r="L90" s="452"/>
      <c r="M90" s="452"/>
      <c r="N90" s="452"/>
      <c r="O90" s="452"/>
      <c r="P90" s="452"/>
      <c r="Q90" s="452"/>
      <c r="R90" s="452"/>
      <c r="S90" s="452"/>
      <c r="T90" s="452"/>
      <c r="U90" s="452"/>
      <c r="V90" s="452"/>
      <c r="W90" s="452"/>
      <c r="X90" s="452"/>
      <c r="Y90" s="452"/>
      <c r="Z90" s="452"/>
      <c r="AA90" s="452"/>
      <c r="AB90" s="452"/>
      <c r="AC90" s="452"/>
      <c r="AD90" s="452"/>
      <c r="AE90" s="452"/>
      <c r="AF90" s="452"/>
      <c r="AG90" s="452"/>
      <c r="AH90" s="452"/>
      <c r="AI90" s="452"/>
      <c r="AJ90" s="452"/>
      <c r="AK90" s="453">
        <v>-856865142.4842155</v>
      </c>
      <c r="AL90" s="454"/>
      <c r="AM90" s="300">
        <v>229116443.1000042</v>
      </c>
      <c r="AN90" s="300">
        <v>89324773.592624873</v>
      </c>
      <c r="AO90" s="300">
        <v>92430522.235748157</v>
      </c>
      <c r="AP90" s="300">
        <v>95625529.700711429</v>
      </c>
      <c r="AQ90" s="300">
        <v>98912579.553996354</v>
      </c>
      <c r="AR90" s="300">
        <v>102294542.20279773</v>
      </c>
      <c r="AS90" s="300">
        <v>105774379.35236223</v>
      </c>
      <c r="AT90" s="300">
        <v>109355145.08513036</v>
      </c>
      <c r="AU90" s="300">
        <v>113039990.75141025</v>
      </c>
      <c r="AV90" s="300">
        <v>116832166.86240441</v>
      </c>
      <c r="AW90" s="300">
        <v>118608208.12550548</v>
      </c>
      <c r="AX90" s="300">
        <v>122561405.96682361</v>
      </c>
      <c r="AY90" s="300">
        <v>126630401.76140749</v>
      </c>
      <c r="AZ90" s="300">
        <v>130818818.17421985</v>
      </c>
      <c r="BA90" s="300">
        <v>135130393.44448179</v>
      </c>
      <c r="BB90" s="300">
        <v>139568984.68645525</v>
      </c>
      <c r="BC90" s="300">
        <v>144138571.11468869</v>
      </c>
      <c r="BD90" s="300">
        <v>148843257.68046057</v>
      </c>
      <c r="BE90" s="300">
        <v>153687279.49231631</v>
      </c>
      <c r="BF90" s="300">
        <v>158675006.65105957</v>
      </c>
      <c r="BG90" s="300">
        <v>156188904.38872141</v>
      </c>
      <c r="BH90" s="300">
        <v>161249048.62480688</v>
      </c>
      <c r="BI90" s="300">
        <v>166459997.26328081</v>
      </c>
      <c r="BJ90" s="300">
        <v>171826496.41923875</v>
      </c>
      <c r="BK90" s="300">
        <v>177353443.31968009</v>
      </c>
      <c r="BL90" s="300">
        <v>183045890.89568412</v>
      </c>
      <c r="BM90" s="300" t="e">
        <v>#REF!</v>
      </c>
      <c r="BN90" s="300" t="s">
        <v>584</v>
      </c>
      <c r="BO90" s="300" t="s">
        <v>584</v>
      </c>
      <c r="BP90" s="300" t="s">
        <v>584</v>
      </c>
      <c r="BQ90" s="300" t="s">
        <v>584</v>
      </c>
      <c r="BR90" s="300" t="s">
        <v>584</v>
      </c>
      <c r="BS90" s="300" t="s">
        <v>584</v>
      </c>
      <c r="BT90" s="300" t="s">
        <v>584</v>
      </c>
      <c r="BU90" s="300" t="s">
        <v>584</v>
      </c>
      <c r="BV90" s="300" t="s">
        <v>584</v>
      </c>
      <c r="BW90" s="300" t="s">
        <v>584</v>
      </c>
      <c r="BX90" s="300" t="s">
        <v>584</v>
      </c>
      <c r="BY90" s="300" t="s">
        <v>584</v>
      </c>
      <c r="BZ90" s="300" t="s">
        <v>584</v>
      </c>
      <c r="CA90" s="300" t="s">
        <v>584</v>
      </c>
      <c r="CB90" s="300" t="s">
        <v>584</v>
      </c>
      <c r="CC90" s="300" t="s">
        <v>584</v>
      </c>
      <c r="CD90" s="300" t="s">
        <v>584</v>
      </c>
      <c r="CE90" s="300" t="s">
        <v>584</v>
      </c>
      <c r="CF90" s="300" t="s">
        <v>584</v>
      </c>
      <c r="CG90" s="300" t="s">
        <v>584</v>
      </c>
      <c r="CH90" s="300" t="s">
        <v>584</v>
      </c>
      <c r="CI90" s="300" t="s">
        <v>584</v>
      </c>
      <c r="CJ90" s="300" t="s">
        <v>584</v>
      </c>
      <c r="CK90" s="300" t="s">
        <v>584</v>
      </c>
      <c r="CL90" s="300" t="s">
        <v>584</v>
      </c>
      <c r="CM90" s="300" t="s">
        <v>584</v>
      </c>
      <c r="CN90" s="300" t="s">
        <v>584</v>
      </c>
      <c r="CO90" s="300" t="s">
        <v>584</v>
      </c>
      <c r="CP90" s="300" t="s">
        <v>584</v>
      </c>
      <c r="CQ90" s="300" t="s">
        <v>584</v>
      </c>
      <c r="CR90" s="300" t="s">
        <v>584</v>
      </c>
      <c r="CS90" s="300" t="s">
        <v>584</v>
      </c>
      <c r="CT90" s="300" t="s">
        <v>584</v>
      </c>
    </row>
    <row r="91" spans="1:98" s="267" customFormat="1" ht="15" x14ac:dyDescent="0.25">
      <c r="A91" s="451" t="s">
        <v>552</v>
      </c>
      <c r="B91" s="452"/>
      <c r="C91" s="452"/>
      <c r="D91" s="452"/>
      <c r="E91" s="452"/>
      <c r="F91" s="452"/>
      <c r="G91" s="452"/>
      <c r="H91" s="452"/>
      <c r="I91" s="452"/>
      <c r="J91" s="452"/>
      <c r="K91" s="452"/>
      <c r="L91" s="452"/>
      <c r="M91" s="452"/>
      <c r="N91" s="452"/>
      <c r="O91" s="452"/>
      <c r="P91" s="452"/>
      <c r="Q91" s="452"/>
      <c r="R91" s="452"/>
      <c r="S91" s="452"/>
      <c r="T91" s="452"/>
      <c r="U91" s="452"/>
      <c r="V91" s="452"/>
      <c r="W91" s="452"/>
      <c r="X91" s="452"/>
      <c r="Y91" s="452"/>
      <c r="Z91" s="452"/>
      <c r="AA91" s="452"/>
      <c r="AB91" s="452"/>
      <c r="AC91" s="452"/>
      <c r="AD91" s="452"/>
      <c r="AE91" s="452"/>
      <c r="AF91" s="452"/>
      <c r="AG91" s="452"/>
      <c r="AH91" s="452"/>
      <c r="AI91" s="452"/>
      <c r="AJ91" s="452"/>
      <c r="AK91" s="453">
        <v>-856865142.4842155</v>
      </c>
      <c r="AL91" s="454"/>
      <c r="AM91" s="300">
        <v>-627748699.3842113</v>
      </c>
      <c r="AN91" s="300">
        <v>-538423925.7915864</v>
      </c>
      <c r="AO91" s="300">
        <v>-445993403.55583823</v>
      </c>
      <c r="AP91" s="300">
        <v>-350367873.8551268</v>
      </c>
      <c r="AQ91" s="300">
        <v>-251455294.30113044</v>
      </c>
      <c r="AR91" s="300">
        <v>-149160752.0983327</v>
      </c>
      <c r="AS91" s="300">
        <v>-43386372.745970473</v>
      </c>
      <c r="AT91" s="300">
        <v>65968772.339159891</v>
      </c>
      <c r="AU91" s="300">
        <v>179008763.09057015</v>
      </c>
      <c r="AV91" s="300">
        <v>295840929.95297456</v>
      </c>
      <c r="AW91" s="300">
        <v>414449138.07848001</v>
      </c>
      <c r="AX91" s="300">
        <v>537010544.04530358</v>
      </c>
      <c r="AY91" s="300">
        <v>663640945.80671108</v>
      </c>
      <c r="AZ91" s="300">
        <v>794459763.98093092</v>
      </c>
      <c r="BA91" s="300">
        <v>929590157.42541265</v>
      </c>
      <c r="BB91" s="300">
        <v>1069159142.1118679</v>
      </c>
      <c r="BC91" s="300">
        <v>1213297713.2265565</v>
      </c>
      <c r="BD91" s="300">
        <v>1362140970.9070172</v>
      </c>
      <c r="BE91" s="300">
        <v>1515828250.3993335</v>
      </c>
      <c r="BF91" s="300">
        <v>1674503257.0503931</v>
      </c>
      <c r="BG91" s="300">
        <v>1830692161.4391146</v>
      </c>
      <c r="BH91" s="300">
        <v>1991941210.0639215</v>
      </c>
      <c r="BI91" s="300">
        <v>2158401207.3272023</v>
      </c>
      <c r="BJ91" s="300">
        <v>2330227703.7464409</v>
      </c>
      <c r="BK91" s="300">
        <v>2507581147.0661211</v>
      </c>
      <c r="BL91" s="300">
        <v>2690627037.9618053</v>
      </c>
      <c r="BM91" s="300" t="e">
        <v>#REF!</v>
      </c>
      <c r="BN91" s="300" t="s">
        <v>584</v>
      </c>
      <c r="BO91" s="300" t="s">
        <v>584</v>
      </c>
      <c r="BP91" s="300" t="s">
        <v>584</v>
      </c>
      <c r="BQ91" s="300" t="s">
        <v>584</v>
      </c>
      <c r="BR91" s="300" t="s">
        <v>584</v>
      </c>
      <c r="BS91" s="300" t="s">
        <v>584</v>
      </c>
      <c r="BT91" s="300" t="s">
        <v>584</v>
      </c>
      <c r="BU91" s="300" t="s">
        <v>584</v>
      </c>
      <c r="BV91" s="300" t="s">
        <v>584</v>
      </c>
      <c r="BW91" s="300" t="s">
        <v>584</v>
      </c>
      <c r="BX91" s="300" t="s">
        <v>584</v>
      </c>
      <c r="BY91" s="300" t="s">
        <v>584</v>
      </c>
      <c r="BZ91" s="300" t="s">
        <v>584</v>
      </c>
      <c r="CA91" s="300" t="s">
        <v>584</v>
      </c>
      <c r="CB91" s="300" t="s">
        <v>584</v>
      </c>
      <c r="CC91" s="300" t="s">
        <v>584</v>
      </c>
      <c r="CD91" s="300" t="s">
        <v>584</v>
      </c>
      <c r="CE91" s="300" t="s">
        <v>584</v>
      </c>
      <c r="CF91" s="300" t="s">
        <v>584</v>
      </c>
      <c r="CG91" s="300" t="s">
        <v>584</v>
      </c>
      <c r="CH91" s="300" t="s">
        <v>584</v>
      </c>
      <c r="CI91" s="300" t="s">
        <v>584</v>
      </c>
      <c r="CJ91" s="300" t="s">
        <v>584</v>
      </c>
      <c r="CK91" s="300" t="s">
        <v>584</v>
      </c>
      <c r="CL91" s="300" t="s">
        <v>584</v>
      </c>
      <c r="CM91" s="300" t="s">
        <v>584</v>
      </c>
      <c r="CN91" s="300" t="s">
        <v>584</v>
      </c>
      <c r="CO91" s="300" t="s">
        <v>584</v>
      </c>
      <c r="CP91" s="300" t="s">
        <v>584</v>
      </c>
      <c r="CQ91" s="300" t="s">
        <v>584</v>
      </c>
      <c r="CR91" s="300" t="s">
        <v>584</v>
      </c>
      <c r="CS91" s="300" t="s">
        <v>584</v>
      </c>
      <c r="CT91" s="300" t="s">
        <v>584</v>
      </c>
    </row>
    <row r="92" spans="1:98" x14ac:dyDescent="0.25">
      <c r="A92" s="451" t="s">
        <v>258</v>
      </c>
      <c r="B92" s="452"/>
      <c r="C92" s="452"/>
      <c r="D92" s="452"/>
      <c r="E92" s="452"/>
      <c r="F92" s="452"/>
      <c r="G92" s="452"/>
      <c r="H92" s="452"/>
      <c r="I92" s="452"/>
      <c r="J92" s="452"/>
      <c r="K92" s="452"/>
      <c r="L92" s="452"/>
      <c r="M92" s="452"/>
      <c r="N92" s="452"/>
      <c r="O92" s="452"/>
      <c r="P92" s="452"/>
      <c r="Q92" s="452"/>
      <c r="R92" s="452"/>
      <c r="S92" s="452"/>
      <c r="T92" s="452"/>
      <c r="U92" s="452"/>
      <c r="V92" s="452"/>
      <c r="W92" s="452"/>
      <c r="X92" s="452"/>
      <c r="Y92" s="452"/>
      <c r="Z92" s="452"/>
      <c r="AA92" s="452"/>
      <c r="AB92" s="452"/>
      <c r="AC92" s="452"/>
      <c r="AD92" s="452"/>
      <c r="AE92" s="452"/>
      <c r="AF92" s="452"/>
      <c r="AG92" s="452"/>
      <c r="AH92" s="452"/>
      <c r="AI92" s="452"/>
      <c r="AJ92" s="452"/>
      <c r="AK92" s="477">
        <v>1</v>
      </c>
      <c r="AL92" s="478"/>
      <c r="AM92" s="308">
        <v>0.87657784011220197</v>
      </c>
      <c r="AN92" s="308">
        <v>0.76838870977577312</v>
      </c>
      <c r="AO92" s="308">
        <v>0.6735525155818487</v>
      </c>
      <c r="AP92" s="308">
        <v>0.59042120931087727</v>
      </c>
      <c r="AQ92" s="308">
        <v>0.51755014841416302</v>
      </c>
      <c r="AR92" s="308">
        <v>0.45367299124663668</v>
      </c>
      <c r="AS92" s="308">
        <v>0.39767969078421861</v>
      </c>
      <c r="AT92" s="308">
        <v>0.34859720440411868</v>
      </c>
      <c r="AU92" s="308">
        <v>0.30557258450571412</v>
      </c>
      <c r="AV92" s="308">
        <v>0.26785815612352221</v>
      </c>
      <c r="AW92" s="308">
        <v>0.23479852395119405</v>
      </c>
      <c r="AX92" s="308">
        <v>0.20581918298667082</v>
      </c>
      <c r="AY92" s="308">
        <v>0.18041653487611395</v>
      </c>
      <c r="AZ92" s="308">
        <v>0.15814913646223175</v>
      </c>
      <c r="BA92" s="308">
        <v>0.13863002845567296</v>
      </c>
      <c r="BB92" s="308">
        <v>0.12152001091836692</v>
      </c>
      <c r="BC92" s="308">
        <v>0.10652174870123327</v>
      </c>
      <c r="BD92" s="308">
        <v>9.3374604401501818E-2</v>
      </c>
      <c r="BE92" s="308">
        <v>8.1850109047599762E-2</v>
      </c>
      <c r="BF92" s="308">
        <v>7.1747991801893202E-2</v>
      </c>
      <c r="BG92" s="308">
        <v>6.2892699686091513E-2</v>
      </c>
      <c r="BH92" s="308">
        <v>5.5130346849659465E-2</v>
      </c>
      <c r="BI92" s="308">
        <v>4.8326040366111024E-2</v>
      </c>
      <c r="BJ92" s="308">
        <v>4.2361536085300688E-2</v>
      </c>
      <c r="BK92" s="308">
        <v>3.7133183805487982E-2</v>
      </c>
      <c r="BL92" s="308">
        <v>3.255012605670405E-2</v>
      </c>
      <c r="BM92" s="308">
        <v>2.8532719194165536E-2</v>
      </c>
      <c r="BN92" s="308" t="s">
        <v>584</v>
      </c>
      <c r="BO92" s="308" t="s">
        <v>584</v>
      </c>
      <c r="BP92" s="308" t="s">
        <v>584</v>
      </c>
      <c r="BQ92" s="308" t="s">
        <v>584</v>
      </c>
      <c r="BR92" s="308" t="s">
        <v>584</v>
      </c>
      <c r="BS92" s="308" t="s">
        <v>584</v>
      </c>
      <c r="BT92" s="308" t="s">
        <v>584</v>
      </c>
      <c r="BU92" s="308" t="s">
        <v>584</v>
      </c>
      <c r="BV92" s="308" t="s">
        <v>584</v>
      </c>
      <c r="BW92" s="308" t="s">
        <v>584</v>
      </c>
      <c r="BX92" s="308" t="s">
        <v>584</v>
      </c>
      <c r="BY92" s="308" t="s">
        <v>584</v>
      </c>
      <c r="BZ92" s="308" t="s">
        <v>584</v>
      </c>
      <c r="CA92" s="308" t="s">
        <v>584</v>
      </c>
      <c r="CB92" s="308" t="s">
        <v>584</v>
      </c>
      <c r="CC92" s="308" t="s">
        <v>584</v>
      </c>
      <c r="CD92" s="308" t="s">
        <v>584</v>
      </c>
      <c r="CE92" s="308" t="s">
        <v>584</v>
      </c>
      <c r="CF92" s="308" t="s">
        <v>584</v>
      </c>
      <c r="CG92" s="308" t="s">
        <v>584</v>
      </c>
      <c r="CH92" s="308" t="s">
        <v>584</v>
      </c>
      <c r="CI92" s="308" t="s">
        <v>584</v>
      </c>
      <c r="CJ92" s="308" t="s">
        <v>584</v>
      </c>
      <c r="CK92" s="308" t="s">
        <v>584</v>
      </c>
      <c r="CL92" s="308" t="s">
        <v>584</v>
      </c>
      <c r="CM92" s="308" t="s">
        <v>584</v>
      </c>
      <c r="CN92" s="308" t="s">
        <v>584</v>
      </c>
      <c r="CO92" s="308" t="s">
        <v>584</v>
      </c>
      <c r="CP92" s="308" t="s">
        <v>584</v>
      </c>
      <c r="CQ92" s="308" t="s">
        <v>584</v>
      </c>
      <c r="CR92" s="308" t="s">
        <v>584</v>
      </c>
      <c r="CS92" s="308" t="s">
        <v>584</v>
      </c>
      <c r="CT92" s="308" t="s">
        <v>584</v>
      </c>
    </row>
    <row r="93" spans="1:98" s="267" customFormat="1" ht="14.25" x14ac:dyDescent="0.25">
      <c r="A93" s="479" t="s">
        <v>553</v>
      </c>
      <c r="B93" s="480"/>
      <c r="C93" s="480"/>
      <c r="D93" s="480"/>
      <c r="E93" s="480"/>
      <c r="F93" s="480"/>
      <c r="G93" s="480"/>
      <c r="H93" s="480"/>
      <c r="I93" s="480"/>
      <c r="J93" s="480"/>
      <c r="K93" s="480"/>
      <c r="L93" s="480"/>
      <c r="M93" s="480"/>
      <c r="N93" s="480"/>
      <c r="O93" s="480"/>
      <c r="P93" s="480"/>
      <c r="Q93" s="480"/>
      <c r="R93" s="480"/>
      <c r="S93" s="480"/>
      <c r="T93" s="480"/>
      <c r="U93" s="480"/>
      <c r="V93" s="480"/>
      <c r="W93" s="480"/>
      <c r="X93" s="480"/>
      <c r="Y93" s="480"/>
      <c r="Z93" s="480"/>
      <c r="AA93" s="480"/>
      <c r="AB93" s="480"/>
      <c r="AC93" s="480"/>
      <c r="AD93" s="480"/>
      <c r="AE93" s="480"/>
      <c r="AF93" s="480"/>
      <c r="AG93" s="480"/>
      <c r="AH93" s="480"/>
      <c r="AI93" s="480"/>
      <c r="AJ93" s="480"/>
      <c r="AK93" s="488">
        <v>-856865142.4842155</v>
      </c>
      <c r="AL93" s="489"/>
      <c r="AM93" s="309">
        <v>200838396.82679191</v>
      </c>
      <c r="AN93" s="309">
        <v>68636147.53185007</v>
      </c>
      <c r="AO93" s="309">
        <v>62256810.76843217</v>
      </c>
      <c r="AP93" s="309">
        <v>56459340.886887252</v>
      </c>
      <c r="AQ93" s="309">
        <v>51192220.228198521</v>
      </c>
      <c r="AR93" s="309">
        <v>46408270.949348561</v>
      </c>
      <c r="AS93" s="309">
        <v>42064322.473740049</v>
      </c>
      <c r="AT93" s="309">
        <v>38120897.863883242</v>
      </c>
      <c r="AU93" s="309">
        <v>34541922.126410447</v>
      </c>
      <c r="AV93" s="309">
        <v>31294448.791679315</v>
      </c>
      <c r="AW93" s="309">
        <v>27849032.196364708</v>
      </c>
      <c r="AX93" s="309">
        <v>25225488.441789318</v>
      </c>
      <c r="AY93" s="309">
        <v>22846218.295763295</v>
      </c>
      <c r="AZ93" s="309">
        <v>20688883.127262577</v>
      </c>
      <c r="BA93" s="309">
        <v>18733130.288434792</v>
      </c>
      <c r="BB93" s="309">
        <v>16960424.542963427</v>
      </c>
      <c r="BC93" s="309">
        <v>15353892.65043371</v>
      </c>
      <c r="BD93" s="309">
        <v>13898180.303743804</v>
      </c>
      <c r="BE93" s="309">
        <v>12579320.585675033</v>
      </c>
      <c r="BF93" s="309">
        <v>11384613.076365571</v>
      </c>
      <c r="BG93" s="309">
        <v>9823141.8580195159</v>
      </c>
      <c r="BH93" s="309">
        <v>8889715.9798632078</v>
      </c>
      <c r="BI93" s="309">
        <v>8044352.5470880391</v>
      </c>
      <c r="BJ93" s="309">
        <v>7278834.3284743717</v>
      </c>
      <c r="BK93" s="309">
        <v>6585698.0093258759</v>
      </c>
      <c r="BL93" s="309">
        <v>5958166.8228162145</v>
      </c>
      <c r="BM93" s="309" t="e">
        <v>#REF!</v>
      </c>
      <c r="BN93" s="309" t="s">
        <v>584</v>
      </c>
      <c r="BO93" s="309" t="s">
        <v>584</v>
      </c>
      <c r="BP93" s="309" t="s">
        <v>584</v>
      </c>
      <c r="BQ93" s="309" t="s">
        <v>584</v>
      </c>
      <c r="BR93" s="309" t="s">
        <v>584</v>
      </c>
      <c r="BS93" s="309" t="s">
        <v>584</v>
      </c>
      <c r="BT93" s="309" t="s">
        <v>584</v>
      </c>
      <c r="BU93" s="309" t="s">
        <v>584</v>
      </c>
      <c r="BV93" s="309" t="s">
        <v>584</v>
      </c>
      <c r="BW93" s="309" t="s">
        <v>584</v>
      </c>
      <c r="BX93" s="309" t="s">
        <v>584</v>
      </c>
      <c r="BY93" s="309" t="s">
        <v>584</v>
      </c>
      <c r="BZ93" s="309" t="s">
        <v>584</v>
      </c>
      <c r="CA93" s="309" t="s">
        <v>584</v>
      </c>
      <c r="CB93" s="309" t="s">
        <v>584</v>
      </c>
      <c r="CC93" s="309" t="s">
        <v>584</v>
      </c>
      <c r="CD93" s="309" t="s">
        <v>584</v>
      </c>
      <c r="CE93" s="309" t="s">
        <v>584</v>
      </c>
      <c r="CF93" s="309" t="s">
        <v>584</v>
      </c>
      <c r="CG93" s="309" t="s">
        <v>584</v>
      </c>
      <c r="CH93" s="309" t="s">
        <v>584</v>
      </c>
      <c r="CI93" s="309" t="s">
        <v>584</v>
      </c>
      <c r="CJ93" s="309" t="s">
        <v>584</v>
      </c>
      <c r="CK93" s="309" t="s">
        <v>584</v>
      </c>
      <c r="CL93" s="309" t="s">
        <v>584</v>
      </c>
      <c r="CM93" s="309" t="s">
        <v>584</v>
      </c>
      <c r="CN93" s="309" t="s">
        <v>584</v>
      </c>
      <c r="CO93" s="309" t="s">
        <v>584</v>
      </c>
      <c r="CP93" s="309" t="s">
        <v>584</v>
      </c>
      <c r="CQ93" s="309" t="s">
        <v>584</v>
      </c>
      <c r="CR93" s="309" t="s">
        <v>584</v>
      </c>
      <c r="CS93" s="309" t="s">
        <v>584</v>
      </c>
      <c r="CT93" s="309" t="s">
        <v>584</v>
      </c>
    </row>
    <row r="94" spans="1:98" s="267" customFormat="1" ht="14.25" x14ac:dyDescent="0.25">
      <c r="A94" s="479" t="s">
        <v>554</v>
      </c>
      <c r="B94" s="480"/>
      <c r="C94" s="480"/>
      <c r="D94" s="480"/>
      <c r="E94" s="480"/>
      <c r="F94" s="480"/>
      <c r="G94" s="480"/>
      <c r="H94" s="480"/>
      <c r="I94" s="480"/>
      <c r="J94" s="480"/>
      <c r="K94" s="480"/>
      <c r="L94" s="480"/>
      <c r="M94" s="480"/>
      <c r="N94" s="480"/>
      <c r="O94" s="480"/>
      <c r="P94" s="480"/>
      <c r="Q94" s="480"/>
      <c r="R94" s="480"/>
      <c r="S94" s="480"/>
      <c r="T94" s="480"/>
      <c r="U94" s="480"/>
      <c r="V94" s="480"/>
      <c r="W94" s="480"/>
      <c r="X94" s="480"/>
      <c r="Y94" s="480"/>
      <c r="Z94" s="480"/>
      <c r="AA94" s="480"/>
      <c r="AB94" s="480"/>
      <c r="AC94" s="480"/>
      <c r="AD94" s="480"/>
      <c r="AE94" s="480"/>
      <c r="AF94" s="480"/>
      <c r="AG94" s="480"/>
      <c r="AH94" s="480"/>
      <c r="AI94" s="480"/>
      <c r="AJ94" s="480"/>
      <c r="AK94" s="488">
        <v>-856865142.4842155</v>
      </c>
      <c r="AL94" s="489"/>
      <c r="AM94" s="309">
        <v>-656026745.65742362</v>
      </c>
      <c r="AN94" s="309">
        <v>-587390598.12557352</v>
      </c>
      <c r="AO94" s="309">
        <v>-525133787.35714138</v>
      </c>
      <c r="AP94" s="309">
        <v>-468674446.47025412</v>
      </c>
      <c r="AQ94" s="309">
        <v>-417482226.24205559</v>
      </c>
      <c r="AR94" s="309">
        <v>-371073955.29270703</v>
      </c>
      <c r="AS94" s="309">
        <v>-329009632.81896698</v>
      </c>
      <c r="AT94" s="309">
        <v>-290888734.95508373</v>
      </c>
      <c r="AU94" s="309">
        <v>-256346812.82867327</v>
      </c>
      <c r="AV94" s="309">
        <v>-225052364.03699395</v>
      </c>
      <c r="AW94" s="309">
        <v>-197203331.84062925</v>
      </c>
      <c r="AX94" s="309">
        <v>-171977843.39883992</v>
      </c>
      <c r="AY94" s="309">
        <v>-149131625.10307664</v>
      </c>
      <c r="AZ94" s="309">
        <v>-128442741.97581406</v>
      </c>
      <c r="BA94" s="309">
        <v>-109709611.68737927</v>
      </c>
      <c r="BB94" s="309">
        <v>-92749187.144415841</v>
      </c>
      <c r="BC94" s="309">
        <v>-77395294.493982136</v>
      </c>
      <c r="BD94" s="309">
        <v>-63497114.190238334</v>
      </c>
      <c r="BE94" s="309">
        <v>-50917793.604563303</v>
      </c>
      <c r="BF94" s="309">
        <v>-39533180.528197736</v>
      </c>
      <c r="BG94" s="309">
        <v>-29710038.67017822</v>
      </c>
      <c r="BH94" s="309">
        <v>-20820322.690315012</v>
      </c>
      <c r="BI94" s="309">
        <v>-12775970.143226974</v>
      </c>
      <c r="BJ94" s="309">
        <v>-5497135.814752602</v>
      </c>
      <c r="BK94" s="309">
        <v>1088562.1945732739</v>
      </c>
      <c r="BL94" s="309">
        <v>7046729.0173894884</v>
      </c>
      <c r="BM94" s="309" t="e">
        <v>#REF!</v>
      </c>
      <c r="BN94" s="309" t="e">
        <v>#REF!</v>
      </c>
      <c r="BO94" s="309" t="e">
        <v>#REF!</v>
      </c>
      <c r="BP94" s="309" t="e">
        <v>#REF!</v>
      </c>
      <c r="BQ94" s="309" t="e">
        <v>#REF!</v>
      </c>
      <c r="BR94" s="309" t="e">
        <v>#REF!</v>
      </c>
      <c r="BS94" s="309" t="e">
        <v>#REF!</v>
      </c>
      <c r="BT94" s="309" t="e">
        <v>#REF!</v>
      </c>
      <c r="BU94" s="309" t="e">
        <v>#REF!</v>
      </c>
      <c r="BV94" s="309" t="e">
        <v>#REF!</v>
      </c>
      <c r="BW94" s="309" t="e">
        <v>#REF!</v>
      </c>
      <c r="BX94" s="309" t="e">
        <v>#REF!</v>
      </c>
      <c r="BY94" s="309" t="e">
        <v>#REF!</v>
      </c>
      <c r="BZ94" s="309" t="e">
        <v>#REF!</v>
      </c>
      <c r="CA94" s="309" t="e">
        <v>#REF!</v>
      </c>
      <c r="CB94" s="309" t="e">
        <v>#REF!</v>
      </c>
      <c r="CC94" s="309" t="e">
        <v>#REF!</v>
      </c>
      <c r="CD94" s="309" t="e">
        <v>#REF!</v>
      </c>
      <c r="CE94" s="309" t="e">
        <v>#REF!</v>
      </c>
      <c r="CF94" s="309" t="e">
        <v>#REF!</v>
      </c>
      <c r="CG94" s="309" t="e">
        <v>#REF!</v>
      </c>
      <c r="CH94" s="309" t="e">
        <v>#REF!</v>
      </c>
      <c r="CI94" s="309" t="e">
        <v>#REF!</v>
      </c>
      <c r="CJ94" s="309" t="e">
        <v>#REF!</v>
      </c>
      <c r="CK94" s="309" t="e">
        <v>#REF!</v>
      </c>
      <c r="CL94" s="309" t="e">
        <v>#REF!</v>
      </c>
      <c r="CM94" s="309" t="e">
        <v>#REF!</v>
      </c>
      <c r="CN94" s="309" t="e">
        <v>#REF!</v>
      </c>
      <c r="CO94" s="309" t="e">
        <v>#REF!</v>
      </c>
      <c r="CP94" s="309" t="e">
        <v>#REF!</v>
      </c>
      <c r="CQ94" s="309" t="e">
        <v>#REF!</v>
      </c>
      <c r="CR94" s="309" t="e">
        <v>#REF!</v>
      </c>
      <c r="CS94" s="309" t="e">
        <v>#REF!</v>
      </c>
      <c r="CT94" s="309" t="e">
        <v>#REF!</v>
      </c>
    </row>
    <row r="95" spans="1:98" s="267" customFormat="1" ht="14.25" x14ac:dyDescent="0.25">
      <c r="A95" s="479" t="s">
        <v>555</v>
      </c>
      <c r="B95" s="480"/>
      <c r="C95" s="480"/>
      <c r="D95" s="480"/>
      <c r="E95" s="480"/>
      <c r="F95" s="480"/>
      <c r="G95" s="480"/>
      <c r="H95" s="480"/>
      <c r="I95" s="480"/>
      <c r="J95" s="480"/>
      <c r="K95" s="480"/>
      <c r="L95" s="480"/>
      <c r="M95" s="480"/>
      <c r="N95" s="480"/>
      <c r="O95" s="480"/>
      <c r="P95" s="480"/>
      <c r="Q95" s="480"/>
      <c r="R95" s="480"/>
      <c r="S95" s="480"/>
      <c r="T95" s="480"/>
      <c r="U95" s="480"/>
      <c r="V95" s="480"/>
      <c r="W95" s="480"/>
      <c r="X95" s="480"/>
      <c r="Y95" s="480"/>
      <c r="Z95" s="480"/>
      <c r="AA95" s="480"/>
      <c r="AB95" s="480"/>
      <c r="AC95" s="480"/>
      <c r="AD95" s="480"/>
      <c r="AE95" s="480"/>
      <c r="AF95" s="480"/>
      <c r="AG95" s="480"/>
      <c r="AH95" s="480"/>
      <c r="AI95" s="480"/>
      <c r="AJ95" s="480"/>
      <c r="AK95" s="490">
        <v>0</v>
      </c>
      <c r="AL95" s="491"/>
      <c r="AM95" s="310">
        <v>0</v>
      </c>
      <c r="AN95" s="310">
        <v>0</v>
      </c>
      <c r="AO95" s="310">
        <v>0</v>
      </c>
      <c r="AP95" s="310">
        <v>0</v>
      </c>
      <c r="AQ95" s="310">
        <v>0</v>
      </c>
      <c r="AR95" s="310">
        <v>0</v>
      </c>
      <c r="AS95" s="310">
        <v>0</v>
      </c>
      <c r="AT95" s="310">
        <v>1.8474378365264776E-2</v>
      </c>
      <c r="AU95" s="310">
        <v>4.3290170771133285E-2</v>
      </c>
      <c r="AV95" s="310">
        <v>6.2470836818438347E-2</v>
      </c>
      <c r="AW95" s="310">
        <v>7.7300733219249018E-2</v>
      </c>
      <c r="AX95" s="310">
        <v>8.9153241011844075E-2</v>
      </c>
      <c r="AY95" s="310">
        <v>9.8736357014473697E-2</v>
      </c>
      <c r="AZ95" s="310">
        <v>0.10656396709826477</v>
      </c>
      <c r="BA95" s="310">
        <v>0.11301539175242858</v>
      </c>
      <c r="BB95" s="310">
        <v>0.11837502864761973</v>
      </c>
      <c r="BC95" s="310">
        <v>0.12285917709627903</v>
      </c>
      <c r="BD95" s="310">
        <v>0.12663450077550586</v>
      </c>
      <c r="BE95" s="310">
        <v>0.1298309485976088</v>
      </c>
      <c r="BF95" s="310">
        <v>0.13255094124014888</v>
      </c>
      <c r="BG95" s="310">
        <v>0.13477089936865139</v>
      </c>
      <c r="BH95" s="310">
        <v>0.13668147490689808</v>
      </c>
      <c r="BI95" s="310">
        <v>0.13833133098205552</v>
      </c>
      <c r="BJ95" s="310">
        <v>0.1397604383122022</v>
      </c>
      <c r="BK95" s="310">
        <v>0.14100182276767725</v>
      </c>
      <c r="BL95" s="310">
        <v>0.14208292439221704</v>
      </c>
      <c r="BM95" s="310">
        <v>0</v>
      </c>
      <c r="BN95" s="310" t="s">
        <v>584</v>
      </c>
      <c r="BO95" s="310" t="s">
        <v>584</v>
      </c>
      <c r="BP95" s="310" t="s">
        <v>584</v>
      </c>
      <c r="BQ95" s="310" t="s">
        <v>584</v>
      </c>
      <c r="BR95" s="310" t="s">
        <v>584</v>
      </c>
      <c r="BS95" s="310" t="s">
        <v>584</v>
      </c>
      <c r="BT95" s="310" t="s">
        <v>584</v>
      </c>
      <c r="BU95" s="310" t="s">
        <v>584</v>
      </c>
      <c r="BV95" s="310" t="s">
        <v>584</v>
      </c>
      <c r="BW95" s="310" t="s">
        <v>584</v>
      </c>
      <c r="BX95" s="310" t="s">
        <v>584</v>
      </c>
      <c r="BY95" s="310" t="s">
        <v>584</v>
      </c>
      <c r="BZ95" s="310" t="s">
        <v>584</v>
      </c>
      <c r="CA95" s="310" t="s">
        <v>584</v>
      </c>
      <c r="CB95" s="310" t="s">
        <v>584</v>
      </c>
      <c r="CC95" s="310" t="s">
        <v>584</v>
      </c>
      <c r="CD95" s="310" t="s">
        <v>584</v>
      </c>
      <c r="CE95" s="310" t="s">
        <v>584</v>
      </c>
      <c r="CF95" s="310" t="s">
        <v>584</v>
      </c>
      <c r="CG95" s="310" t="s">
        <v>584</v>
      </c>
      <c r="CH95" s="310" t="s">
        <v>584</v>
      </c>
      <c r="CI95" s="310" t="s">
        <v>584</v>
      </c>
      <c r="CJ95" s="310" t="s">
        <v>584</v>
      </c>
      <c r="CK95" s="310" t="s">
        <v>584</v>
      </c>
      <c r="CL95" s="310" t="s">
        <v>584</v>
      </c>
      <c r="CM95" s="310" t="s">
        <v>584</v>
      </c>
      <c r="CN95" s="310" t="s">
        <v>584</v>
      </c>
      <c r="CO95" s="310" t="s">
        <v>584</v>
      </c>
      <c r="CP95" s="310" t="s">
        <v>584</v>
      </c>
      <c r="CQ95" s="310" t="s">
        <v>584</v>
      </c>
      <c r="CR95" s="310" t="s">
        <v>584</v>
      </c>
      <c r="CS95" s="310" t="s">
        <v>584</v>
      </c>
      <c r="CT95" s="310" t="s">
        <v>584</v>
      </c>
    </row>
    <row r="96" spans="1:98" s="267" customFormat="1" ht="14.25" x14ac:dyDescent="0.25">
      <c r="A96" s="479" t="s">
        <v>556</v>
      </c>
      <c r="B96" s="480"/>
      <c r="C96" s="480"/>
      <c r="D96" s="480"/>
      <c r="E96" s="480"/>
      <c r="F96" s="480"/>
      <c r="G96" s="480"/>
      <c r="H96" s="480"/>
      <c r="I96" s="480"/>
      <c r="J96" s="480"/>
      <c r="K96" s="480"/>
      <c r="L96" s="480"/>
      <c r="M96" s="480"/>
      <c r="N96" s="480"/>
      <c r="O96" s="480"/>
      <c r="P96" s="480"/>
      <c r="Q96" s="480"/>
      <c r="R96" s="480"/>
      <c r="S96" s="480"/>
      <c r="T96" s="480"/>
      <c r="U96" s="480"/>
      <c r="V96" s="480"/>
      <c r="W96" s="480"/>
      <c r="X96" s="480"/>
      <c r="Y96" s="480"/>
      <c r="Z96" s="480"/>
      <c r="AA96" s="480"/>
      <c r="AB96" s="480"/>
      <c r="AC96" s="480"/>
      <c r="AD96" s="480"/>
      <c r="AE96" s="480"/>
      <c r="AF96" s="480"/>
      <c r="AG96" s="480"/>
      <c r="AH96" s="480"/>
      <c r="AI96" s="480"/>
      <c r="AJ96" s="480"/>
      <c r="AK96" s="481">
        <v>0</v>
      </c>
      <c r="AL96" s="482"/>
      <c r="AM96" s="311">
        <v>0</v>
      </c>
      <c r="AN96" s="311">
        <v>0</v>
      </c>
      <c r="AO96" s="311">
        <v>0</v>
      </c>
      <c r="AP96" s="311">
        <v>0</v>
      </c>
      <c r="AQ96" s="311">
        <v>0</v>
      </c>
      <c r="AR96" s="311">
        <v>0</v>
      </c>
      <c r="AS96" s="311">
        <v>0</v>
      </c>
      <c r="AT96" s="311">
        <v>7.3967474297820663</v>
      </c>
      <c r="AU96" s="311">
        <v>0</v>
      </c>
      <c r="AV96" s="311">
        <v>0</v>
      </c>
      <c r="AW96" s="311">
        <v>0</v>
      </c>
      <c r="AX96" s="311">
        <v>0</v>
      </c>
      <c r="AY96" s="311">
        <v>0</v>
      </c>
      <c r="AZ96" s="311">
        <v>0</v>
      </c>
      <c r="BA96" s="311">
        <v>0</v>
      </c>
      <c r="BB96" s="311">
        <v>0</v>
      </c>
      <c r="BC96" s="311">
        <v>0</v>
      </c>
      <c r="BD96" s="311">
        <v>0</v>
      </c>
      <c r="BE96" s="311">
        <v>0</v>
      </c>
      <c r="BF96" s="311">
        <v>0</v>
      </c>
      <c r="BG96" s="311">
        <v>0</v>
      </c>
      <c r="BH96" s="311">
        <v>0</v>
      </c>
      <c r="BI96" s="311">
        <v>0</v>
      </c>
      <c r="BJ96" s="311">
        <v>0</v>
      </c>
      <c r="BK96" s="311">
        <v>0</v>
      </c>
      <c r="BL96" s="311">
        <v>0</v>
      </c>
      <c r="BM96" s="311" t="e">
        <v>#REF!</v>
      </c>
      <c r="BN96" s="311" t="s">
        <v>584</v>
      </c>
      <c r="BO96" s="311" t="s">
        <v>584</v>
      </c>
      <c r="BP96" s="311" t="s">
        <v>584</v>
      </c>
      <c r="BQ96" s="311" t="s">
        <v>584</v>
      </c>
      <c r="BR96" s="311" t="s">
        <v>584</v>
      </c>
      <c r="BS96" s="311" t="s">
        <v>584</v>
      </c>
      <c r="BT96" s="311" t="s">
        <v>584</v>
      </c>
      <c r="BU96" s="311" t="s">
        <v>584</v>
      </c>
      <c r="BV96" s="311" t="s">
        <v>584</v>
      </c>
      <c r="BW96" s="311" t="s">
        <v>584</v>
      </c>
      <c r="BX96" s="311" t="s">
        <v>584</v>
      </c>
      <c r="BY96" s="311" t="s">
        <v>584</v>
      </c>
      <c r="BZ96" s="311" t="s">
        <v>584</v>
      </c>
      <c r="CA96" s="311" t="s">
        <v>584</v>
      </c>
      <c r="CB96" s="311" t="s">
        <v>584</v>
      </c>
      <c r="CC96" s="311" t="s">
        <v>584</v>
      </c>
      <c r="CD96" s="311" t="s">
        <v>584</v>
      </c>
      <c r="CE96" s="311" t="s">
        <v>584</v>
      </c>
      <c r="CF96" s="311" t="s">
        <v>584</v>
      </c>
      <c r="CG96" s="311" t="s">
        <v>584</v>
      </c>
      <c r="CH96" s="311" t="s">
        <v>584</v>
      </c>
      <c r="CI96" s="311" t="s">
        <v>584</v>
      </c>
      <c r="CJ96" s="311" t="s">
        <v>584</v>
      </c>
      <c r="CK96" s="311" t="s">
        <v>584</v>
      </c>
      <c r="CL96" s="311" t="s">
        <v>584</v>
      </c>
      <c r="CM96" s="311" t="s">
        <v>584</v>
      </c>
      <c r="CN96" s="311" t="s">
        <v>584</v>
      </c>
      <c r="CO96" s="311" t="s">
        <v>584</v>
      </c>
      <c r="CP96" s="311" t="s">
        <v>584</v>
      </c>
      <c r="CQ96" s="311" t="s">
        <v>584</v>
      </c>
      <c r="CR96" s="311" t="s">
        <v>584</v>
      </c>
      <c r="CS96" s="311" t="s">
        <v>584</v>
      </c>
      <c r="CT96" s="311" t="s">
        <v>584</v>
      </c>
    </row>
    <row r="97" spans="1:98" s="267" customFormat="1" ht="15" thickBot="1" x14ac:dyDescent="0.3">
      <c r="A97" s="483" t="s">
        <v>557</v>
      </c>
      <c r="B97" s="484"/>
      <c r="C97" s="484"/>
      <c r="D97" s="484"/>
      <c r="E97" s="484"/>
      <c r="F97" s="484"/>
      <c r="G97" s="484"/>
      <c r="H97" s="484"/>
      <c r="I97" s="484"/>
      <c r="J97" s="484"/>
      <c r="K97" s="484"/>
      <c r="L97" s="484"/>
      <c r="M97" s="484"/>
      <c r="N97" s="484"/>
      <c r="O97" s="484"/>
      <c r="P97" s="484"/>
      <c r="Q97" s="484"/>
      <c r="R97" s="484"/>
      <c r="S97" s="484"/>
      <c r="T97" s="484"/>
      <c r="U97" s="484"/>
      <c r="V97" s="484"/>
      <c r="W97" s="484"/>
      <c r="X97" s="484"/>
      <c r="Y97" s="484"/>
      <c r="Z97" s="484"/>
      <c r="AA97" s="484"/>
      <c r="AB97" s="484"/>
      <c r="AC97" s="484"/>
      <c r="AD97" s="484"/>
      <c r="AE97" s="484"/>
      <c r="AF97" s="484"/>
      <c r="AG97" s="484"/>
      <c r="AH97" s="484"/>
      <c r="AI97" s="484"/>
      <c r="AJ97" s="484"/>
      <c r="AK97" s="485">
        <v>0</v>
      </c>
      <c r="AL97" s="486"/>
      <c r="AM97" s="312">
        <v>0</v>
      </c>
      <c r="AN97" s="312">
        <v>0</v>
      </c>
      <c r="AO97" s="312">
        <v>0</v>
      </c>
      <c r="AP97" s="312">
        <v>0</v>
      </c>
      <c r="AQ97" s="312">
        <v>0</v>
      </c>
      <c r="AR97" s="312">
        <v>0</v>
      </c>
      <c r="AS97" s="312">
        <v>0</v>
      </c>
      <c r="AT97" s="312">
        <v>0</v>
      </c>
      <c r="AU97" s="312">
        <v>0</v>
      </c>
      <c r="AV97" s="312">
        <v>0</v>
      </c>
      <c r="AW97" s="312">
        <v>0</v>
      </c>
      <c r="AX97" s="312">
        <v>0</v>
      </c>
      <c r="AY97" s="312">
        <v>0</v>
      </c>
      <c r="AZ97" s="312">
        <v>0</v>
      </c>
      <c r="BA97" s="312">
        <v>0</v>
      </c>
      <c r="BB97" s="312">
        <v>0</v>
      </c>
      <c r="BC97" s="312">
        <v>0</v>
      </c>
      <c r="BD97" s="312">
        <v>0</v>
      </c>
      <c r="BE97" s="312">
        <v>0</v>
      </c>
      <c r="BF97" s="312">
        <v>0</v>
      </c>
      <c r="BG97" s="312">
        <v>0</v>
      </c>
      <c r="BH97" s="312">
        <v>0</v>
      </c>
      <c r="BI97" s="312">
        <v>0</v>
      </c>
      <c r="BJ97" s="312">
        <v>0</v>
      </c>
      <c r="BK97" s="312">
        <v>24.834708151963273</v>
      </c>
      <c r="BL97" s="312">
        <v>0</v>
      </c>
      <c r="BM97" s="312" t="e">
        <v>#REF!</v>
      </c>
      <c r="BN97" s="312" t="s">
        <v>584</v>
      </c>
      <c r="BO97" s="312" t="s">
        <v>584</v>
      </c>
      <c r="BP97" s="312" t="s">
        <v>584</v>
      </c>
      <c r="BQ97" s="312" t="s">
        <v>584</v>
      </c>
      <c r="BR97" s="312" t="s">
        <v>584</v>
      </c>
      <c r="BS97" s="312" t="s">
        <v>584</v>
      </c>
      <c r="BT97" s="312" t="s">
        <v>584</v>
      </c>
      <c r="BU97" s="312" t="s">
        <v>584</v>
      </c>
      <c r="BV97" s="312" t="s">
        <v>584</v>
      </c>
      <c r="BW97" s="312" t="s">
        <v>584</v>
      </c>
      <c r="BX97" s="312" t="s">
        <v>584</v>
      </c>
      <c r="BY97" s="312" t="s">
        <v>584</v>
      </c>
      <c r="BZ97" s="312" t="s">
        <v>584</v>
      </c>
      <c r="CA97" s="312" t="s">
        <v>584</v>
      </c>
      <c r="CB97" s="312" t="s">
        <v>584</v>
      </c>
      <c r="CC97" s="312" t="s">
        <v>584</v>
      </c>
      <c r="CD97" s="312" t="s">
        <v>584</v>
      </c>
      <c r="CE97" s="312" t="s">
        <v>584</v>
      </c>
      <c r="CF97" s="312" t="s">
        <v>584</v>
      </c>
      <c r="CG97" s="312" t="s">
        <v>584</v>
      </c>
      <c r="CH97" s="312" t="s">
        <v>584</v>
      </c>
      <c r="CI97" s="312" t="s">
        <v>584</v>
      </c>
      <c r="CJ97" s="312" t="s">
        <v>584</v>
      </c>
      <c r="CK97" s="312" t="s">
        <v>584</v>
      </c>
      <c r="CL97" s="312" t="s">
        <v>584</v>
      </c>
      <c r="CM97" s="312" t="s">
        <v>584</v>
      </c>
      <c r="CN97" s="312" t="s">
        <v>584</v>
      </c>
      <c r="CO97" s="312" t="s">
        <v>584</v>
      </c>
      <c r="CP97" s="312" t="s">
        <v>584</v>
      </c>
      <c r="CQ97" s="312" t="s">
        <v>584</v>
      </c>
      <c r="CR97" s="312" t="s">
        <v>584</v>
      </c>
      <c r="CS97" s="312" t="s">
        <v>584</v>
      </c>
      <c r="CT97" s="312" t="s">
        <v>584</v>
      </c>
    </row>
    <row r="98" spans="1:98" x14ac:dyDescent="0.25">
      <c r="AM98" s="313"/>
      <c r="AN98" s="313"/>
      <c r="AO98" s="313"/>
      <c r="AP98" s="313"/>
      <c r="AQ98" s="313"/>
      <c r="AR98" s="313"/>
      <c r="AS98" s="313"/>
      <c r="AT98" s="313"/>
    </row>
    <row r="99" spans="1:98" x14ac:dyDescent="0.25">
      <c r="A99" s="487"/>
      <c r="B99" s="487"/>
      <c r="C99" s="487"/>
      <c r="D99" s="487"/>
      <c r="E99" s="487"/>
      <c r="F99" s="487"/>
      <c r="G99" s="487"/>
      <c r="H99" s="487"/>
      <c r="I99" s="487"/>
      <c r="J99" s="487"/>
      <c r="K99" s="487"/>
      <c r="L99" s="487"/>
      <c r="M99" s="487"/>
      <c r="N99" s="487"/>
      <c r="O99" s="487"/>
      <c r="P99" s="487"/>
      <c r="Q99" s="487"/>
      <c r="R99" s="487"/>
      <c r="S99" s="487"/>
      <c r="T99" s="487"/>
      <c r="U99" s="487"/>
      <c r="V99" s="487"/>
      <c r="W99" s="487"/>
      <c r="X99" s="487"/>
      <c r="Y99" s="487"/>
      <c r="Z99" s="487"/>
      <c r="AA99" s="487"/>
      <c r="AB99" s="487"/>
      <c r="AC99" s="487"/>
      <c r="AD99" s="487"/>
      <c r="AE99" s="487"/>
      <c r="AF99" s="487"/>
      <c r="AG99" s="487"/>
      <c r="AH99" s="487"/>
      <c r="AI99" s="487"/>
      <c r="AJ99" s="487"/>
      <c r="AK99" s="487"/>
      <c r="AL99" s="487"/>
      <c r="AM99" s="487"/>
      <c r="AN99" s="487"/>
      <c r="AO99" s="487"/>
      <c r="AP99" s="487"/>
      <c r="AQ99" s="487"/>
      <c r="AR99" s="487"/>
      <c r="AS99" s="487"/>
      <c r="AT99" s="487"/>
      <c r="AU99" s="487"/>
    </row>
    <row r="101" spans="1:98" x14ac:dyDescent="0.25">
      <c r="AM101" s="313"/>
    </row>
    <row r="103" spans="1:98" x14ac:dyDescent="0.25">
      <c r="AM103" s="256" t="s">
        <v>490</v>
      </c>
    </row>
    <row r="104" spans="1:98" ht="27.75" x14ac:dyDescent="0.25">
      <c r="AL104" s="269"/>
    </row>
    <row r="105" spans="1:98" ht="27.75" x14ac:dyDescent="0.25">
      <c r="AL105" s="26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zoomScale="80" zoomScaleNormal="80" zoomScaleSheetLayoutView="70" workbookViewId="0">
      <selection activeCell="H37" sqref="H37"/>
    </sheetView>
  </sheetViews>
  <sheetFormatPr defaultRowHeight="15.75" x14ac:dyDescent="0.25"/>
  <cols>
    <col min="1" max="1" width="9.140625" style="191"/>
    <col min="2" max="2" width="82" style="191" customWidth="1"/>
    <col min="3" max="3" width="15.85546875" style="191" customWidth="1"/>
    <col min="4" max="4" width="20" style="191" customWidth="1"/>
    <col min="5" max="6" width="0" style="191" hidden="1" customWidth="1"/>
    <col min="7" max="7" width="18.5703125" style="191" customWidth="1"/>
    <col min="8" max="8" width="15.5703125" style="191" customWidth="1"/>
    <col min="9" max="10" width="18.28515625" style="191" customWidth="1"/>
    <col min="11" max="11" width="41" style="191" customWidth="1"/>
    <col min="12" max="12" width="32.28515625" style="191" customWidth="1"/>
    <col min="13" max="249" width="9.140625" style="191"/>
    <col min="250" max="250" width="37.7109375" style="191" customWidth="1"/>
    <col min="251" max="251" width="9.140625" style="191"/>
    <col min="252" max="252" width="12.85546875" style="191" customWidth="1"/>
    <col min="253" max="254" width="0" style="191" hidden="1" customWidth="1"/>
    <col min="255" max="255" width="18.28515625" style="191" customWidth="1"/>
    <col min="256" max="256" width="64.85546875" style="191" customWidth="1"/>
    <col min="257" max="260" width="9.140625" style="191"/>
    <col min="261" max="261" width="14.85546875" style="191" customWidth="1"/>
    <col min="262" max="505" width="9.140625" style="191"/>
    <col min="506" max="506" width="37.7109375" style="191" customWidth="1"/>
    <col min="507" max="507" width="9.140625" style="191"/>
    <col min="508" max="508" width="12.85546875" style="191" customWidth="1"/>
    <col min="509" max="510" width="0" style="191" hidden="1" customWidth="1"/>
    <col min="511" max="511" width="18.28515625" style="191" customWidth="1"/>
    <col min="512" max="512" width="64.85546875" style="191" customWidth="1"/>
    <col min="513" max="516" width="9.140625" style="191"/>
    <col min="517" max="517" width="14.85546875" style="191" customWidth="1"/>
    <col min="518" max="761" width="9.140625" style="191"/>
    <col min="762" max="762" width="37.7109375" style="191" customWidth="1"/>
    <col min="763" max="763" width="9.140625" style="191"/>
    <col min="764" max="764" width="12.85546875" style="191" customWidth="1"/>
    <col min="765" max="766" width="0" style="191" hidden="1" customWidth="1"/>
    <col min="767" max="767" width="18.28515625" style="191" customWidth="1"/>
    <col min="768" max="768" width="64.85546875" style="191" customWidth="1"/>
    <col min="769" max="772" width="9.140625" style="191"/>
    <col min="773" max="773" width="14.85546875" style="191" customWidth="1"/>
    <col min="774" max="1017" width="9.140625" style="191"/>
    <col min="1018" max="1018" width="37.7109375" style="191" customWidth="1"/>
    <col min="1019" max="1019" width="9.140625" style="191"/>
    <col min="1020" max="1020" width="12.85546875" style="191" customWidth="1"/>
    <col min="1021" max="1022" width="0" style="191" hidden="1" customWidth="1"/>
    <col min="1023" max="1023" width="18.28515625" style="191" customWidth="1"/>
    <col min="1024" max="1024" width="64.85546875" style="191" customWidth="1"/>
    <col min="1025" max="1028" width="9.140625" style="191"/>
    <col min="1029" max="1029" width="14.85546875" style="191" customWidth="1"/>
    <col min="1030" max="1273" width="9.140625" style="191"/>
    <col min="1274" max="1274" width="37.7109375" style="191" customWidth="1"/>
    <col min="1275" max="1275" width="9.140625" style="191"/>
    <col min="1276" max="1276" width="12.85546875" style="191" customWidth="1"/>
    <col min="1277" max="1278" width="0" style="191" hidden="1" customWidth="1"/>
    <col min="1279" max="1279" width="18.28515625" style="191" customWidth="1"/>
    <col min="1280" max="1280" width="64.85546875" style="191" customWidth="1"/>
    <col min="1281" max="1284" width="9.140625" style="191"/>
    <col min="1285" max="1285" width="14.85546875" style="191" customWidth="1"/>
    <col min="1286" max="1529" width="9.140625" style="191"/>
    <col min="1530" max="1530" width="37.7109375" style="191" customWidth="1"/>
    <col min="1531" max="1531" width="9.140625" style="191"/>
    <col min="1532" max="1532" width="12.85546875" style="191" customWidth="1"/>
    <col min="1533" max="1534" width="0" style="191" hidden="1" customWidth="1"/>
    <col min="1535" max="1535" width="18.28515625" style="191" customWidth="1"/>
    <col min="1536" max="1536" width="64.85546875" style="191" customWidth="1"/>
    <col min="1537" max="1540" width="9.140625" style="191"/>
    <col min="1541" max="1541" width="14.85546875" style="191" customWidth="1"/>
    <col min="1542" max="1785" width="9.140625" style="191"/>
    <col min="1786" max="1786" width="37.7109375" style="191" customWidth="1"/>
    <col min="1787" max="1787" width="9.140625" style="191"/>
    <col min="1788" max="1788" width="12.85546875" style="191" customWidth="1"/>
    <col min="1789" max="1790" width="0" style="191" hidden="1" customWidth="1"/>
    <col min="1791" max="1791" width="18.28515625" style="191" customWidth="1"/>
    <col min="1792" max="1792" width="64.85546875" style="191" customWidth="1"/>
    <col min="1793" max="1796" width="9.140625" style="191"/>
    <col min="1797" max="1797" width="14.85546875" style="191" customWidth="1"/>
    <col min="1798" max="2041" width="9.140625" style="191"/>
    <col min="2042" max="2042" width="37.7109375" style="191" customWidth="1"/>
    <col min="2043" max="2043" width="9.140625" style="191"/>
    <col min="2044" max="2044" width="12.85546875" style="191" customWidth="1"/>
    <col min="2045" max="2046" width="0" style="191" hidden="1" customWidth="1"/>
    <col min="2047" max="2047" width="18.28515625" style="191" customWidth="1"/>
    <col min="2048" max="2048" width="64.85546875" style="191" customWidth="1"/>
    <col min="2049" max="2052" width="9.140625" style="191"/>
    <col min="2053" max="2053" width="14.85546875" style="191" customWidth="1"/>
    <col min="2054" max="2297" width="9.140625" style="191"/>
    <col min="2298" max="2298" width="37.7109375" style="191" customWidth="1"/>
    <col min="2299" max="2299" width="9.140625" style="191"/>
    <col min="2300" max="2300" width="12.85546875" style="191" customWidth="1"/>
    <col min="2301" max="2302" width="0" style="191" hidden="1" customWidth="1"/>
    <col min="2303" max="2303" width="18.28515625" style="191" customWidth="1"/>
    <col min="2304" max="2304" width="64.85546875" style="191" customWidth="1"/>
    <col min="2305" max="2308" width="9.140625" style="191"/>
    <col min="2309" max="2309" width="14.85546875" style="191" customWidth="1"/>
    <col min="2310" max="2553" width="9.140625" style="191"/>
    <col min="2554" max="2554" width="37.7109375" style="191" customWidth="1"/>
    <col min="2555" max="2555" width="9.140625" style="191"/>
    <col min="2556" max="2556" width="12.85546875" style="191" customWidth="1"/>
    <col min="2557" max="2558" width="0" style="191" hidden="1" customWidth="1"/>
    <col min="2559" max="2559" width="18.28515625" style="191" customWidth="1"/>
    <col min="2560" max="2560" width="64.85546875" style="191" customWidth="1"/>
    <col min="2561" max="2564" width="9.140625" style="191"/>
    <col min="2565" max="2565" width="14.85546875" style="191" customWidth="1"/>
    <col min="2566" max="2809" width="9.140625" style="191"/>
    <col min="2810" max="2810" width="37.7109375" style="191" customWidth="1"/>
    <col min="2811" max="2811" width="9.140625" style="191"/>
    <col min="2812" max="2812" width="12.85546875" style="191" customWidth="1"/>
    <col min="2813" max="2814" width="0" style="191" hidden="1" customWidth="1"/>
    <col min="2815" max="2815" width="18.28515625" style="191" customWidth="1"/>
    <col min="2816" max="2816" width="64.85546875" style="191" customWidth="1"/>
    <col min="2817" max="2820" width="9.140625" style="191"/>
    <col min="2821" max="2821" width="14.85546875" style="191" customWidth="1"/>
    <col min="2822" max="3065" width="9.140625" style="191"/>
    <col min="3066" max="3066" width="37.7109375" style="191" customWidth="1"/>
    <col min="3067" max="3067" width="9.140625" style="191"/>
    <col min="3068" max="3068" width="12.85546875" style="191" customWidth="1"/>
    <col min="3069" max="3070" width="0" style="191" hidden="1" customWidth="1"/>
    <col min="3071" max="3071" width="18.28515625" style="191" customWidth="1"/>
    <col min="3072" max="3072" width="64.85546875" style="191" customWidth="1"/>
    <col min="3073" max="3076" width="9.140625" style="191"/>
    <col min="3077" max="3077" width="14.85546875" style="191" customWidth="1"/>
    <col min="3078" max="3321" width="9.140625" style="191"/>
    <col min="3322" max="3322" width="37.7109375" style="191" customWidth="1"/>
    <col min="3323" max="3323" width="9.140625" style="191"/>
    <col min="3324" max="3324" width="12.85546875" style="191" customWidth="1"/>
    <col min="3325" max="3326" width="0" style="191" hidden="1" customWidth="1"/>
    <col min="3327" max="3327" width="18.28515625" style="191" customWidth="1"/>
    <col min="3328" max="3328" width="64.85546875" style="191" customWidth="1"/>
    <col min="3329" max="3332" width="9.140625" style="191"/>
    <col min="3333" max="3333" width="14.85546875" style="191" customWidth="1"/>
    <col min="3334" max="3577" width="9.140625" style="191"/>
    <col min="3578" max="3578" width="37.7109375" style="191" customWidth="1"/>
    <col min="3579" max="3579" width="9.140625" style="191"/>
    <col min="3580" max="3580" width="12.85546875" style="191" customWidth="1"/>
    <col min="3581" max="3582" width="0" style="191" hidden="1" customWidth="1"/>
    <col min="3583" max="3583" width="18.28515625" style="191" customWidth="1"/>
    <col min="3584" max="3584" width="64.85546875" style="191" customWidth="1"/>
    <col min="3585" max="3588" width="9.140625" style="191"/>
    <col min="3589" max="3589" width="14.85546875" style="191" customWidth="1"/>
    <col min="3590" max="3833" width="9.140625" style="191"/>
    <col min="3834" max="3834" width="37.7109375" style="191" customWidth="1"/>
    <col min="3835" max="3835" width="9.140625" style="191"/>
    <col min="3836" max="3836" width="12.85546875" style="191" customWidth="1"/>
    <col min="3837" max="3838" width="0" style="191" hidden="1" customWidth="1"/>
    <col min="3839" max="3839" width="18.28515625" style="191" customWidth="1"/>
    <col min="3840" max="3840" width="64.85546875" style="191" customWidth="1"/>
    <col min="3841" max="3844" width="9.140625" style="191"/>
    <col min="3845" max="3845" width="14.85546875" style="191" customWidth="1"/>
    <col min="3846" max="4089" width="9.140625" style="191"/>
    <col min="4090" max="4090" width="37.7109375" style="191" customWidth="1"/>
    <col min="4091" max="4091" width="9.140625" style="191"/>
    <col min="4092" max="4092" width="12.85546875" style="191" customWidth="1"/>
    <col min="4093" max="4094" width="0" style="191" hidden="1" customWidth="1"/>
    <col min="4095" max="4095" width="18.28515625" style="191" customWidth="1"/>
    <col min="4096" max="4096" width="64.85546875" style="191" customWidth="1"/>
    <col min="4097" max="4100" width="9.140625" style="191"/>
    <col min="4101" max="4101" width="14.85546875" style="191" customWidth="1"/>
    <col min="4102" max="4345" width="9.140625" style="191"/>
    <col min="4346" max="4346" width="37.7109375" style="191" customWidth="1"/>
    <col min="4347" max="4347" width="9.140625" style="191"/>
    <col min="4348" max="4348" width="12.85546875" style="191" customWidth="1"/>
    <col min="4349" max="4350" width="0" style="191" hidden="1" customWidth="1"/>
    <col min="4351" max="4351" width="18.28515625" style="191" customWidth="1"/>
    <col min="4352" max="4352" width="64.85546875" style="191" customWidth="1"/>
    <col min="4353" max="4356" width="9.140625" style="191"/>
    <col min="4357" max="4357" width="14.85546875" style="191" customWidth="1"/>
    <col min="4358" max="4601" width="9.140625" style="191"/>
    <col min="4602" max="4602" width="37.7109375" style="191" customWidth="1"/>
    <col min="4603" max="4603" width="9.140625" style="191"/>
    <col min="4604" max="4604" width="12.85546875" style="191" customWidth="1"/>
    <col min="4605" max="4606" width="0" style="191" hidden="1" customWidth="1"/>
    <col min="4607" max="4607" width="18.28515625" style="191" customWidth="1"/>
    <col min="4608" max="4608" width="64.85546875" style="191" customWidth="1"/>
    <col min="4609" max="4612" width="9.140625" style="191"/>
    <col min="4613" max="4613" width="14.85546875" style="191" customWidth="1"/>
    <col min="4614" max="4857" width="9.140625" style="191"/>
    <col min="4858" max="4858" width="37.7109375" style="191" customWidth="1"/>
    <col min="4859" max="4859" width="9.140625" style="191"/>
    <col min="4860" max="4860" width="12.85546875" style="191" customWidth="1"/>
    <col min="4861" max="4862" width="0" style="191" hidden="1" customWidth="1"/>
    <col min="4863" max="4863" width="18.28515625" style="191" customWidth="1"/>
    <col min="4864" max="4864" width="64.85546875" style="191" customWidth="1"/>
    <col min="4865" max="4868" width="9.140625" style="191"/>
    <col min="4869" max="4869" width="14.85546875" style="191" customWidth="1"/>
    <col min="4870" max="5113" width="9.140625" style="191"/>
    <col min="5114" max="5114" width="37.7109375" style="191" customWidth="1"/>
    <col min="5115" max="5115" width="9.140625" style="191"/>
    <col min="5116" max="5116" width="12.85546875" style="191" customWidth="1"/>
    <col min="5117" max="5118" width="0" style="191" hidden="1" customWidth="1"/>
    <col min="5119" max="5119" width="18.28515625" style="191" customWidth="1"/>
    <col min="5120" max="5120" width="64.85546875" style="191" customWidth="1"/>
    <col min="5121" max="5124" width="9.140625" style="191"/>
    <col min="5125" max="5125" width="14.85546875" style="191" customWidth="1"/>
    <col min="5126" max="5369" width="9.140625" style="191"/>
    <col min="5370" max="5370" width="37.7109375" style="191" customWidth="1"/>
    <col min="5371" max="5371" width="9.140625" style="191"/>
    <col min="5372" max="5372" width="12.85546875" style="191" customWidth="1"/>
    <col min="5373" max="5374" width="0" style="191" hidden="1" customWidth="1"/>
    <col min="5375" max="5375" width="18.28515625" style="191" customWidth="1"/>
    <col min="5376" max="5376" width="64.85546875" style="191" customWidth="1"/>
    <col min="5377" max="5380" width="9.140625" style="191"/>
    <col min="5381" max="5381" width="14.85546875" style="191" customWidth="1"/>
    <col min="5382" max="5625" width="9.140625" style="191"/>
    <col min="5626" max="5626" width="37.7109375" style="191" customWidth="1"/>
    <col min="5627" max="5627" width="9.140625" style="191"/>
    <col min="5628" max="5628" width="12.85546875" style="191" customWidth="1"/>
    <col min="5629" max="5630" width="0" style="191" hidden="1" customWidth="1"/>
    <col min="5631" max="5631" width="18.28515625" style="191" customWidth="1"/>
    <col min="5632" max="5632" width="64.85546875" style="191" customWidth="1"/>
    <col min="5633" max="5636" width="9.140625" style="191"/>
    <col min="5637" max="5637" width="14.85546875" style="191" customWidth="1"/>
    <col min="5638" max="5881" width="9.140625" style="191"/>
    <col min="5882" max="5882" width="37.7109375" style="191" customWidth="1"/>
    <col min="5883" max="5883" width="9.140625" style="191"/>
    <col min="5884" max="5884" width="12.85546875" style="191" customWidth="1"/>
    <col min="5885" max="5886" width="0" style="191" hidden="1" customWidth="1"/>
    <col min="5887" max="5887" width="18.28515625" style="191" customWidth="1"/>
    <col min="5888" max="5888" width="64.85546875" style="191" customWidth="1"/>
    <col min="5889" max="5892" width="9.140625" style="191"/>
    <col min="5893" max="5893" width="14.85546875" style="191" customWidth="1"/>
    <col min="5894" max="6137" width="9.140625" style="191"/>
    <col min="6138" max="6138" width="37.7109375" style="191" customWidth="1"/>
    <col min="6139" max="6139" width="9.140625" style="191"/>
    <col min="6140" max="6140" width="12.85546875" style="191" customWidth="1"/>
    <col min="6141" max="6142" width="0" style="191" hidden="1" customWidth="1"/>
    <col min="6143" max="6143" width="18.28515625" style="191" customWidth="1"/>
    <col min="6144" max="6144" width="64.85546875" style="191" customWidth="1"/>
    <col min="6145" max="6148" width="9.140625" style="191"/>
    <col min="6149" max="6149" width="14.85546875" style="191" customWidth="1"/>
    <col min="6150" max="6393" width="9.140625" style="191"/>
    <col min="6394" max="6394" width="37.7109375" style="191" customWidth="1"/>
    <col min="6395" max="6395" width="9.140625" style="191"/>
    <col min="6396" max="6396" width="12.85546875" style="191" customWidth="1"/>
    <col min="6397" max="6398" width="0" style="191" hidden="1" customWidth="1"/>
    <col min="6399" max="6399" width="18.28515625" style="191" customWidth="1"/>
    <col min="6400" max="6400" width="64.85546875" style="191" customWidth="1"/>
    <col min="6401" max="6404" width="9.140625" style="191"/>
    <col min="6405" max="6405" width="14.85546875" style="191" customWidth="1"/>
    <col min="6406" max="6649" width="9.140625" style="191"/>
    <col min="6650" max="6650" width="37.7109375" style="191" customWidth="1"/>
    <col min="6651" max="6651" width="9.140625" style="191"/>
    <col min="6652" max="6652" width="12.85546875" style="191" customWidth="1"/>
    <col min="6653" max="6654" width="0" style="191" hidden="1" customWidth="1"/>
    <col min="6655" max="6655" width="18.28515625" style="191" customWidth="1"/>
    <col min="6656" max="6656" width="64.85546875" style="191" customWidth="1"/>
    <col min="6657" max="6660" width="9.140625" style="191"/>
    <col min="6661" max="6661" width="14.85546875" style="191" customWidth="1"/>
    <col min="6662" max="6905" width="9.140625" style="191"/>
    <col min="6906" max="6906" width="37.7109375" style="191" customWidth="1"/>
    <col min="6907" max="6907" width="9.140625" style="191"/>
    <col min="6908" max="6908" width="12.85546875" style="191" customWidth="1"/>
    <col min="6909" max="6910" width="0" style="191" hidden="1" customWidth="1"/>
    <col min="6911" max="6911" width="18.28515625" style="191" customWidth="1"/>
    <col min="6912" max="6912" width="64.85546875" style="191" customWidth="1"/>
    <col min="6913" max="6916" width="9.140625" style="191"/>
    <col min="6917" max="6917" width="14.85546875" style="191" customWidth="1"/>
    <col min="6918" max="7161" width="9.140625" style="191"/>
    <col min="7162" max="7162" width="37.7109375" style="191" customWidth="1"/>
    <col min="7163" max="7163" width="9.140625" style="191"/>
    <col min="7164" max="7164" width="12.85546875" style="191" customWidth="1"/>
    <col min="7165" max="7166" width="0" style="191" hidden="1" customWidth="1"/>
    <col min="7167" max="7167" width="18.28515625" style="191" customWidth="1"/>
    <col min="7168" max="7168" width="64.85546875" style="191" customWidth="1"/>
    <col min="7169" max="7172" width="9.140625" style="191"/>
    <col min="7173" max="7173" width="14.85546875" style="191" customWidth="1"/>
    <col min="7174" max="7417" width="9.140625" style="191"/>
    <col min="7418" max="7418" width="37.7109375" style="191" customWidth="1"/>
    <col min="7419" max="7419" width="9.140625" style="191"/>
    <col min="7420" max="7420" width="12.85546875" style="191" customWidth="1"/>
    <col min="7421" max="7422" width="0" style="191" hidden="1" customWidth="1"/>
    <col min="7423" max="7423" width="18.28515625" style="191" customWidth="1"/>
    <col min="7424" max="7424" width="64.85546875" style="191" customWidth="1"/>
    <col min="7425" max="7428" width="9.140625" style="191"/>
    <col min="7429" max="7429" width="14.85546875" style="191" customWidth="1"/>
    <col min="7430" max="7673" width="9.140625" style="191"/>
    <col min="7674" max="7674" width="37.7109375" style="191" customWidth="1"/>
    <col min="7675" max="7675" width="9.140625" style="191"/>
    <col min="7676" max="7676" width="12.85546875" style="191" customWidth="1"/>
    <col min="7677" max="7678" width="0" style="191" hidden="1" customWidth="1"/>
    <col min="7679" max="7679" width="18.28515625" style="191" customWidth="1"/>
    <col min="7680" max="7680" width="64.85546875" style="191" customWidth="1"/>
    <col min="7681" max="7684" width="9.140625" style="191"/>
    <col min="7685" max="7685" width="14.85546875" style="191" customWidth="1"/>
    <col min="7686" max="7929" width="9.140625" style="191"/>
    <col min="7930" max="7930" width="37.7109375" style="191" customWidth="1"/>
    <col min="7931" max="7931" width="9.140625" style="191"/>
    <col min="7932" max="7932" width="12.85546875" style="191" customWidth="1"/>
    <col min="7933" max="7934" width="0" style="191" hidden="1" customWidth="1"/>
    <col min="7935" max="7935" width="18.28515625" style="191" customWidth="1"/>
    <col min="7936" max="7936" width="64.85546875" style="191" customWidth="1"/>
    <col min="7937" max="7940" width="9.140625" style="191"/>
    <col min="7941" max="7941" width="14.85546875" style="191" customWidth="1"/>
    <col min="7942" max="8185" width="9.140625" style="191"/>
    <col min="8186" max="8186" width="37.7109375" style="191" customWidth="1"/>
    <col min="8187" max="8187" width="9.140625" style="191"/>
    <col min="8188" max="8188" width="12.85546875" style="191" customWidth="1"/>
    <col min="8189" max="8190" width="0" style="191" hidden="1" customWidth="1"/>
    <col min="8191" max="8191" width="18.28515625" style="191" customWidth="1"/>
    <col min="8192" max="8192" width="64.85546875" style="191" customWidth="1"/>
    <col min="8193" max="8196" width="9.140625" style="191"/>
    <col min="8197" max="8197" width="14.85546875" style="191" customWidth="1"/>
    <col min="8198" max="8441" width="9.140625" style="191"/>
    <col min="8442" max="8442" width="37.7109375" style="191" customWidth="1"/>
    <col min="8443" max="8443" width="9.140625" style="191"/>
    <col min="8444" max="8444" width="12.85546875" style="191" customWidth="1"/>
    <col min="8445" max="8446" width="0" style="191" hidden="1" customWidth="1"/>
    <col min="8447" max="8447" width="18.28515625" style="191" customWidth="1"/>
    <col min="8448" max="8448" width="64.85546875" style="191" customWidth="1"/>
    <col min="8449" max="8452" width="9.140625" style="191"/>
    <col min="8453" max="8453" width="14.85546875" style="191" customWidth="1"/>
    <col min="8454" max="8697" width="9.140625" style="191"/>
    <col min="8698" max="8698" width="37.7109375" style="191" customWidth="1"/>
    <col min="8699" max="8699" width="9.140625" style="191"/>
    <col min="8700" max="8700" width="12.85546875" style="191" customWidth="1"/>
    <col min="8701" max="8702" width="0" style="191" hidden="1" customWidth="1"/>
    <col min="8703" max="8703" width="18.28515625" style="191" customWidth="1"/>
    <col min="8704" max="8704" width="64.85546875" style="191" customWidth="1"/>
    <col min="8705" max="8708" width="9.140625" style="191"/>
    <col min="8709" max="8709" width="14.85546875" style="191" customWidth="1"/>
    <col min="8710" max="8953" width="9.140625" style="191"/>
    <col min="8954" max="8954" width="37.7109375" style="191" customWidth="1"/>
    <col min="8955" max="8955" width="9.140625" style="191"/>
    <col min="8956" max="8956" width="12.85546875" style="191" customWidth="1"/>
    <col min="8957" max="8958" width="0" style="191" hidden="1" customWidth="1"/>
    <col min="8959" max="8959" width="18.28515625" style="191" customWidth="1"/>
    <col min="8960" max="8960" width="64.85546875" style="191" customWidth="1"/>
    <col min="8961" max="8964" width="9.140625" style="191"/>
    <col min="8965" max="8965" width="14.85546875" style="191" customWidth="1"/>
    <col min="8966" max="9209" width="9.140625" style="191"/>
    <col min="9210" max="9210" width="37.7109375" style="191" customWidth="1"/>
    <col min="9211" max="9211" width="9.140625" style="191"/>
    <col min="9212" max="9212" width="12.85546875" style="191" customWidth="1"/>
    <col min="9213" max="9214" width="0" style="191" hidden="1" customWidth="1"/>
    <col min="9215" max="9215" width="18.28515625" style="191" customWidth="1"/>
    <col min="9216" max="9216" width="64.85546875" style="191" customWidth="1"/>
    <col min="9217" max="9220" width="9.140625" style="191"/>
    <col min="9221" max="9221" width="14.85546875" style="191" customWidth="1"/>
    <col min="9222" max="9465" width="9.140625" style="191"/>
    <col min="9466" max="9466" width="37.7109375" style="191" customWidth="1"/>
    <col min="9467" max="9467" width="9.140625" style="191"/>
    <col min="9468" max="9468" width="12.85546875" style="191" customWidth="1"/>
    <col min="9469" max="9470" width="0" style="191" hidden="1" customWidth="1"/>
    <col min="9471" max="9471" width="18.28515625" style="191" customWidth="1"/>
    <col min="9472" max="9472" width="64.85546875" style="191" customWidth="1"/>
    <col min="9473" max="9476" width="9.140625" style="191"/>
    <col min="9477" max="9477" width="14.85546875" style="191" customWidth="1"/>
    <col min="9478" max="9721" width="9.140625" style="191"/>
    <col min="9722" max="9722" width="37.7109375" style="191" customWidth="1"/>
    <col min="9723" max="9723" width="9.140625" style="191"/>
    <col min="9724" max="9724" width="12.85546875" style="191" customWidth="1"/>
    <col min="9725" max="9726" width="0" style="191" hidden="1" customWidth="1"/>
    <col min="9727" max="9727" width="18.28515625" style="191" customWidth="1"/>
    <col min="9728" max="9728" width="64.85546875" style="191" customWidth="1"/>
    <col min="9729" max="9732" width="9.140625" style="191"/>
    <col min="9733" max="9733" width="14.85546875" style="191" customWidth="1"/>
    <col min="9734" max="9977" width="9.140625" style="191"/>
    <col min="9978" max="9978" width="37.7109375" style="191" customWidth="1"/>
    <col min="9979" max="9979" width="9.140625" style="191"/>
    <col min="9980" max="9980" width="12.85546875" style="191" customWidth="1"/>
    <col min="9981" max="9982" width="0" style="191" hidden="1" customWidth="1"/>
    <col min="9983" max="9983" width="18.28515625" style="191" customWidth="1"/>
    <col min="9984" max="9984" width="64.85546875" style="191" customWidth="1"/>
    <col min="9985" max="9988" width="9.140625" style="191"/>
    <col min="9989" max="9989" width="14.85546875" style="191" customWidth="1"/>
    <col min="9990" max="10233" width="9.140625" style="191"/>
    <col min="10234" max="10234" width="37.7109375" style="191" customWidth="1"/>
    <col min="10235" max="10235" width="9.140625" style="191"/>
    <col min="10236" max="10236" width="12.85546875" style="191" customWidth="1"/>
    <col min="10237" max="10238" width="0" style="191" hidden="1" customWidth="1"/>
    <col min="10239" max="10239" width="18.28515625" style="191" customWidth="1"/>
    <col min="10240" max="10240" width="64.85546875" style="191" customWidth="1"/>
    <col min="10241" max="10244" width="9.140625" style="191"/>
    <col min="10245" max="10245" width="14.85546875" style="191" customWidth="1"/>
    <col min="10246" max="10489" width="9.140625" style="191"/>
    <col min="10490" max="10490" width="37.7109375" style="191" customWidth="1"/>
    <col min="10491" max="10491" width="9.140625" style="191"/>
    <col min="10492" max="10492" width="12.85546875" style="191" customWidth="1"/>
    <col min="10493" max="10494" width="0" style="191" hidden="1" customWidth="1"/>
    <col min="10495" max="10495" width="18.28515625" style="191" customWidth="1"/>
    <col min="10496" max="10496" width="64.85546875" style="191" customWidth="1"/>
    <col min="10497" max="10500" width="9.140625" style="191"/>
    <col min="10501" max="10501" width="14.85546875" style="191" customWidth="1"/>
    <col min="10502" max="10745" width="9.140625" style="191"/>
    <col min="10746" max="10746" width="37.7109375" style="191" customWidth="1"/>
    <col min="10747" max="10747" width="9.140625" style="191"/>
    <col min="10748" max="10748" width="12.85546875" style="191" customWidth="1"/>
    <col min="10749" max="10750" width="0" style="191" hidden="1" customWidth="1"/>
    <col min="10751" max="10751" width="18.28515625" style="191" customWidth="1"/>
    <col min="10752" max="10752" width="64.85546875" style="191" customWidth="1"/>
    <col min="10753" max="10756" width="9.140625" style="191"/>
    <col min="10757" max="10757" width="14.85546875" style="191" customWidth="1"/>
    <col min="10758" max="11001" width="9.140625" style="191"/>
    <col min="11002" max="11002" width="37.7109375" style="191" customWidth="1"/>
    <col min="11003" max="11003" width="9.140625" style="191"/>
    <col min="11004" max="11004" width="12.85546875" style="191" customWidth="1"/>
    <col min="11005" max="11006" width="0" style="191" hidden="1" customWidth="1"/>
    <col min="11007" max="11007" width="18.28515625" style="191" customWidth="1"/>
    <col min="11008" max="11008" width="64.85546875" style="191" customWidth="1"/>
    <col min="11009" max="11012" width="9.140625" style="191"/>
    <col min="11013" max="11013" width="14.85546875" style="191" customWidth="1"/>
    <col min="11014" max="11257" width="9.140625" style="191"/>
    <col min="11258" max="11258" width="37.7109375" style="191" customWidth="1"/>
    <col min="11259" max="11259" width="9.140625" style="191"/>
    <col min="11260" max="11260" width="12.85546875" style="191" customWidth="1"/>
    <col min="11261" max="11262" width="0" style="191" hidden="1" customWidth="1"/>
    <col min="11263" max="11263" width="18.28515625" style="191" customWidth="1"/>
    <col min="11264" max="11264" width="64.85546875" style="191" customWidth="1"/>
    <col min="11265" max="11268" width="9.140625" style="191"/>
    <col min="11269" max="11269" width="14.85546875" style="191" customWidth="1"/>
    <col min="11270" max="11513" width="9.140625" style="191"/>
    <col min="11514" max="11514" width="37.7109375" style="191" customWidth="1"/>
    <col min="11515" max="11515" width="9.140625" style="191"/>
    <col min="11516" max="11516" width="12.85546875" style="191" customWidth="1"/>
    <col min="11517" max="11518" width="0" style="191" hidden="1" customWidth="1"/>
    <col min="11519" max="11519" width="18.28515625" style="191" customWidth="1"/>
    <col min="11520" max="11520" width="64.85546875" style="191" customWidth="1"/>
    <col min="11521" max="11524" width="9.140625" style="191"/>
    <col min="11525" max="11525" width="14.85546875" style="191" customWidth="1"/>
    <col min="11526" max="11769" width="9.140625" style="191"/>
    <col min="11770" max="11770" width="37.7109375" style="191" customWidth="1"/>
    <col min="11771" max="11771" width="9.140625" style="191"/>
    <col min="11772" max="11772" width="12.85546875" style="191" customWidth="1"/>
    <col min="11773" max="11774" width="0" style="191" hidden="1" customWidth="1"/>
    <col min="11775" max="11775" width="18.28515625" style="191" customWidth="1"/>
    <col min="11776" max="11776" width="64.85546875" style="191" customWidth="1"/>
    <col min="11777" max="11780" width="9.140625" style="191"/>
    <col min="11781" max="11781" width="14.85546875" style="191" customWidth="1"/>
    <col min="11782" max="12025" width="9.140625" style="191"/>
    <col min="12026" max="12026" width="37.7109375" style="191" customWidth="1"/>
    <col min="12027" max="12027" width="9.140625" style="191"/>
    <col min="12028" max="12028" width="12.85546875" style="191" customWidth="1"/>
    <col min="12029" max="12030" width="0" style="191" hidden="1" customWidth="1"/>
    <col min="12031" max="12031" width="18.28515625" style="191" customWidth="1"/>
    <col min="12032" max="12032" width="64.85546875" style="191" customWidth="1"/>
    <col min="12033" max="12036" width="9.140625" style="191"/>
    <col min="12037" max="12037" width="14.85546875" style="191" customWidth="1"/>
    <col min="12038" max="12281" width="9.140625" style="191"/>
    <col min="12282" max="12282" width="37.7109375" style="191" customWidth="1"/>
    <col min="12283" max="12283" width="9.140625" style="191"/>
    <col min="12284" max="12284" width="12.85546875" style="191" customWidth="1"/>
    <col min="12285" max="12286" width="0" style="191" hidden="1" customWidth="1"/>
    <col min="12287" max="12287" width="18.28515625" style="191" customWidth="1"/>
    <col min="12288" max="12288" width="64.85546875" style="191" customWidth="1"/>
    <col min="12289" max="12292" width="9.140625" style="191"/>
    <col min="12293" max="12293" width="14.85546875" style="191" customWidth="1"/>
    <col min="12294" max="12537" width="9.140625" style="191"/>
    <col min="12538" max="12538" width="37.7109375" style="191" customWidth="1"/>
    <col min="12539" max="12539" width="9.140625" style="191"/>
    <col min="12540" max="12540" width="12.85546875" style="191" customWidth="1"/>
    <col min="12541" max="12542" width="0" style="191" hidden="1" customWidth="1"/>
    <col min="12543" max="12543" width="18.28515625" style="191" customWidth="1"/>
    <col min="12544" max="12544" width="64.85546875" style="191" customWidth="1"/>
    <col min="12545" max="12548" width="9.140625" style="191"/>
    <col min="12549" max="12549" width="14.85546875" style="191" customWidth="1"/>
    <col min="12550" max="12793" width="9.140625" style="191"/>
    <col min="12794" max="12794" width="37.7109375" style="191" customWidth="1"/>
    <col min="12795" max="12795" width="9.140625" style="191"/>
    <col min="12796" max="12796" width="12.85546875" style="191" customWidth="1"/>
    <col min="12797" max="12798" width="0" style="191" hidden="1" customWidth="1"/>
    <col min="12799" max="12799" width="18.28515625" style="191" customWidth="1"/>
    <col min="12800" max="12800" width="64.85546875" style="191" customWidth="1"/>
    <col min="12801" max="12804" width="9.140625" style="191"/>
    <col min="12805" max="12805" width="14.85546875" style="191" customWidth="1"/>
    <col min="12806" max="13049" width="9.140625" style="191"/>
    <col min="13050" max="13050" width="37.7109375" style="191" customWidth="1"/>
    <col min="13051" max="13051" width="9.140625" style="191"/>
    <col min="13052" max="13052" width="12.85546875" style="191" customWidth="1"/>
    <col min="13053" max="13054" width="0" style="191" hidden="1" customWidth="1"/>
    <col min="13055" max="13055" width="18.28515625" style="191" customWidth="1"/>
    <col min="13056" max="13056" width="64.85546875" style="191" customWidth="1"/>
    <col min="13057" max="13060" width="9.140625" style="191"/>
    <col min="13061" max="13061" width="14.85546875" style="191" customWidth="1"/>
    <col min="13062" max="13305" width="9.140625" style="191"/>
    <col min="13306" max="13306" width="37.7109375" style="191" customWidth="1"/>
    <col min="13307" max="13307" width="9.140625" style="191"/>
    <col min="13308" max="13308" width="12.85546875" style="191" customWidth="1"/>
    <col min="13309" max="13310" width="0" style="191" hidden="1" customWidth="1"/>
    <col min="13311" max="13311" width="18.28515625" style="191" customWidth="1"/>
    <col min="13312" max="13312" width="64.85546875" style="191" customWidth="1"/>
    <col min="13313" max="13316" width="9.140625" style="191"/>
    <col min="13317" max="13317" width="14.85546875" style="191" customWidth="1"/>
    <col min="13318" max="13561" width="9.140625" style="191"/>
    <col min="13562" max="13562" width="37.7109375" style="191" customWidth="1"/>
    <col min="13563" max="13563" width="9.140625" style="191"/>
    <col min="13564" max="13564" width="12.85546875" style="191" customWidth="1"/>
    <col min="13565" max="13566" width="0" style="191" hidden="1" customWidth="1"/>
    <col min="13567" max="13567" width="18.28515625" style="191" customWidth="1"/>
    <col min="13568" max="13568" width="64.85546875" style="191" customWidth="1"/>
    <col min="13569" max="13572" width="9.140625" style="191"/>
    <col min="13573" max="13573" width="14.85546875" style="191" customWidth="1"/>
    <col min="13574" max="13817" width="9.140625" style="191"/>
    <col min="13818" max="13818" width="37.7109375" style="191" customWidth="1"/>
    <col min="13819" max="13819" width="9.140625" style="191"/>
    <col min="13820" max="13820" width="12.85546875" style="191" customWidth="1"/>
    <col min="13821" max="13822" width="0" style="191" hidden="1" customWidth="1"/>
    <col min="13823" max="13823" width="18.28515625" style="191" customWidth="1"/>
    <col min="13824" max="13824" width="64.85546875" style="191" customWidth="1"/>
    <col min="13825" max="13828" width="9.140625" style="191"/>
    <col min="13829" max="13829" width="14.85546875" style="191" customWidth="1"/>
    <col min="13830" max="14073" width="9.140625" style="191"/>
    <col min="14074" max="14074" width="37.7109375" style="191" customWidth="1"/>
    <col min="14075" max="14075" width="9.140625" style="191"/>
    <col min="14076" max="14076" width="12.85546875" style="191" customWidth="1"/>
    <col min="14077" max="14078" width="0" style="191" hidden="1" customWidth="1"/>
    <col min="14079" max="14079" width="18.28515625" style="191" customWidth="1"/>
    <col min="14080" max="14080" width="64.85546875" style="191" customWidth="1"/>
    <col min="14081" max="14084" width="9.140625" style="191"/>
    <col min="14085" max="14085" width="14.85546875" style="191" customWidth="1"/>
    <col min="14086" max="14329" width="9.140625" style="191"/>
    <col min="14330" max="14330" width="37.7109375" style="191" customWidth="1"/>
    <col min="14331" max="14331" width="9.140625" style="191"/>
    <col min="14332" max="14332" width="12.85546875" style="191" customWidth="1"/>
    <col min="14333" max="14334" width="0" style="191" hidden="1" customWidth="1"/>
    <col min="14335" max="14335" width="18.28515625" style="191" customWidth="1"/>
    <col min="14336" max="14336" width="64.85546875" style="191" customWidth="1"/>
    <col min="14337" max="14340" width="9.140625" style="191"/>
    <col min="14341" max="14341" width="14.85546875" style="191" customWidth="1"/>
    <col min="14342" max="14585" width="9.140625" style="191"/>
    <col min="14586" max="14586" width="37.7109375" style="191" customWidth="1"/>
    <col min="14587" max="14587" width="9.140625" style="191"/>
    <col min="14588" max="14588" width="12.85546875" style="191" customWidth="1"/>
    <col min="14589" max="14590" width="0" style="191" hidden="1" customWidth="1"/>
    <col min="14591" max="14591" width="18.28515625" style="191" customWidth="1"/>
    <col min="14592" max="14592" width="64.85546875" style="191" customWidth="1"/>
    <col min="14593" max="14596" width="9.140625" style="191"/>
    <col min="14597" max="14597" width="14.85546875" style="191" customWidth="1"/>
    <col min="14598" max="14841" width="9.140625" style="191"/>
    <col min="14842" max="14842" width="37.7109375" style="191" customWidth="1"/>
    <col min="14843" max="14843" width="9.140625" style="191"/>
    <col min="14844" max="14844" width="12.85546875" style="191" customWidth="1"/>
    <col min="14845" max="14846" width="0" style="191" hidden="1" customWidth="1"/>
    <col min="14847" max="14847" width="18.28515625" style="191" customWidth="1"/>
    <col min="14848" max="14848" width="64.85546875" style="191" customWidth="1"/>
    <col min="14849" max="14852" width="9.140625" style="191"/>
    <col min="14853" max="14853" width="14.85546875" style="191" customWidth="1"/>
    <col min="14854" max="15097" width="9.140625" style="191"/>
    <col min="15098" max="15098" width="37.7109375" style="191" customWidth="1"/>
    <col min="15099" max="15099" width="9.140625" style="191"/>
    <col min="15100" max="15100" width="12.85546875" style="191" customWidth="1"/>
    <col min="15101" max="15102" width="0" style="191" hidden="1" customWidth="1"/>
    <col min="15103" max="15103" width="18.28515625" style="191" customWidth="1"/>
    <col min="15104" max="15104" width="64.85546875" style="191" customWidth="1"/>
    <col min="15105" max="15108" width="9.140625" style="191"/>
    <col min="15109" max="15109" width="14.85546875" style="191" customWidth="1"/>
    <col min="15110" max="15353" width="9.140625" style="191"/>
    <col min="15354" max="15354" width="37.7109375" style="191" customWidth="1"/>
    <col min="15355" max="15355" width="9.140625" style="191"/>
    <col min="15356" max="15356" width="12.85546875" style="191" customWidth="1"/>
    <col min="15357" max="15358" width="0" style="191" hidden="1" customWidth="1"/>
    <col min="15359" max="15359" width="18.28515625" style="191" customWidth="1"/>
    <col min="15360" max="15360" width="64.85546875" style="191" customWidth="1"/>
    <col min="15361" max="15364" width="9.140625" style="191"/>
    <col min="15365" max="15365" width="14.85546875" style="191" customWidth="1"/>
    <col min="15366" max="15609" width="9.140625" style="191"/>
    <col min="15610" max="15610" width="37.7109375" style="191" customWidth="1"/>
    <col min="15611" max="15611" width="9.140625" style="191"/>
    <col min="15612" max="15612" width="12.85546875" style="191" customWidth="1"/>
    <col min="15613" max="15614" width="0" style="191" hidden="1" customWidth="1"/>
    <col min="15615" max="15615" width="18.28515625" style="191" customWidth="1"/>
    <col min="15616" max="15616" width="64.85546875" style="191" customWidth="1"/>
    <col min="15617" max="15620" width="9.140625" style="191"/>
    <col min="15621" max="15621" width="14.85546875" style="191" customWidth="1"/>
    <col min="15622" max="15865" width="9.140625" style="191"/>
    <col min="15866" max="15866" width="37.7109375" style="191" customWidth="1"/>
    <col min="15867" max="15867" width="9.140625" style="191"/>
    <col min="15868" max="15868" width="12.85546875" style="191" customWidth="1"/>
    <col min="15869" max="15870" width="0" style="191" hidden="1" customWidth="1"/>
    <col min="15871" max="15871" width="18.28515625" style="191" customWidth="1"/>
    <col min="15872" max="15872" width="64.85546875" style="191" customWidth="1"/>
    <col min="15873" max="15876" width="9.140625" style="191"/>
    <col min="15877" max="15877" width="14.85546875" style="191" customWidth="1"/>
    <col min="15878" max="16121" width="9.140625" style="191"/>
    <col min="16122" max="16122" width="37.7109375" style="191" customWidth="1"/>
    <col min="16123" max="16123" width="9.140625" style="191"/>
    <col min="16124" max="16124" width="12.85546875" style="191" customWidth="1"/>
    <col min="16125" max="16126" width="0" style="191" hidden="1" customWidth="1"/>
    <col min="16127" max="16127" width="18.28515625" style="191" customWidth="1"/>
    <col min="16128" max="16128" width="64.85546875" style="191" customWidth="1"/>
    <col min="16129" max="16132" width="9.140625" style="191"/>
    <col min="16133" max="16133" width="14.85546875" style="191" customWidth="1"/>
    <col min="16134" max="16384" width="9.140625" style="191"/>
  </cols>
  <sheetData>
    <row r="1" spans="1:41" ht="18.75" x14ac:dyDescent="0.25">
      <c r="L1" s="163" t="s">
        <v>69</v>
      </c>
    </row>
    <row r="2" spans="1:41" ht="18.75" x14ac:dyDescent="0.3">
      <c r="L2" s="164" t="s">
        <v>10</v>
      </c>
    </row>
    <row r="3" spans="1:41" ht="18.75" x14ac:dyDescent="0.3">
      <c r="L3" s="164" t="s">
        <v>526</v>
      </c>
    </row>
    <row r="4" spans="1:41" ht="18.75" x14ac:dyDescent="0.3">
      <c r="K4" s="164"/>
    </row>
    <row r="5" spans="1:41" x14ac:dyDescent="0.25">
      <c r="A5" s="362" t="str">
        <f>'1. паспорт местоположение'!A5:C5</f>
        <v>Год раскрытия информации: 2026 год</v>
      </c>
      <c r="B5" s="362"/>
      <c r="C5" s="362"/>
      <c r="D5" s="362"/>
      <c r="E5" s="362"/>
      <c r="F5" s="362"/>
      <c r="G5" s="362"/>
      <c r="H5" s="362"/>
      <c r="I5" s="362"/>
      <c r="J5" s="362"/>
      <c r="K5" s="362"/>
      <c r="L5" s="36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row>
    <row r="6" spans="1:41" ht="18.75" x14ac:dyDescent="0.3">
      <c r="K6" s="164"/>
    </row>
    <row r="7" spans="1:41" ht="18.75" x14ac:dyDescent="0.25">
      <c r="A7" s="367" t="s">
        <v>9</v>
      </c>
      <c r="B7" s="367"/>
      <c r="C7" s="367"/>
      <c r="D7" s="367"/>
      <c r="E7" s="367"/>
      <c r="F7" s="367"/>
      <c r="G7" s="367"/>
      <c r="H7" s="367"/>
      <c r="I7" s="367"/>
      <c r="J7" s="367"/>
      <c r="K7" s="367"/>
      <c r="L7" s="367"/>
    </row>
    <row r="8" spans="1:41" ht="18.75" x14ac:dyDescent="0.25">
      <c r="A8" s="367"/>
      <c r="B8" s="367"/>
      <c r="C8" s="367"/>
      <c r="D8" s="367"/>
      <c r="E8" s="367"/>
      <c r="F8" s="367"/>
      <c r="G8" s="367"/>
      <c r="H8" s="367"/>
      <c r="I8" s="367"/>
      <c r="J8" s="367"/>
      <c r="K8" s="367"/>
      <c r="L8" s="367"/>
    </row>
    <row r="9" spans="1:41" x14ac:dyDescent="0.25">
      <c r="A9" s="368" t="str">
        <f>'1. паспорт местоположение'!A9:C9</f>
        <v>АО "Россети Тюмень"</v>
      </c>
      <c r="B9" s="368"/>
      <c r="C9" s="368"/>
      <c r="D9" s="368"/>
      <c r="E9" s="368"/>
      <c r="F9" s="368"/>
      <c r="G9" s="368"/>
      <c r="H9" s="368"/>
      <c r="I9" s="368"/>
      <c r="J9" s="368"/>
      <c r="K9" s="368"/>
      <c r="L9" s="368"/>
    </row>
    <row r="10" spans="1:41" x14ac:dyDescent="0.25">
      <c r="A10" s="364" t="s">
        <v>8</v>
      </c>
      <c r="B10" s="364"/>
      <c r="C10" s="364"/>
      <c r="D10" s="364"/>
      <c r="E10" s="364"/>
      <c r="F10" s="364"/>
      <c r="G10" s="364"/>
      <c r="H10" s="364"/>
      <c r="I10" s="364"/>
      <c r="J10" s="364"/>
      <c r="K10" s="364"/>
      <c r="L10" s="364"/>
    </row>
    <row r="11" spans="1:41" ht="18.75" x14ac:dyDescent="0.25">
      <c r="A11" s="367"/>
      <c r="B11" s="367"/>
      <c r="C11" s="367"/>
      <c r="D11" s="367"/>
      <c r="E11" s="367"/>
      <c r="F11" s="367"/>
      <c r="G11" s="367"/>
      <c r="H11" s="367"/>
      <c r="I11" s="367"/>
      <c r="J11" s="367"/>
      <c r="K11" s="367"/>
      <c r="L11" s="367"/>
    </row>
    <row r="12" spans="1:41" x14ac:dyDescent="0.25">
      <c r="A12" s="368" t="str">
        <f>'1. паспорт местоположение'!A12:C12</f>
        <v>M_TP1600.PS.0149</v>
      </c>
      <c r="B12" s="368"/>
      <c r="C12" s="368"/>
      <c r="D12" s="368"/>
      <c r="E12" s="368"/>
      <c r="F12" s="368"/>
      <c r="G12" s="368"/>
      <c r="H12" s="368"/>
      <c r="I12" s="368"/>
      <c r="J12" s="368"/>
      <c r="K12" s="368"/>
      <c r="L12" s="368"/>
    </row>
    <row r="13" spans="1:41" x14ac:dyDescent="0.25">
      <c r="A13" s="364" t="s">
        <v>7</v>
      </c>
      <c r="B13" s="364"/>
      <c r="C13" s="364"/>
      <c r="D13" s="364"/>
      <c r="E13" s="364"/>
      <c r="F13" s="364"/>
      <c r="G13" s="364"/>
      <c r="H13" s="364"/>
      <c r="I13" s="364"/>
      <c r="J13" s="364"/>
      <c r="K13" s="364"/>
      <c r="L13" s="364"/>
    </row>
    <row r="14" spans="1:41" ht="18.75" x14ac:dyDescent="0.25">
      <c r="A14" s="369"/>
      <c r="B14" s="369"/>
      <c r="C14" s="369"/>
      <c r="D14" s="369"/>
      <c r="E14" s="369"/>
      <c r="F14" s="369"/>
      <c r="G14" s="369"/>
      <c r="H14" s="369"/>
      <c r="I14" s="369"/>
      <c r="J14" s="369"/>
      <c r="K14" s="369"/>
      <c r="L14" s="369"/>
    </row>
    <row r="15" spans="1:41" x14ac:dyDescent="0.25">
      <c r="A15" s="368"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8"/>
      <c r="C15" s="368"/>
      <c r="D15" s="368"/>
      <c r="E15" s="368"/>
      <c r="F15" s="368"/>
      <c r="G15" s="368"/>
      <c r="H15" s="368"/>
      <c r="I15" s="368"/>
      <c r="J15" s="368"/>
      <c r="K15" s="368"/>
      <c r="L15" s="368"/>
    </row>
    <row r="16" spans="1:41" x14ac:dyDescent="0.25">
      <c r="A16" s="364" t="s">
        <v>6</v>
      </c>
      <c r="B16" s="364"/>
      <c r="C16" s="364"/>
      <c r="D16" s="364"/>
      <c r="E16" s="364"/>
      <c r="F16" s="364"/>
      <c r="G16" s="364"/>
      <c r="H16" s="364"/>
      <c r="I16" s="364"/>
      <c r="J16" s="364"/>
      <c r="K16" s="364"/>
      <c r="L16" s="364"/>
    </row>
    <row r="17" spans="1:12" ht="15.75" customHeight="1" x14ac:dyDescent="0.25">
      <c r="L17" s="193"/>
    </row>
    <row r="18" spans="1:12" x14ac:dyDescent="0.25">
      <c r="K18" s="165"/>
    </row>
    <row r="19" spans="1:12" ht="15.75" customHeight="1" x14ac:dyDescent="0.25">
      <c r="A19" s="493" t="s">
        <v>420</v>
      </c>
      <c r="B19" s="493"/>
      <c r="C19" s="493"/>
      <c r="D19" s="493"/>
      <c r="E19" s="493"/>
      <c r="F19" s="493"/>
      <c r="G19" s="493"/>
      <c r="H19" s="493"/>
      <c r="I19" s="493"/>
      <c r="J19" s="493"/>
      <c r="K19" s="493"/>
      <c r="L19" s="493"/>
    </row>
    <row r="20" spans="1:12" x14ac:dyDescent="0.25">
      <c r="A20" s="194"/>
      <c r="B20" s="194"/>
      <c r="C20" s="195"/>
      <c r="D20" s="195"/>
      <c r="E20" s="195"/>
      <c r="F20" s="195"/>
      <c r="G20" s="195"/>
      <c r="H20" s="195"/>
      <c r="I20" s="195"/>
      <c r="J20" s="195"/>
      <c r="K20" s="195"/>
      <c r="L20" s="195"/>
    </row>
    <row r="21" spans="1:12" ht="28.5" customHeight="1" x14ac:dyDescent="0.25">
      <c r="A21" s="492" t="s">
        <v>228</v>
      </c>
      <c r="B21" s="492" t="s">
        <v>227</v>
      </c>
      <c r="C21" s="499" t="s">
        <v>352</v>
      </c>
      <c r="D21" s="499"/>
      <c r="E21" s="499"/>
      <c r="F21" s="499"/>
      <c r="G21" s="499"/>
      <c r="H21" s="499"/>
      <c r="I21" s="494" t="s">
        <v>226</v>
      </c>
      <c r="J21" s="496" t="s">
        <v>354</v>
      </c>
      <c r="K21" s="492" t="s">
        <v>225</v>
      </c>
      <c r="L21" s="495" t="s">
        <v>353</v>
      </c>
    </row>
    <row r="22" spans="1:12" ht="58.5" customHeight="1" x14ac:dyDescent="0.25">
      <c r="A22" s="492"/>
      <c r="B22" s="492"/>
      <c r="C22" s="500" t="s">
        <v>2</v>
      </c>
      <c r="D22" s="500"/>
      <c r="E22" s="196"/>
      <c r="F22" s="197"/>
      <c r="G22" s="501" t="s">
        <v>1</v>
      </c>
      <c r="H22" s="502"/>
      <c r="I22" s="494"/>
      <c r="J22" s="497"/>
      <c r="K22" s="492"/>
      <c r="L22" s="495"/>
    </row>
    <row r="23" spans="1:12" ht="47.25" x14ac:dyDescent="0.25">
      <c r="A23" s="492"/>
      <c r="B23" s="492"/>
      <c r="C23" s="198" t="s">
        <v>224</v>
      </c>
      <c r="D23" s="198" t="s">
        <v>223</v>
      </c>
      <c r="E23" s="198" t="s">
        <v>224</v>
      </c>
      <c r="F23" s="198" t="s">
        <v>223</v>
      </c>
      <c r="G23" s="198" t="s">
        <v>224</v>
      </c>
      <c r="H23" s="198" t="s">
        <v>223</v>
      </c>
      <c r="I23" s="494"/>
      <c r="J23" s="498"/>
      <c r="K23" s="492"/>
      <c r="L23" s="495"/>
    </row>
    <row r="24" spans="1:12" x14ac:dyDescent="0.25">
      <c r="A24" s="199">
        <v>1</v>
      </c>
      <c r="B24" s="199">
        <v>2</v>
      </c>
      <c r="C24" s="198">
        <v>3</v>
      </c>
      <c r="D24" s="198">
        <v>4</v>
      </c>
      <c r="E24" s="198">
        <v>5</v>
      </c>
      <c r="F24" s="198">
        <v>6</v>
      </c>
      <c r="G24" s="198">
        <v>7</v>
      </c>
      <c r="H24" s="198">
        <v>8</v>
      </c>
      <c r="I24" s="198">
        <v>9</v>
      </c>
      <c r="J24" s="198">
        <v>10</v>
      </c>
      <c r="K24" s="198">
        <v>11</v>
      </c>
      <c r="L24" s="198">
        <v>12</v>
      </c>
    </row>
    <row r="25" spans="1:12" x14ac:dyDescent="0.25">
      <c r="A25" s="198">
        <v>1</v>
      </c>
      <c r="B25" s="200" t="s">
        <v>222</v>
      </c>
      <c r="C25" s="201"/>
      <c r="D25" s="201"/>
      <c r="E25" s="201"/>
      <c r="F25" s="201"/>
      <c r="G25" s="201"/>
      <c r="H25" s="201"/>
      <c r="I25" s="201"/>
      <c r="J25" s="201"/>
      <c r="K25" s="202"/>
      <c r="L25" s="202"/>
    </row>
    <row r="26" spans="1:12" x14ac:dyDescent="0.25">
      <c r="A26" s="198" t="s">
        <v>221</v>
      </c>
      <c r="B26" s="203" t="s">
        <v>359</v>
      </c>
      <c r="C26" s="190" t="s">
        <v>465</v>
      </c>
      <c r="D26" s="190" t="s">
        <v>465</v>
      </c>
      <c r="E26" s="204"/>
      <c r="F26" s="204"/>
      <c r="G26" s="190" t="s">
        <v>465</v>
      </c>
      <c r="H26" s="190" t="s">
        <v>465</v>
      </c>
      <c r="I26" s="204"/>
      <c r="J26" s="204"/>
      <c r="K26" s="202"/>
      <c r="L26" s="202"/>
    </row>
    <row r="27" spans="1:12" s="205" customFormat="1" x14ac:dyDescent="0.25">
      <c r="A27" s="198" t="s">
        <v>220</v>
      </c>
      <c r="B27" s="203" t="s">
        <v>361</v>
      </c>
      <c r="C27" s="190" t="s">
        <v>465</v>
      </c>
      <c r="D27" s="190" t="s">
        <v>465</v>
      </c>
      <c r="E27" s="204"/>
      <c r="F27" s="204"/>
      <c r="G27" s="190" t="s">
        <v>465</v>
      </c>
      <c r="H27" s="190" t="s">
        <v>465</v>
      </c>
      <c r="I27" s="204"/>
      <c r="J27" s="204"/>
      <c r="K27" s="202"/>
      <c r="L27" s="202"/>
    </row>
    <row r="28" spans="1:12" s="205" customFormat="1" ht="31.5" x14ac:dyDescent="0.25">
      <c r="A28" s="198" t="s">
        <v>360</v>
      </c>
      <c r="B28" s="203" t="s">
        <v>365</v>
      </c>
      <c r="C28" s="190" t="s">
        <v>465</v>
      </c>
      <c r="D28" s="190" t="s">
        <v>465</v>
      </c>
      <c r="E28" s="204"/>
      <c r="F28" s="204"/>
      <c r="G28" s="190" t="s">
        <v>465</v>
      </c>
      <c r="H28" s="190" t="s">
        <v>465</v>
      </c>
      <c r="I28" s="204"/>
      <c r="J28" s="204"/>
      <c r="K28" s="202"/>
      <c r="L28" s="202"/>
    </row>
    <row r="29" spans="1:12" s="205" customFormat="1" x14ac:dyDescent="0.25">
      <c r="A29" s="198" t="s">
        <v>219</v>
      </c>
      <c r="B29" s="203" t="s">
        <v>364</v>
      </c>
      <c r="C29" s="190" t="s">
        <v>465</v>
      </c>
      <c r="D29" s="190" t="s">
        <v>465</v>
      </c>
      <c r="E29" s="204"/>
      <c r="F29" s="204"/>
      <c r="G29" s="190" t="s">
        <v>465</v>
      </c>
      <c r="H29" s="190" t="s">
        <v>465</v>
      </c>
      <c r="I29" s="204"/>
      <c r="J29" s="204"/>
      <c r="K29" s="202"/>
      <c r="L29" s="202"/>
    </row>
    <row r="30" spans="1:12" s="205" customFormat="1" x14ac:dyDescent="0.25">
      <c r="A30" s="198" t="s">
        <v>218</v>
      </c>
      <c r="B30" s="203" t="s">
        <v>366</v>
      </c>
      <c r="C30" s="190" t="s">
        <v>465</v>
      </c>
      <c r="D30" s="190" t="s">
        <v>465</v>
      </c>
      <c r="E30" s="204"/>
      <c r="F30" s="204"/>
      <c r="G30" s="190" t="s">
        <v>465</v>
      </c>
      <c r="H30" s="190" t="s">
        <v>465</v>
      </c>
      <c r="I30" s="204"/>
      <c r="J30" s="204"/>
      <c r="K30" s="202"/>
      <c r="L30" s="202"/>
    </row>
    <row r="31" spans="1:12" s="205" customFormat="1" x14ac:dyDescent="0.25">
      <c r="A31" s="198" t="s">
        <v>217</v>
      </c>
      <c r="B31" s="206" t="s">
        <v>362</v>
      </c>
      <c r="C31" s="207">
        <v>46842</v>
      </c>
      <c r="D31" s="207">
        <v>46873</v>
      </c>
      <c r="E31" s="115"/>
      <c r="F31" s="115"/>
      <c r="G31" s="207">
        <v>46842</v>
      </c>
      <c r="H31" s="207">
        <v>46934</v>
      </c>
      <c r="I31" s="208"/>
      <c r="J31" s="208"/>
      <c r="K31" s="209"/>
      <c r="L31" s="209"/>
    </row>
    <row r="32" spans="1:12" s="205" customFormat="1" x14ac:dyDescent="0.25">
      <c r="A32" s="198" t="s">
        <v>215</v>
      </c>
      <c r="B32" s="206" t="s">
        <v>367</v>
      </c>
      <c r="C32" s="207">
        <v>46934</v>
      </c>
      <c r="D32" s="207">
        <v>46964</v>
      </c>
      <c r="E32" s="115"/>
      <c r="F32" s="115"/>
      <c r="G32" s="207">
        <v>47026</v>
      </c>
      <c r="H32" s="207">
        <v>47268</v>
      </c>
      <c r="I32" s="208"/>
      <c r="J32" s="208"/>
      <c r="K32" s="210"/>
      <c r="L32" s="210"/>
    </row>
    <row r="33" spans="1:12" s="205" customFormat="1" x14ac:dyDescent="0.25">
      <c r="A33" s="198" t="s">
        <v>378</v>
      </c>
      <c r="B33" s="206" t="s">
        <v>296</v>
      </c>
      <c r="C33" s="207">
        <v>46997</v>
      </c>
      <c r="D33" s="207">
        <v>47058</v>
      </c>
      <c r="E33" s="204"/>
      <c r="F33" s="204"/>
      <c r="G33" s="207">
        <v>47270</v>
      </c>
      <c r="H33" s="207">
        <v>47423</v>
      </c>
      <c r="I33" s="208"/>
      <c r="J33" s="208"/>
      <c r="K33" s="210"/>
      <c r="L33" s="210"/>
    </row>
    <row r="34" spans="1:12" s="205" customFormat="1" ht="31.5" x14ac:dyDescent="0.25">
      <c r="A34" s="198" t="s">
        <v>379</v>
      </c>
      <c r="B34" s="206" t="s">
        <v>371</v>
      </c>
      <c r="C34" s="190" t="s">
        <v>465</v>
      </c>
      <c r="D34" s="190" t="s">
        <v>465</v>
      </c>
      <c r="E34" s="204"/>
      <c r="F34" s="204"/>
      <c r="G34" s="190" t="s">
        <v>465</v>
      </c>
      <c r="H34" s="190" t="s">
        <v>465</v>
      </c>
      <c r="I34" s="204"/>
      <c r="J34" s="204"/>
      <c r="K34" s="210"/>
      <c r="L34" s="210"/>
    </row>
    <row r="35" spans="1:12" s="205" customFormat="1" x14ac:dyDescent="0.25">
      <c r="A35" s="198" t="s">
        <v>380</v>
      </c>
      <c r="B35" s="206" t="s">
        <v>216</v>
      </c>
      <c r="C35" s="207">
        <v>47058</v>
      </c>
      <c r="D35" s="207">
        <v>47087</v>
      </c>
      <c r="E35" s="115"/>
      <c r="F35" s="115"/>
      <c r="G35" s="207">
        <v>47423</v>
      </c>
      <c r="H35" s="207">
        <v>47452</v>
      </c>
      <c r="I35" s="208"/>
      <c r="J35" s="208"/>
      <c r="K35" s="210"/>
      <c r="L35" s="210"/>
    </row>
    <row r="36" spans="1:12" x14ac:dyDescent="0.25">
      <c r="A36" s="198" t="s">
        <v>381</v>
      </c>
      <c r="B36" s="206" t="s">
        <v>363</v>
      </c>
      <c r="C36" s="212">
        <v>47150</v>
      </c>
      <c r="D36" s="212">
        <v>47169</v>
      </c>
      <c r="E36" s="211"/>
      <c r="F36" s="204"/>
      <c r="G36" s="212">
        <v>47757</v>
      </c>
      <c r="H36" s="212">
        <v>47776</v>
      </c>
      <c r="I36" s="208"/>
      <c r="J36" s="208"/>
      <c r="K36" s="210"/>
      <c r="L36" s="210"/>
    </row>
    <row r="37" spans="1:12" x14ac:dyDescent="0.25">
      <c r="A37" s="198" t="s">
        <v>382</v>
      </c>
      <c r="B37" s="206" t="s">
        <v>214</v>
      </c>
      <c r="C37" s="207">
        <v>46997</v>
      </c>
      <c r="D37" s="207">
        <v>47058</v>
      </c>
      <c r="E37" s="115"/>
      <c r="F37" s="115"/>
      <c r="G37" s="207">
        <v>47362</v>
      </c>
      <c r="H37" s="207">
        <v>47423</v>
      </c>
      <c r="I37" s="208"/>
      <c r="J37" s="208"/>
      <c r="K37" s="210"/>
      <c r="L37" s="210"/>
    </row>
    <row r="38" spans="1:12" x14ac:dyDescent="0.25">
      <c r="A38" s="198" t="s">
        <v>525</v>
      </c>
      <c r="B38" s="200" t="s">
        <v>213</v>
      </c>
      <c r="C38" s="190"/>
      <c r="D38" s="190"/>
      <c r="E38" s="190"/>
      <c r="F38" s="190"/>
      <c r="G38" s="190"/>
      <c r="H38" s="190"/>
      <c r="I38" s="190"/>
      <c r="J38" s="190"/>
      <c r="K38" s="190"/>
      <c r="L38" s="213"/>
    </row>
    <row r="39" spans="1:12" ht="31.5" x14ac:dyDescent="0.25">
      <c r="A39" s="198">
        <v>2</v>
      </c>
      <c r="B39" s="206" t="s">
        <v>368</v>
      </c>
      <c r="C39" s="212">
        <v>47150</v>
      </c>
      <c r="D39" s="212">
        <v>47169</v>
      </c>
      <c r="E39" s="190"/>
      <c r="F39" s="190"/>
      <c r="G39" s="212">
        <v>47757</v>
      </c>
      <c r="H39" s="212">
        <v>47837</v>
      </c>
      <c r="I39" s="190"/>
      <c r="J39" s="190"/>
      <c r="K39" s="202"/>
      <c r="L39" s="202"/>
    </row>
    <row r="40" spans="1:12" x14ac:dyDescent="0.25">
      <c r="A40" s="198" t="s">
        <v>212</v>
      </c>
      <c r="B40" s="206" t="s">
        <v>370</v>
      </c>
      <c r="C40" s="207">
        <v>47187</v>
      </c>
      <c r="D40" s="207">
        <v>47239</v>
      </c>
      <c r="E40" s="190"/>
      <c r="F40" s="190"/>
      <c r="G40" s="207">
        <v>47837</v>
      </c>
      <c r="H40" s="207">
        <v>47917</v>
      </c>
      <c r="I40" s="190"/>
      <c r="J40" s="190"/>
      <c r="K40" s="202"/>
      <c r="L40" s="202"/>
    </row>
    <row r="41" spans="1:12" x14ac:dyDescent="0.25">
      <c r="A41" s="198" t="s">
        <v>211</v>
      </c>
      <c r="B41" s="200" t="s">
        <v>451</v>
      </c>
      <c r="C41" s="190"/>
      <c r="D41" s="190"/>
      <c r="E41" s="190"/>
      <c r="F41" s="190"/>
      <c r="G41" s="190"/>
      <c r="H41" s="190"/>
      <c r="I41" s="190"/>
      <c r="J41" s="190"/>
      <c r="K41" s="202"/>
      <c r="L41" s="202"/>
    </row>
    <row r="42" spans="1:12" x14ac:dyDescent="0.25">
      <c r="A42" s="198">
        <v>3</v>
      </c>
      <c r="B42" s="206" t="s">
        <v>369</v>
      </c>
      <c r="C42" s="207">
        <v>47248</v>
      </c>
      <c r="D42" s="207">
        <v>47299</v>
      </c>
      <c r="E42" s="190"/>
      <c r="F42" s="190"/>
      <c r="G42" s="207">
        <v>47837</v>
      </c>
      <c r="H42" s="207">
        <v>47878</v>
      </c>
      <c r="I42" s="190"/>
      <c r="J42" s="190"/>
      <c r="K42" s="202"/>
      <c r="L42" s="202"/>
    </row>
    <row r="43" spans="1:12" x14ac:dyDescent="0.25">
      <c r="A43" s="198" t="s">
        <v>210</v>
      </c>
      <c r="B43" s="206" t="s">
        <v>208</v>
      </c>
      <c r="C43" s="207">
        <v>47360</v>
      </c>
      <c r="D43" s="207">
        <v>47515</v>
      </c>
      <c r="E43" s="190"/>
      <c r="F43" s="190"/>
      <c r="G43" s="207">
        <v>47937</v>
      </c>
      <c r="H43" s="207">
        <v>48030</v>
      </c>
      <c r="I43" s="190"/>
      <c r="J43" s="190"/>
      <c r="K43" s="202"/>
      <c r="L43" s="202"/>
    </row>
    <row r="44" spans="1:12" x14ac:dyDescent="0.25">
      <c r="A44" s="198" t="s">
        <v>209</v>
      </c>
      <c r="B44" s="206" t="s">
        <v>206</v>
      </c>
      <c r="C44" s="212">
        <v>47371</v>
      </c>
      <c r="D44" s="212">
        <v>47635</v>
      </c>
      <c r="E44" s="190"/>
      <c r="F44" s="190"/>
      <c r="G44" s="212">
        <v>47978</v>
      </c>
      <c r="H44" s="212">
        <v>48092</v>
      </c>
      <c r="I44" s="190"/>
      <c r="J44" s="190"/>
      <c r="K44" s="202"/>
      <c r="L44" s="202"/>
    </row>
    <row r="45" spans="1:12" ht="31.5" x14ac:dyDescent="0.25">
      <c r="A45" s="198" t="s">
        <v>207</v>
      </c>
      <c r="B45" s="206" t="s">
        <v>374</v>
      </c>
      <c r="C45" s="212">
        <v>47593</v>
      </c>
      <c r="D45" s="212">
        <v>47639</v>
      </c>
      <c r="E45" s="190"/>
      <c r="F45" s="190"/>
      <c r="G45" s="212">
        <v>48092</v>
      </c>
      <c r="H45" s="212">
        <v>48122</v>
      </c>
      <c r="I45" s="190"/>
      <c r="J45" s="190"/>
      <c r="K45" s="202"/>
      <c r="L45" s="202"/>
    </row>
    <row r="46" spans="1:12" ht="63" x14ac:dyDescent="0.25">
      <c r="A46" s="198" t="s">
        <v>205</v>
      </c>
      <c r="B46" s="206" t="s">
        <v>372</v>
      </c>
      <c r="C46" s="212" t="s">
        <v>465</v>
      </c>
      <c r="D46" s="190" t="s">
        <v>465</v>
      </c>
      <c r="E46" s="190"/>
      <c r="F46" s="190"/>
      <c r="G46" s="212" t="s">
        <v>465</v>
      </c>
      <c r="H46" s="190" t="s">
        <v>465</v>
      </c>
      <c r="I46" s="190"/>
      <c r="J46" s="190"/>
      <c r="K46" s="202"/>
      <c r="L46" s="202"/>
    </row>
    <row r="47" spans="1:12" x14ac:dyDescent="0.25">
      <c r="A47" s="198" t="s">
        <v>203</v>
      </c>
      <c r="B47" s="206" t="s">
        <v>204</v>
      </c>
      <c r="C47" s="212">
        <v>47639</v>
      </c>
      <c r="D47" s="207">
        <v>47664</v>
      </c>
      <c r="E47" s="190"/>
      <c r="F47" s="190"/>
      <c r="G47" s="212">
        <v>48122</v>
      </c>
      <c r="H47" s="207">
        <v>48151</v>
      </c>
      <c r="I47" s="190"/>
      <c r="J47" s="190"/>
      <c r="K47" s="202"/>
      <c r="L47" s="202"/>
    </row>
    <row r="48" spans="1:12" x14ac:dyDescent="0.25">
      <c r="A48" s="198" t="s">
        <v>383</v>
      </c>
      <c r="B48" s="200" t="s">
        <v>202</v>
      </c>
      <c r="C48" s="190"/>
      <c r="D48" s="190"/>
      <c r="E48" s="190"/>
      <c r="F48" s="190"/>
      <c r="G48" s="190"/>
      <c r="H48" s="190"/>
      <c r="I48" s="190"/>
      <c r="J48" s="190"/>
      <c r="K48" s="202"/>
      <c r="L48" s="202"/>
    </row>
    <row r="49" spans="1:12" x14ac:dyDescent="0.25">
      <c r="A49" s="198">
        <v>4</v>
      </c>
      <c r="B49" s="206" t="s">
        <v>200</v>
      </c>
      <c r="C49" s="207">
        <v>47665</v>
      </c>
      <c r="D49" s="207">
        <v>47669</v>
      </c>
      <c r="E49" s="190"/>
      <c r="F49" s="190"/>
      <c r="G49" s="207">
        <v>48153</v>
      </c>
      <c r="H49" s="207">
        <v>48157</v>
      </c>
      <c r="I49" s="190"/>
      <c r="J49" s="190"/>
      <c r="K49" s="202"/>
      <c r="L49" s="202"/>
    </row>
    <row r="50" spans="1:12" ht="47.25" x14ac:dyDescent="0.25">
      <c r="A50" s="198" t="s">
        <v>201</v>
      </c>
      <c r="B50" s="206" t="s">
        <v>373</v>
      </c>
      <c r="C50" s="207">
        <v>47674</v>
      </c>
      <c r="D50" s="207">
        <v>47684</v>
      </c>
      <c r="E50" s="190"/>
      <c r="F50" s="190"/>
      <c r="G50" s="207">
        <v>48162</v>
      </c>
      <c r="H50" s="207">
        <v>48172</v>
      </c>
      <c r="I50" s="190"/>
      <c r="J50" s="190"/>
      <c r="K50" s="202"/>
      <c r="L50" s="202"/>
    </row>
    <row r="51" spans="1:12" ht="31.5" x14ac:dyDescent="0.25">
      <c r="A51" s="198" t="s">
        <v>199</v>
      </c>
      <c r="B51" s="206" t="s">
        <v>375</v>
      </c>
      <c r="C51" s="207">
        <v>47684</v>
      </c>
      <c r="D51" s="207">
        <v>47715</v>
      </c>
      <c r="E51" s="190"/>
      <c r="F51" s="190"/>
      <c r="G51" s="207">
        <v>48172</v>
      </c>
      <c r="H51" s="207">
        <v>48202</v>
      </c>
      <c r="I51" s="190"/>
      <c r="J51" s="190"/>
      <c r="K51" s="202"/>
      <c r="L51" s="202"/>
    </row>
    <row r="52" spans="1:12" ht="31.5" x14ac:dyDescent="0.25">
      <c r="A52" s="198" t="s">
        <v>197</v>
      </c>
      <c r="B52" s="206" t="s">
        <v>198</v>
      </c>
      <c r="C52" s="212" t="s">
        <v>465</v>
      </c>
      <c r="D52" s="190" t="s">
        <v>465</v>
      </c>
      <c r="E52" s="190"/>
      <c r="F52" s="190"/>
      <c r="G52" s="212" t="s">
        <v>465</v>
      </c>
      <c r="H52" s="190" t="s">
        <v>465</v>
      </c>
      <c r="I52" s="190"/>
      <c r="J52" s="190"/>
      <c r="K52" s="202"/>
      <c r="L52" s="202"/>
    </row>
    <row r="53" spans="1:12" x14ac:dyDescent="0.25">
      <c r="A53" s="198" t="s">
        <v>195</v>
      </c>
      <c r="B53" s="214" t="s">
        <v>376</v>
      </c>
      <c r="C53" s="212">
        <v>47741</v>
      </c>
      <c r="D53" s="207">
        <v>47756</v>
      </c>
      <c r="E53" s="190"/>
      <c r="F53" s="190"/>
      <c r="G53" s="212">
        <v>48202</v>
      </c>
      <c r="H53" s="207">
        <v>48212</v>
      </c>
      <c r="I53" s="190"/>
      <c r="J53" s="190"/>
      <c r="K53" s="202"/>
      <c r="L53" s="202"/>
    </row>
    <row r="54" spans="1:12" x14ac:dyDescent="0.25">
      <c r="A54" s="198" t="s">
        <v>377</v>
      </c>
      <c r="B54" s="206" t="s">
        <v>196</v>
      </c>
      <c r="C54" s="207">
        <v>47757</v>
      </c>
      <c r="D54" s="212">
        <v>47847</v>
      </c>
      <c r="E54" s="190"/>
      <c r="F54" s="190"/>
      <c r="G54" s="207">
        <v>48202</v>
      </c>
      <c r="H54" s="212">
        <v>48212</v>
      </c>
      <c r="I54" s="190"/>
      <c r="J54" s="190"/>
      <c r="K54" s="202"/>
      <c r="L54" s="202"/>
    </row>
    <row r="56" spans="1:12" x14ac:dyDescent="0.25">
      <c r="B56" s="21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AD20" sqref="A20:XFD22"/>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2"/>
      <c r="B5" s="52"/>
      <c r="C5" s="52"/>
      <c r="D5" s="52"/>
      <c r="E5" s="52"/>
      <c r="F5" s="52"/>
      <c r="L5" s="52"/>
      <c r="M5" s="52"/>
      <c r="AC5" s="15"/>
    </row>
    <row r="6" spans="1:29"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518" t="str">
        <f>'1. паспорт местоположение'!A9:C9</f>
        <v>АО "Россети Тюмень"</v>
      </c>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row>
    <row r="9" spans="1:29" ht="18.75" customHeight="1"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518" t="str">
        <f>'1. паспорт местоположение'!A12:C12</f>
        <v>M_TP1600.PS.0149</v>
      </c>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row>
    <row r="12" spans="1:29"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50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row>
    <row r="15" spans="1:29" ht="15.75" customHeight="1"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510" t="s">
        <v>421</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506" t="s">
        <v>194</v>
      </c>
      <c r="B20" s="506" t="s">
        <v>193</v>
      </c>
      <c r="C20" s="504" t="s">
        <v>192</v>
      </c>
      <c r="D20" s="504"/>
      <c r="E20" s="509" t="s">
        <v>191</v>
      </c>
      <c r="F20" s="509"/>
      <c r="G20" s="515" t="s">
        <v>585</v>
      </c>
      <c r="H20" s="512" t="s">
        <v>535</v>
      </c>
      <c r="I20" s="513"/>
      <c r="J20" s="513"/>
      <c r="K20" s="513"/>
      <c r="L20" s="512" t="s">
        <v>536</v>
      </c>
      <c r="M20" s="513"/>
      <c r="N20" s="513"/>
      <c r="O20" s="513"/>
      <c r="P20" s="512" t="s">
        <v>559</v>
      </c>
      <c r="Q20" s="513"/>
      <c r="R20" s="513"/>
      <c r="S20" s="513"/>
      <c r="T20" s="512" t="s">
        <v>562</v>
      </c>
      <c r="U20" s="513"/>
      <c r="V20" s="513"/>
      <c r="W20" s="513"/>
      <c r="X20" s="512" t="s">
        <v>586</v>
      </c>
      <c r="Y20" s="513"/>
      <c r="Z20" s="513"/>
      <c r="AA20" s="513"/>
      <c r="AB20" s="511" t="s">
        <v>190</v>
      </c>
      <c r="AC20" s="511"/>
      <c r="AD20" s="53"/>
      <c r="AE20" s="53"/>
      <c r="AF20" s="53"/>
    </row>
    <row r="21" spans="1:39" ht="99.75" customHeight="1" x14ac:dyDescent="0.25">
      <c r="A21" s="507"/>
      <c r="B21" s="507"/>
      <c r="C21" s="504"/>
      <c r="D21" s="504"/>
      <c r="E21" s="509"/>
      <c r="F21" s="509"/>
      <c r="G21" s="516"/>
      <c r="H21" s="514" t="s">
        <v>2</v>
      </c>
      <c r="I21" s="514"/>
      <c r="J21" s="514" t="s">
        <v>188</v>
      </c>
      <c r="K21" s="514"/>
      <c r="L21" s="514" t="s">
        <v>2</v>
      </c>
      <c r="M21" s="514"/>
      <c r="N21" s="514" t="s">
        <v>188</v>
      </c>
      <c r="O21" s="514"/>
      <c r="P21" s="514" t="s">
        <v>2</v>
      </c>
      <c r="Q21" s="514"/>
      <c r="R21" s="514" t="s">
        <v>188</v>
      </c>
      <c r="S21" s="514"/>
      <c r="T21" s="514" t="s">
        <v>2</v>
      </c>
      <c r="U21" s="514"/>
      <c r="V21" s="514" t="s">
        <v>188</v>
      </c>
      <c r="W21" s="514"/>
      <c r="X21" s="514" t="s">
        <v>2</v>
      </c>
      <c r="Y21" s="514"/>
      <c r="Z21" s="514" t="s">
        <v>188</v>
      </c>
      <c r="AA21" s="514"/>
      <c r="AB21" s="511"/>
      <c r="AC21" s="511"/>
    </row>
    <row r="22" spans="1:39" ht="89.25" customHeight="1" x14ac:dyDescent="0.3">
      <c r="A22" s="508"/>
      <c r="B22" s="508"/>
      <c r="C22" s="314" t="s">
        <v>2</v>
      </c>
      <c r="D22" s="314" t="s">
        <v>188</v>
      </c>
      <c r="E22" s="248" t="s">
        <v>587</v>
      </c>
      <c r="F22" s="248" t="s">
        <v>588</v>
      </c>
      <c r="G22" s="517"/>
      <c r="H22" s="249" t="s">
        <v>401</v>
      </c>
      <c r="I22" s="249" t="s">
        <v>402</v>
      </c>
      <c r="J22" s="249" t="s">
        <v>401</v>
      </c>
      <c r="K22" s="249" t="s">
        <v>402</v>
      </c>
      <c r="L22" s="249" t="s">
        <v>401</v>
      </c>
      <c r="M22" s="249" t="s">
        <v>402</v>
      </c>
      <c r="N22" s="249" t="s">
        <v>401</v>
      </c>
      <c r="O22" s="249" t="s">
        <v>402</v>
      </c>
      <c r="P22" s="249" t="s">
        <v>401</v>
      </c>
      <c r="Q22" s="249" t="s">
        <v>402</v>
      </c>
      <c r="R22" s="249" t="s">
        <v>401</v>
      </c>
      <c r="S22" s="249" t="s">
        <v>402</v>
      </c>
      <c r="T22" s="249" t="s">
        <v>401</v>
      </c>
      <c r="U22" s="249" t="s">
        <v>402</v>
      </c>
      <c r="V22" s="249" t="s">
        <v>401</v>
      </c>
      <c r="W22" s="249" t="s">
        <v>402</v>
      </c>
      <c r="X22" s="249" t="s">
        <v>401</v>
      </c>
      <c r="Y22" s="249" t="s">
        <v>402</v>
      </c>
      <c r="Z22" s="249" t="s">
        <v>401</v>
      </c>
      <c r="AA22" s="249" t="s">
        <v>402</v>
      </c>
      <c r="AB22" s="314" t="s">
        <v>189</v>
      </c>
      <c r="AC22" s="314" t="s">
        <v>188</v>
      </c>
      <c r="AI22" s="315"/>
      <c r="AJ22" s="315"/>
      <c r="AK22" s="315"/>
      <c r="AL22" s="315"/>
      <c r="AM22" s="52"/>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800.51804557751746</v>
      </c>
      <c r="D24" s="144">
        <v>865.09140427340219</v>
      </c>
      <c r="E24" s="144">
        <v>800.51804557751746</v>
      </c>
      <c r="F24" s="144">
        <v>800.51804557751746</v>
      </c>
      <c r="G24" s="144">
        <v>0</v>
      </c>
      <c r="H24" s="144">
        <v>0</v>
      </c>
      <c r="I24" s="144"/>
      <c r="J24" s="144">
        <v>0</v>
      </c>
      <c r="K24" s="144"/>
      <c r="L24" s="144">
        <v>0</v>
      </c>
      <c r="M24" s="144"/>
      <c r="N24" s="144">
        <v>0</v>
      </c>
      <c r="O24" s="144"/>
      <c r="P24" s="144">
        <v>11.679829314057804</v>
      </c>
      <c r="Q24" s="144"/>
      <c r="R24" s="144">
        <v>0</v>
      </c>
      <c r="S24" s="144"/>
      <c r="T24" s="144">
        <v>0</v>
      </c>
      <c r="U24" s="144"/>
      <c r="V24" s="144">
        <v>12.172750112400008</v>
      </c>
      <c r="W24" s="144"/>
      <c r="X24" s="144">
        <v>527.04</v>
      </c>
      <c r="Y24" s="144"/>
      <c r="Z24" s="144" t="s">
        <v>558</v>
      </c>
      <c r="AA24" s="144"/>
      <c r="AB24" s="144">
        <v>11.679829314057804</v>
      </c>
      <c r="AC24" s="144">
        <v>539.21275011239993</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558</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558</v>
      </c>
      <c r="AA26" s="144"/>
      <c r="AB26" s="144">
        <v>0</v>
      </c>
      <c r="AC26" s="144">
        <v>0</v>
      </c>
    </row>
    <row r="27" spans="1:39" ht="31.5" x14ac:dyDescent="0.25">
      <c r="A27" s="145" t="s">
        <v>182</v>
      </c>
      <c r="B27" s="146" t="s">
        <v>358</v>
      </c>
      <c r="C27" s="144"/>
      <c r="D27" s="144"/>
      <c r="E27" s="144"/>
      <c r="F27" s="144"/>
      <c r="G27" s="144">
        <v>0</v>
      </c>
      <c r="H27" s="144">
        <v>0</v>
      </c>
      <c r="I27" s="144"/>
      <c r="J27" s="144">
        <v>0</v>
      </c>
      <c r="K27" s="144"/>
      <c r="L27" s="144">
        <v>0</v>
      </c>
      <c r="M27" s="144"/>
      <c r="N27" s="144">
        <v>0</v>
      </c>
      <c r="O27" s="144"/>
      <c r="P27" s="144">
        <v>9.7331910950481699</v>
      </c>
      <c r="Q27" s="144"/>
      <c r="R27" s="144">
        <v>0</v>
      </c>
      <c r="S27" s="144"/>
      <c r="T27" s="144">
        <v>0</v>
      </c>
      <c r="U27" s="144"/>
      <c r="V27" s="144">
        <v>9.9776640265573846</v>
      </c>
      <c r="W27" s="144"/>
      <c r="X27" s="144">
        <v>432</v>
      </c>
      <c r="Y27" s="144"/>
      <c r="Z27" s="144" t="s">
        <v>558</v>
      </c>
      <c r="AA27" s="144"/>
      <c r="AB27" s="144">
        <v>9.7331910950481699</v>
      </c>
      <c r="AC27" s="144">
        <v>441.97766402655736</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1.9466382190096336</v>
      </c>
      <c r="Q29" s="144"/>
      <c r="R29" s="144">
        <v>0</v>
      </c>
      <c r="S29" s="144"/>
      <c r="T29" s="144">
        <v>0</v>
      </c>
      <c r="U29" s="144"/>
      <c r="V29" s="144">
        <v>2.1950860858426235</v>
      </c>
      <c r="W29" s="144"/>
      <c r="X29" s="144">
        <v>95.039999999999964</v>
      </c>
      <c r="Y29" s="144"/>
      <c r="Z29" s="144" t="s">
        <v>558</v>
      </c>
      <c r="AA29" s="144"/>
      <c r="AB29" s="144">
        <v>1.9466382190096336</v>
      </c>
      <c r="AC29" s="144">
        <v>97.235086085842568</v>
      </c>
    </row>
    <row r="30" spans="1:39" ht="47.25" x14ac:dyDescent="0.25">
      <c r="A30" s="142" t="s">
        <v>63</v>
      </c>
      <c r="B30" s="143" t="s">
        <v>177</v>
      </c>
      <c r="C30" s="144">
        <v>671.40912293769702</v>
      </c>
      <c r="D30" s="144">
        <v>714.05428540351306</v>
      </c>
      <c r="E30" s="144">
        <v>671.40912293769702</v>
      </c>
      <c r="F30" s="144">
        <v>671.40912293769702</v>
      </c>
      <c r="G30" s="144">
        <v>0</v>
      </c>
      <c r="H30" s="144">
        <v>0</v>
      </c>
      <c r="I30" s="144"/>
      <c r="J30" s="144">
        <v>0</v>
      </c>
      <c r="K30" s="144"/>
      <c r="L30" s="144">
        <v>0</v>
      </c>
      <c r="M30" s="144"/>
      <c r="N30" s="144">
        <v>0</v>
      </c>
      <c r="O30" s="144"/>
      <c r="P30" s="144">
        <v>9.7331910950481699</v>
      </c>
      <c r="Q30" s="144"/>
      <c r="R30" s="144">
        <v>0</v>
      </c>
      <c r="S30" s="144"/>
      <c r="T30" s="144">
        <v>0</v>
      </c>
      <c r="U30" s="144"/>
      <c r="V30" s="144">
        <v>9.9776640265573846</v>
      </c>
      <c r="W30" s="144"/>
      <c r="X30" s="144">
        <v>432</v>
      </c>
      <c r="Y30" s="144"/>
      <c r="Z30" s="144" t="s">
        <v>558</v>
      </c>
      <c r="AA30" s="144"/>
      <c r="AB30" s="144">
        <v>9.7331910950481699</v>
      </c>
      <c r="AC30" s="144">
        <v>441.97766402655736</v>
      </c>
    </row>
    <row r="31" spans="1:39" x14ac:dyDescent="0.25">
      <c r="A31" s="142" t="s">
        <v>176</v>
      </c>
      <c r="B31" s="146" t="s">
        <v>175</v>
      </c>
      <c r="C31" s="144">
        <v>9.7331910950481699</v>
      </c>
      <c r="D31" s="144">
        <v>9.9776640265573846</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201.04404684192366</v>
      </c>
      <c r="D32" s="144">
        <v>213.92710001438243</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376.58488765212934</v>
      </c>
      <c r="D33" s="144">
        <v>400.71672944390087</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84.046997348595767</v>
      </c>
      <c r="D34" s="144">
        <v>89.432791918672407</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6" t="s">
        <v>494</v>
      </c>
      <c r="C36" s="144"/>
      <c r="D36" s="144"/>
      <c r="E36" s="144"/>
      <c r="F36" s="144"/>
      <c r="G36" s="144">
        <v>0</v>
      </c>
      <c r="H36" s="144">
        <v>0</v>
      </c>
      <c r="I36" s="250" t="s">
        <v>490</v>
      </c>
      <c r="J36" s="144">
        <v>0</v>
      </c>
      <c r="K36" s="250" t="s">
        <v>490</v>
      </c>
      <c r="L36" s="144">
        <v>0</v>
      </c>
      <c r="M36" s="250" t="s">
        <v>490</v>
      </c>
      <c r="N36" s="144">
        <v>0</v>
      </c>
      <c r="O36" s="250" t="s">
        <v>490</v>
      </c>
      <c r="P36" s="144">
        <v>0</v>
      </c>
      <c r="Q36" s="250" t="s">
        <v>490</v>
      </c>
      <c r="R36" s="144">
        <v>0</v>
      </c>
      <c r="S36" s="250" t="s">
        <v>490</v>
      </c>
      <c r="T36" s="144">
        <v>0</v>
      </c>
      <c r="U36" s="250" t="s">
        <v>490</v>
      </c>
      <c r="V36" s="144">
        <v>0</v>
      </c>
      <c r="W36" s="250" t="s">
        <v>490</v>
      </c>
      <c r="X36" s="144">
        <v>0</v>
      </c>
      <c r="Y36" s="250" t="s">
        <v>490</v>
      </c>
      <c r="Z36" s="144" t="s">
        <v>558</v>
      </c>
      <c r="AA36" s="250" t="s">
        <v>558</v>
      </c>
      <c r="AB36" s="144">
        <v>0</v>
      </c>
      <c r="AC36" s="144">
        <v>0</v>
      </c>
    </row>
    <row r="37" spans="1:29" ht="31.5" x14ac:dyDescent="0.25">
      <c r="A37" s="145" t="s">
        <v>166</v>
      </c>
      <c r="B37" s="148" t="s">
        <v>492</v>
      </c>
      <c r="C37" s="144"/>
      <c r="D37" s="144"/>
      <c r="E37" s="144"/>
      <c r="F37" s="144"/>
      <c r="G37" s="144">
        <v>0</v>
      </c>
      <c r="H37" s="144">
        <v>0</v>
      </c>
      <c r="I37" s="250" t="s">
        <v>490</v>
      </c>
      <c r="J37" s="144">
        <v>0</v>
      </c>
      <c r="K37" s="250" t="s">
        <v>490</v>
      </c>
      <c r="L37" s="144">
        <v>0</v>
      </c>
      <c r="M37" s="250" t="s">
        <v>490</v>
      </c>
      <c r="N37" s="144">
        <v>0</v>
      </c>
      <c r="O37" s="250" t="s">
        <v>490</v>
      </c>
      <c r="P37" s="144">
        <v>0</v>
      </c>
      <c r="Q37" s="250" t="s">
        <v>490</v>
      </c>
      <c r="R37" s="144">
        <v>0</v>
      </c>
      <c r="S37" s="250" t="s">
        <v>490</v>
      </c>
      <c r="T37" s="144">
        <v>0</v>
      </c>
      <c r="U37" s="250" t="s">
        <v>490</v>
      </c>
      <c r="V37" s="144">
        <v>0</v>
      </c>
      <c r="W37" s="250" t="s">
        <v>490</v>
      </c>
      <c r="X37" s="144">
        <v>0</v>
      </c>
      <c r="Y37" s="250" t="s">
        <v>490</v>
      </c>
      <c r="Z37" s="144" t="s">
        <v>558</v>
      </c>
      <c r="AA37" s="250" t="s">
        <v>558</v>
      </c>
      <c r="AB37" s="144">
        <v>0</v>
      </c>
      <c r="AC37" s="144">
        <v>0</v>
      </c>
    </row>
    <row r="38" spans="1:29" x14ac:dyDescent="0.25">
      <c r="A38" s="145" t="s">
        <v>165</v>
      </c>
      <c r="B38" s="148" t="s">
        <v>156</v>
      </c>
      <c r="C38" s="144"/>
      <c r="D38" s="144"/>
      <c r="E38" s="144"/>
      <c r="F38" s="144"/>
      <c r="G38" s="144">
        <v>0</v>
      </c>
      <c r="H38" s="144">
        <v>0</v>
      </c>
      <c r="I38" s="250" t="s">
        <v>490</v>
      </c>
      <c r="J38" s="144">
        <v>0</v>
      </c>
      <c r="K38" s="250" t="s">
        <v>490</v>
      </c>
      <c r="L38" s="144">
        <v>0</v>
      </c>
      <c r="M38" s="250" t="s">
        <v>490</v>
      </c>
      <c r="N38" s="144">
        <v>0</v>
      </c>
      <c r="O38" s="250" t="s">
        <v>490</v>
      </c>
      <c r="P38" s="144">
        <v>0</v>
      </c>
      <c r="Q38" s="250" t="s">
        <v>490</v>
      </c>
      <c r="R38" s="144">
        <v>0</v>
      </c>
      <c r="S38" s="250" t="s">
        <v>490</v>
      </c>
      <c r="T38" s="144">
        <v>0</v>
      </c>
      <c r="U38" s="250" t="s">
        <v>490</v>
      </c>
      <c r="V38" s="144">
        <v>0</v>
      </c>
      <c r="W38" s="250" t="s">
        <v>490</v>
      </c>
      <c r="X38" s="144">
        <v>0</v>
      </c>
      <c r="Y38" s="250" t="s">
        <v>490</v>
      </c>
      <c r="Z38" s="144" t="s">
        <v>558</v>
      </c>
      <c r="AA38" s="250" t="s">
        <v>558</v>
      </c>
      <c r="AB38" s="144">
        <v>0</v>
      </c>
      <c r="AC38" s="144">
        <v>0</v>
      </c>
    </row>
    <row r="39" spans="1:29" x14ac:dyDescent="0.25">
      <c r="A39" s="145" t="s">
        <v>164</v>
      </c>
      <c r="B39" s="146" t="s">
        <v>524</v>
      </c>
      <c r="C39" s="144"/>
      <c r="D39" s="144"/>
      <c r="E39" s="144"/>
      <c r="F39" s="144"/>
      <c r="G39" s="144">
        <v>0</v>
      </c>
      <c r="H39" s="144">
        <v>0</v>
      </c>
      <c r="I39" s="250" t="s">
        <v>490</v>
      </c>
      <c r="J39" s="144">
        <v>0</v>
      </c>
      <c r="K39" s="250" t="s">
        <v>490</v>
      </c>
      <c r="L39" s="144">
        <v>0</v>
      </c>
      <c r="M39" s="250" t="s">
        <v>490</v>
      </c>
      <c r="N39" s="144">
        <v>0</v>
      </c>
      <c r="O39" s="250" t="s">
        <v>490</v>
      </c>
      <c r="P39" s="144">
        <v>0</v>
      </c>
      <c r="Q39" s="250" t="s">
        <v>490</v>
      </c>
      <c r="R39" s="144">
        <v>0</v>
      </c>
      <c r="S39" s="250" t="s">
        <v>490</v>
      </c>
      <c r="T39" s="144">
        <v>0</v>
      </c>
      <c r="U39" s="250" t="s">
        <v>490</v>
      </c>
      <c r="V39" s="144">
        <v>0</v>
      </c>
      <c r="W39" s="250" t="s">
        <v>490</v>
      </c>
      <c r="X39" s="144">
        <v>0</v>
      </c>
      <c r="Y39" s="250" t="s">
        <v>490</v>
      </c>
      <c r="Z39" s="144" t="s">
        <v>558</v>
      </c>
      <c r="AA39" s="250" t="s">
        <v>558</v>
      </c>
      <c r="AB39" s="144">
        <v>0</v>
      </c>
      <c r="AC39" s="144">
        <v>0</v>
      </c>
    </row>
    <row r="40" spans="1:29" x14ac:dyDescent="0.25">
      <c r="A40" s="145" t="s">
        <v>163</v>
      </c>
      <c r="B40" s="146" t="s">
        <v>495</v>
      </c>
      <c r="C40" s="144"/>
      <c r="D40" s="144"/>
      <c r="E40" s="144"/>
      <c r="F40" s="144"/>
      <c r="G40" s="144">
        <v>0</v>
      </c>
      <c r="H40" s="144">
        <v>0</v>
      </c>
      <c r="I40" s="250" t="s">
        <v>490</v>
      </c>
      <c r="J40" s="144">
        <v>0</v>
      </c>
      <c r="K40" s="250" t="s">
        <v>490</v>
      </c>
      <c r="L40" s="144">
        <v>0</v>
      </c>
      <c r="M40" s="250" t="s">
        <v>490</v>
      </c>
      <c r="N40" s="144">
        <v>0</v>
      </c>
      <c r="O40" s="250" t="s">
        <v>490</v>
      </c>
      <c r="P40" s="144">
        <v>0</v>
      </c>
      <c r="Q40" s="250" t="s">
        <v>490</v>
      </c>
      <c r="R40" s="144">
        <v>0</v>
      </c>
      <c r="S40" s="250" t="s">
        <v>490</v>
      </c>
      <c r="T40" s="144">
        <v>0</v>
      </c>
      <c r="U40" s="250" t="s">
        <v>490</v>
      </c>
      <c r="V40" s="144">
        <v>0</v>
      </c>
      <c r="W40" s="250" t="s">
        <v>490</v>
      </c>
      <c r="X40" s="144">
        <v>0</v>
      </c>
      <c r="Y40" s="250" t="s">
        <v>490</v>
      </c>
      <c r="Z40" s="144" t="s">
        <v>558</v>
      </c>
      <c r="AA40" s="250" t="s">
        <v>558</v>
      </c>
      <c r="AB40" s="144">
        <v>0</v>
      </c>
      <c r="AC40" s="144">
        <v>0</v>
      </c>
    </row>
    <row r="41" spans="1:29" x14ac:dyDescent="0.25">
      <c r="A41" s="145" t="s">
        <v>162</v>
      </c>
      <c r="B41" s="146" t="s">
        <v>496</v>
      </c>
      <c r="C41" s="144"/>
      <c r="D41" s="144"/>
      <c r="E41" s="144"/>
      <c r="F41" s="144"/>
      <c r="G41" s="144">
        <v>0</v>
      </c>
      <c r="H41" s="144">
        <v>0</v>
      </c>
      <c r="I41" s="250" t="s">
        <v>490</v>
      </c>
      <c r="J41" s="144">
        <v>0</v>
      </c>
      <c r="K41" s="250" t="s">
        <v>490</v>
      </c>
      <c r="L41" s="144">
        <v>0</v>
      </c>
      <c r="M41" s="250" t="s">
        <v>490</v>
      </c>
      <c r="N41" s="144">
        <v>0</v>
      </c>
      <c r="O41" s="250" t="s">
        <v>490</v>
      </c>
      <c r="P41" s="144">
        <v>0</v>
      </c>
      <c r="Q41" s="250" t="s">
        <v>490</v>
      </c>
      <c r="R41" s="144">
        <v>0</v>
      </c>
      <c r="S41" s="250" t="s">
        <v>490</v>
      </c>
      <c r="T41" s="144">
        <v>0</v>
      </c>
      <c r="U41" s="250" t="s">
        <v>490</v>
      </c>
      <c r="V41" s="144">
        <v>0</v>
      </c>
      <c r="W41" s="250" t="s">
        <v>490</v>
      </c>
      <c r="X41" s="144">
        <v>0</v>
      </c>
      <c r="Y41" s="250" t="s">
        <v>490</v>
      </c>
      <c r="Z41" s="144" t="s">
        <v>558</v>
      </c>
      <c r="AA41" s="250" t="s">
        <v>558</v>
      </c>
      <c r="AB41" s="144">
        <v>0</v>
      </c>
      <c r="AC41" s="144">
        <v>0</v>
      </c>
    </row>
    <row r="42" spans="1:29" x14ac:dyDescent="0.25">
      <c r="A42" s="145" t="s">
        <v>161</v>
      </c>
      <c r="B42" s="146" t="s">
        <v>497</v>
      </c>
      <c r="C42" s="144"/>
      <c r="D42" s="144"/>
      <c r="E42" s="144"/>
      <c r="F42" s="144"/>
      <c r="G42" s="144">
        <v>0</v>
      </c>
      <c r="H42" s="144">
        <v>0</v>
      </c>
      <c r="I42" s="250" t="s">
        <v>490</v>
      </c>
      <c r="J42" s="144">
        <v>0</v>
      </c>
      <c r="K42" s="250" t="s">
        <v>490</v>
      </c>
      <c r="L42" s="144">
        <v>0</v>
      </c>
      <c r="M42" s="250" t="s">
        <v>490</v>
      </c>
      <c r="N42" s="144">
        <v>0</v>
      </c>
      <c r="O42" s="250" t="s">
        <v>490</v>
      </c>
      <c r="P42" s="144">
        <v>0</v>
      </c>
      <c r="Q42" s="250" t="s">
        <v>490</v>
      </c>
      <c r="R42" s="144">
        <v>0</v>
      </c>
      <c r="S42" s="250" t="s">
        <v>490</v>
      </c>
      <c r="T42" s="144">
        <v>0</v>
      </c>
      <c r="U42" s="250" t="s">
        <v>490</v>
      </c>
      <c r="V42" s="144">
        <v>0</v>
      </c>
      <c r="W42" s="250" t="s">
        <v>490</v>
      </c>
      <c r="X42" s="144">
        <v>0</v>
      </c>
      <c r="Y42" s="250" t="s">
        <v>490</v>
      </c>
      <c r="Z42" s="144" t="s">
        <v>558</v>
      </c>
      <c r="AA42" s="250" t="s">
        <v>558</v>
      </c>
      <c r="AB42" s="144">
        <v>0</v>
      </c>
      <c r="AC42" s="144">
        <v>0</v>
      </c>
    </row>
    <row r="43" spans="1:29" x14ac:dyDescent="0.25">
      <c r="A43" s="145" t="s">
        <v>498</v>
      </c>
      <c r="B43" s="146" t="s">
        <v>499</v>
      </c>
      <c r="C43" s="144"/>
      <c r="D43" s="144"/>
      <c r="E43" s="144"/>
      <c r="F43" s="144"/>
      <c r="G43" s="144">
        <v>0</v>
      </c>
      <c r="H43" s="144">
        <v>0</v>
      </c>
      <c r="I43" s="250" t="s">
        <v>490</v>
      </c>
      <c r="J43" s="144">
        <v>0</v>
      </c>
      <c r="K43" s="250" t="s">
        <v>490</v>
      </c>
      <c r="L43" s="144">
        <v>0</v>
      </c>
      <c r="M43" s="250" t="s">
        <v>490</v>
      </c>
      <c r="N43" s="144">
        <v>0</v>
      </c>
      <c r="O43" s="250" t="s">
        <v>490</v>
      </c>
      <c r="P43" s="144">
        <v>0</v>
      </c>
      <c r="Q43" s="250" t="s">
        <v>490</v>
      </c>
      <c r="R43" s="144">
        <v>0</v>
      </c>
      <c r="S43" s="250" t="s">
        <v>490</v>
      </c>
      <c r="T43" s="144">
        <v>0</v>
      </c>
      <c r="U43" s="250" t="s">
        <v>490</v>
      </c>
      <c r="V43" s="144">
        <v>0</v>
      </c>
      <c r="W43" s="250" t="s">
        <v>490</v>
      </c>
      <c r="X43" s="144">
        <v>0</v>
      </c>
      <c r="Y43" s="250" t="s">
        <v>490</v>
      </c>
      <c r="Z43" s="144" t="s">
        <v>558</v>
      </c>
      <c r="AA43" s="250" t="s">
        <v>558</v>
      </c>
      <c r="AB43" s="144">
        <v>0</v>
      </c>
      <c r="AC43" s="144">
        <v>0</v>
      </c>
    </row>
    <row r="44" spans="1:29" x14ac:dyDescent="0.25">
      <c r="A44" s="145" t="s">
        <v>500</v>
      </c>
      <c r="B44" s="146" t="s">
        <v>501</v>
      </c>
      <c r="C44" s="144"/>
      <c r="D44" s="144"/>
      <c r="E44" s="144"/>
      <c r="F44" s="144"/>
      <c r="G44" s="144">
        <v>0</v>
      </c>
      <c r="H44" s="144">
        <v>0</v>
      </c>
      <c r="I44" s="250" t="s">
        <v>490</v>
      </c>
      <c r="J44" s="144">
        <v>0</v>
      </c>
      <c r="K44" s="250" t="s">
        <v>490</v>
      </c>
      <c r="L44" s="144">
        <v>0</v>
      </c>
      <c r="M44" s="250" t="s">
        <v>490</v>
      </c>
      <c r="N44" s="144">
        <v>0</v>
      </c>
      <c r="O44" s="250" t="s">
        <v>490</v>
      </c>
      <c r="P44" s="144">
        <v>0</v>
      </c>
      <c r="Q44" s="250" t="s">
        <v>490</v>
      </c>
      <c r="R44" s="144">
        <v>0</v>
      </c>
      <c r="S44" s="250" t="s">
        <v>490</v>
      </c>
      <c r="T44" s="144">
        <v>0</v>
      </c>
      <c r="U44" s="250" t="s">
        <v>490</v>
      </c>
      <c r="V44" s="144">
        <v>0</v>
      </c>
      <c r="W44" s="250" t="s">
        <v>490</v>
      </c>
      <c r="X44" s="144">
        <v>0</v>
      </c>
      <c r="Y44" s="250" t="s">
        <v>490</v>
      </c>
      <c r="Z44" s="144" t="s">
        <v>558</v>
      </c>
      <c r="AA44" s="250" t="s">
        <v>558</v>
      </c>
      <c r="AB44" s="144">
        <v>0</v>
      </c>
      <c r="AC44" s="144">
        <v>0</v>
      </c>
    </row>
    <row r="45" spans="1:29" x14ac:dyDescent="0.25">
      <c r="A45" s="145" t="s">
        <v>502</v>
      </c>
      <c r="B45" s="146" t="s">
        <v>503</v>
      </c>
      <c r="C45" s="144"/>
      <c r="D45" s="144"/>
      <c r="E45" s="144"/>
      <c r="F45" s="144"/>
      <c r="G45" s="144">
        <v>0</v>
      </c>
      <c r="H45" s="144">
        <v>0</v>
      </c>
      <c r="I45" s="250" t="s">
        <v>490</v>
      </c>
      <c r="J45" s="144">
        <v>0</v>
      </c>
      <c r="K45" s="250" t="s">
        <v>490</v>
      </c>
      <c r="L45" s="144">
        <v>0</v>
      </c>
      <c r="M45" s="250" t="s">
        <v>490</v>
      </c>
      <c r="N45" s="144">
        <v>0</v>
      </c>
      <c r="O45" s="250" t="s">
        <v>490</v>
      </c>
      <c r="P45" s="144">
        <v>0</v>
      </c>
      <c r="Q45" s="250" t="s">
        <v>490</v>
      </c>
      <c r="R45" s="144">
        <v>0</v>
      </c>
      <c r="S45" s="250" t="s">
        <v>490</v>
      </c>
      <c r="T45" s="144">
        <v>0</v>
      </c>
      <c r="U45" s="250" t="s">
        <v>490</v>
      </c>
      <c r="V45" s="144">
        <v>0</v>
      </c>
      <c r="W45" s="250" t="s">
        <v>490</v>
      </c>
      <c r="X45" s="144">
        <v>0</v>
      </c>
      <c r="Y45" s="250" t="s">
        <v>490</v>
      </c>
      <c r="Z45" s="144" t="s">
        <v>558</v>
      </c>
      <c r="AA45" s="250" t="s">
        <v>558</v>
      </c>
      <c r="AB45" s="144">
        <v>0</v>
      </c>
      <c r="AC45" s="144">
        <v>0</v>
      </c>
    </row>
    <row r="46" spans="1:29" x14ac:dyDescent="0.25">
      <c r="A46" s="145" t="s">
        <v>504</v>
      </c>
      <c r="B46" s="146" t="s">
        <v>505</v>
      </c>
      <c r="C46" s="144"/>
      <c r="D46" s="144"/>
      <c r="E46" s="144"/>
      <c r="F46" s="144"/>
      <c r="G46" s="144">
        <v>0</v>
      </c>
      <c r="H46" s="144">
        <v>0</v>
      </c>
      <c r="I46" s="250" t="s">
        <v>490</v>
      </c>
      <c r="J46" s="144"/>
      <c r="K46" s="250" t="s">
        <v>490</v>
      </c>
      <c r="L46" s="144">
        <v>0</v>
      </c>
      <c r="M46" s="250" t="s">
        <v>490</v>
      </c>
      <c r="N46" s="144"/>
      <c r="O46" s="250" t="s">
        <v>490</v>
      </c>
      <c r="P46" s="144">
        <v>0</v>
      </c>
      <c r="Q46" s="250" t="s">
        <v>490</v>
      </c>
      <c r="R46" s="144"/>
      <c r="S46" s="250" t="s">
        <v>490</v>
      </c>
      <c r="T46" s="144">
        <v>0</v>
      </c>
      <c r="U46" s="250" t="s">
        <v>490</v>
      </c>
      <c r="V46" s="144"/>
      <c r="W46" s="250" t="s">
        <v>490</v>
      </c>
      <c r="X46" s="144"/>
      <c r="Y46" s="250" t="s">
        <v>490</v>
      </c>
      <c r="Z46" s="144"/>
      <c r="AA46" s="250" t="s">
        <v>490</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250"/>
      <c r="T47" s="144"/>
      <c r="U47" s="144"/>
      <c r="V47" s="144"/>
      <c r="W47" s="144"/>
      <c r="X47" s="144"/>
      <c r="Y47" s="144"/>
      <c r="Z47" s="144"/>
      <c r="AA47" s="144"/>
      <c r="AB47" s="144"/>
      <c r="AC47" s="144"/>
    </row>
    <row r="48" spans="1:29" x14ac:dyDescent="0.25">
      <c r="A48" s="145" t="s">
        <v>159</v>
      </c>
      <c r="B48" s="146" t="s">
        <v>494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558</v>
      </c>
      <c r="AA48" s="144"/>
      <c r="AB48" s="144">
        <v>0</v>
      </c>
      <c r="AC48" s="144">
        <v>0</v>
      </c>
    </row>
    <row r="49" spans="1:29" ht="31.5" x14ac:dyDescent="0.25">
      <c r="A49" s="145" t="s">
        <v>158</v>
      </c>
      <c r="B49" s="148" t="s">
        <v>492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558</v>
      </c>
      <c r="AA49" s="144"/>
      <c r="AB49" s="144">
        <v>0</v>
      </c>
      <c r="AC49" s="144">
        <v>0</v>
      </c>
    </row>
    <row r="50" spans="1:29" x14ac:dyDescent="0.25">
      <c r="A50" s="145" t="s">
        <v>157</v>
      </c>
      <c r="B50" s="148"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558</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558</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558</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558</v>
      </c>
      <c r="AA53" s="144"/>
      <c r="AB53" s="144">
        <v>0</v>
      </c>
      <c r="AC53" s="144">
        <v>0</v>
      </c>
    </row>
    <row r="54" spans="1:29" x14ac:dyDescent="0.25">
      <c r="A54" s="145" t="s">
        <v>149</v>
      </c>
      <c r="B54" s="146" t="s">
        <v>495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558</v>
      </c>
      <c r="AA54" s="144"/>
      <c r="AB54" s="144">
        <v>0</v>
      </c>
      <c r="AC54" s="144">
        <v>0</v>
      </c>
    </row>
    <row r="55" spans="1:29" x14ac:dyDescent="0.25">
      <c r="A55" s="145" t="s">
        <v>506</v>
      </c>
      <c r="B55" s="146" t="s">
        <v>496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558</v>
      </c>
      <c r="AA55" s="144"/>
      <c r="AB55" s="144">
        <v>0</v>
      </c>
      <c r="AC55" s="144">
        <v>0</v>
      </c>
    </row>
    <row r="56" spans="1:29" x14ac:dyDescent="0.25">
      <c r="A56" s="145" t="s">
        <v>507</v>
      </c>
      <c r="B56" s="146" t="s">
        <v>497</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558</v>
      </c>
      <c r="AA56" s="144"/>
      <c r="AB56" s="144">
        <v>0</v>
      </c>
      <c r="AC56" s="144">
        <v>0</v>
      </c>
    </row>
    <row r="57" spans="1:29" x14ac:dyDescent="0.25">
      <c r="A57" s="145" t="s">
        <v>508</v>
      </c>
      <c r="B57" s="146" t="s">
        <v>499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558</v>
      </c>
      <c r="AA57" s="144"/>
      <c r="AB57" s="144">
        <v>0</v>
      </c>
      <c r="AC57" s="144">
        <v>0</v>
      </c>
    </row>
    <row r="58" spans="1:29" ht="36.75" customHeight="1" x14ac:dyDescent="0.25">
      <c r="A58" s="145" t="s">
        <v>509</v>
      </c>
      <c r="B58" s="146" t="s">
        <v>501</v>
      </c>
      <c r="C58" s="144">
        <v>58</v>
      </c>
      <c r="D58" s="144">
        <v>58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558</v>
      </c>
      <c r="AA58" s="144"/>
      <c r="AB58" s="144">
        <v>0</v>
      </c>
      <c r="AC58" s="144">
        <v>0</v>
      </c>
    </row>
    <row r="59" spans="1:29" x14ac:dyDescent="0.25">
      <c r="A59" s="145" t="s">
        <v>510</v>
      </c>
      <c r="B59" s="146" t="s">
        <v>503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558</v>
      </c>
      <c r="AA59" s="144"/>
      <c r="AB59" s="144">
        <v>0</v>
      </c>
      <c r="AC59" s="144">
        <v>0</v>
      </c>
    </row>
    <row r="60" spans="1:29" x14ac:dyDescent="0.25">
      <c r="A60" s="145" t="s">
        <v>511</v>
      </c>
      <c r="B60" s="146" t="s">
        <v>505</v>
      </c>
      <c r="C60" s="144">
        <v>0</v>
      </c>
      <c r="D60" s="144">
        <v>0</v>
      </c>
      <c r="E60" s="144"/>
      <c r="F60" s="144"/>
      <c r="G60" s="144">
        <v>0</v>
      </c>
      <c r="H60" s="144">
        <v>0</v>
      </c>
      <c r="I60" s="144"/>
      <c r="J60" s="144"/>
      <c r="K60" s="144"/>
      <c r="L60" s="144">
        <v>0</v>
      </c>
      <c r="M60" s="144"/>
      <c r="N60" s="144"/>
      <c r="O60" s="144"/>
      <c r="P60" s="144">
        <v>0</v>
      </c>
      <c r="Q60" s="144"/>
      <c r="R60" s="144"/>
      <c r="S60" s="144"/>
      <c r="T60" s="144">
        <v>0</v>
      </c>
      <c r="U60" s="144"/>
      <c r="V60" s="144"/>
      <c r="W60" s="144"/>
      <c r="X60" s="144"/>
      <c r="Y60" s="144"/>
      <c r="Z60" s="144"/>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671.40912293769702</v>
      </c>
      <c r="D62" s="144">
        <v>714.05428540351306</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558</v>
      </c>
      <c r="AA62" s="144"/>
      <c r="AB62" s="144">
        <v>0</v>
      </c>
      <c r="AC62" s="144">
        <v>0</v>
      </c>
    </row>
    <row r="63" spans="1:29" x14ac:dyDescent="0.25">
      <c r="A63" s="145" t="s">
        <v>145</v>
      </c>
      <c r="B63" s="148"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558</v>
      </c>
      <c r="AA63" s="144"/>
      <c r="AB63" s="144">
        <v>0</v>
      </c>
      <c r="AC63" s="144">
        <v>0</v>
      </c>
    </row>
    <row r="64" spans="1:29" x14ac:dyDescent="0.25">
      <c r="A64" s="145" t="s">
        <v>144</v>
      </c>
      <c r="B64" s="146"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558</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558</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558</v>
      </c>
      <c r="AA66" s="144"/>
      <c r="AB66" s="144">
        <v>0</v>
      </c>
      <c r="AC66" s="144">
        <v>0</v>
      </c>
    </row>
    <row r="67" spans="1:29" ht="18.75" customHeight="1" x14ac:dyDescent="0.25">
      <c r="A67" s="145" t="s">
        <v>141</v>
      </c>
      <c r="B67" s="146" t="s">
        <v>495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558</v>
      </c>
      <c r="AA67" s="144"/>
      <c r="AB67" s="144">
        <v>0</v>
      </c>
      <c r="AC67" s="144">
        <v>0</v>
      </c>
    </row>
    <row r="68" spans="1:29" ht="18.75" customHeight="1" x14ac:dyDescent="0.25">
      <c r="A68" s="145" t="s">
        <v>512</v>
      </c>
      <c r="B68" s="146" t="s">
        <v>496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558</v>
      </c>
      <c r="AA68" s="144"/>
      <c r="AB68" s="144">
        <v>0</v>
      </c>
      <c r="AC68" s="144">
        <v>0</v>
      </c>
    </row>
    <row r="69" spans="1:29" ht="18.75" customHeight="1" x14ac:dyDescent="0.25">
      <c r="A69" s="145" t="s">
        <v>513</v>
      </c>
      <c r="B69" s="146" t="s">
        <v>497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558</v>
      </c>
      <c r="AA69" s="144"/>
      <c r="AB69" s="144">
        <v>0</v>
      </c>
      <c r="AC69" s="144">
        <v>0</v>
      </c>
    </row>
    <row r="70" spans="1:29" ht="18.75" customHeight="1" x14ac:dyDescent="0.25">
      <c r="A70" s="145" t="s">
        <v>514</v>
      </c>
      <c r="B70" s="146" t="s">
        <v>499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558</v>
      </c>
      <c r="AA70" s="144"/>
      <c r="AB70" s="144">
        <v>0</v>
      </c>
      <c r="AC70" s="144">
        <v>0</v>
      </c>
    </row>
    <row r="71" spans="1:29" ht="18.75" customHeight="1" x14ac:dyDescent="0.25">
      <c r="A71" s="145" t="s">
        <v>515</v>
      </c>
      <c r="B71" s="146" t="s">
        <v>501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558</v>
      </c>
      <c r="AA71" s="144"/>
      <c r="AB71" s="144">
        <v>0</v>
      </c>
      <c r="AC71" s="144">
        <v>0</v>
      </c>
    </row>
    <row r="72" spans="1:29" ht="18.75" customHeight="1" x14ac:dyDescent="0.25">
      <c r="A72" s="145" t="s">
        <v>516</v>
      </c>
      <c r="B72" s="146" t="s">
        <v>503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558</v>
      </c>
      <c r="AA72" s="144"/>
      <c r="AB72" s="144">
        <v>0</v>
      </c>
      <c r="AC72" s="144">
        <v>0</v>
      </c>
    </row>
    <row r="73" spans="1:29" ht="18.75" customHeight="1" x14ac:dyDescent="0.25">
      <c r="A73" s="145" t="s">
        <v>517</v>
      </c>
      <c r="B73" s="146" t="s">
        <v>505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c r="Y73" s="144"/>
      <c r="Z73" s="144"/>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558</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6" t="s">
        <v>494</v>
      </c>
      <c r="C76" s="150"/>
      <c r="D76" s="150"/>
      <c r="E76" s="151"/>
      <c r="F76" s="151"/>
      <c r="G76" s="144">
        <v>0</v>
      </c>
      <c r="H76" s="144">
        <v>0</v>
      </c>
      <c r="I76" s="151"/>
      <c r="J76" s="144">
        <v>0</v>
      </c>
      <c r="K76" s="150"/>
      <c r="L76" s="144">
        <v>0</v>
      </c>
      <c r="M76" s="150"/>
      <c r="N76" s="144">
        <v>0</v>
      </c>
      <c r="O76" s="150"/>
      <c r="P76" s="144">
        <v>0</v>
      </c>
      <c r="Q76" s="150"/>
      <c r="R76" s="144">
        <v>0</v>
      </c>
      <c r="S76" s="150"/>
      <c r="T76" s="144">
        <v>0</v>
      </c>
      <c r="U76" s="150"/>
      <c r="V76" s="144">
        <v>0</v>
      </c>
      <c r="W76" s="150"/>
      <c r="X76" s="144">
        <v>0</v>
      </c>
      <c r="Y76" s="150"/>
      <c r="Z76" s="144" t="s">
        <v>558</v>
      </c>
      <c r="AA76" s="150"/>
      <c r="AB76" s="144">
        <v>0</v>
      </c>
      <c r="AC76" s="144">
        <v>0</v>
      </c>
    </row>
    <row r="77" spans="1:29" ht="18.75" customHeight="1" x14ac:dyDescent="0.25">
      <c r="A77" s="145" t="s">
        <v>231</v>
      </c>
      <c r="B77" s="148" t="s">
        <v>492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558</v>
      </c>
      <c r="AA77" s="144"/>
      <c r="AB77" s="144">
        <v>0</v>
      </c>
      <c r="AC77" s="144">
        <v>0</v>
      </c>
    </row>
    <row r="78" spans="1:29" x14ac:dyDescent="0.25">
      <c r="A78" s="145" t="s">
        <v>232</v>
      </c>
      <c r="B78" s="148"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558</v>
      </c>
      <c r="AA78" s="144"/>
      <c r="AB78" s="144">
        <v>0</v>
      </c>
      <c r="AC78" s="144">
        <v>0</v>
      </c>
    </row>
    <row r="79" spans="1:29" x14ac:dyDescent="0.25">
      <c r="A79" s="145" t="s">
        <v>233</v>
      </c>
      <c r="B79" s="146" t="s">
        <v>493</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558</v>
      </c>
      <c r="AA79" s="144"/>
      <c r="AB79" s="144">
        <v>0</v>
      </c>
      <c r="AC79" s="144">
        <v>0</v>
      </c>
    </row>
    <row r="80" spans="1:29" x14ac:dyDescent="0.25">
      <c r="A80" s="145" t="s">
        <v>234</v>
      </c>
      <c r="B80" s="146" t="s">
        <v>495</v>
      </c>
      <c r="C80" s="150"/>
      <c r="D80" s="150"/>
      <c r="E80" s="151"/>
      <c r="F80" s="151"/>
      <c r="G80" s="144">
        <v>0</v>
      </c>
      <c r="H80" s="144">
        <v>0</v>
      </c>
      <c r="I80" s="151"/>
      <c r="J80" s="144">
        <v>0</v>
      </c>
      <c r="K80" s="150"/>
      <c r="L80" s="144">
        <v>0</v>
      </c>
      <c r="M80" s="150"/>
      <c r="N80" s="144">
        <v>0</v>
      </c>
      <c r="O80" s="150"/>
      <c r="P80" s="144">
        <v>0</v>
      </c>
      <c r="Q80" s="150"/>
      <c r="R80" s="144">
        <v>0</v>
      </c>
      <c r="S80" s="150"/>
      <c r="T80" s="144">
        <v>0</v>
      </c>
      <c r="U80" s="150"/>
      <c r="V80" s="144">
        <v>0</v>
      </c>
      <c r="W80" s="150"/>
      <c r="X80" s="144">
        <v>0</v>
      </c>
      <c r="Y80" s="150"/>
      <c r="Z80" s="144" t="s">
        <v>558</v>
      </c>
      <c r="AA80" s="150"/>
      <c r="AB80" s="144">
        <v>0</v>
      </c>
      <c r="AC80" s="144">
        <v>0</v>
      </c>
    </row>
    <row r="81" spans="1:29" x14ac:dyDescent="0.25">
      <c r="A81" s="145" t="s">
        <v>518</v>
      </c>
      <c r="B81" s="146" t="s">
        <v>496</v>
      </c>
      <c r="C81" s="150"/>
      <c r="D81" s="150"/>
      <c r="E81" s="151"/>
      <c r="F81" s="151"/>
      <c r="G81" s="144">
        <v>0</v>
      </c>
      <c r="H81" s="144">
        <v>0</v>
      </c>
      <c r="I81" s="151"/>
      <c r="J81" s="144">
        <v>0</v>
      </c>
      <c r="K81" s="150"/>
      <c r="L81" s="144">
        <v>0</v>
      </c>
      <c r="M81" s="150"/>
      <c r="N81" s="144">
        <v>0</v>
      </c>
      <c r="O81" s="150"/>
      <c r="P81" s="144">
        <v>0</v>
      </c>
      <c r="Q81" s="150"/>
      <c r="R81" s="144">
        <v>0</v>
      </c>
      <c r="S81" s="150"/>
      <c r="T81" s="144">
        <v>0</v>
      </c>
      <c r="U81" s="150"/>
      <c r="V81" s="144">
        <v>0</v>
      </c>
      <c r="W81" s="150"/>
      <c r="X81" s="144">
        <v>0</v>
      </c>
      <c r="Y81" s="150"/>
      <c r="Z81" s="144" t="s">
        <v>558</v>
      </c>
      <c r="AA81" s="150"/>
      <c r="AB81" s="144">
        <v>0</v>
      </c>
      <c r="AC81" s="144">
        <v>0</v>
      </c>
    </row>
    <row r="82" spans="1:29" x14ac:dyDescent="0.25">
      <c r="A82" s="145" t="s">
        <v>519</v>
      </c>
      <c r="B82" s="146" t="s">
        <v>497</v>
      </c>
      <c r="C82" s="150"/>
      <c r="D82" s="150"/>
      <c r="E82" s="151"/>
      <c r="F82" s="151"/>
      <c r="G82" s="144">
        <v>0</v>
      </c>
      <c r="H82" s="144">
        <v>0</v>
      </c>
      <c r="I82" s="151"/>
      <c r="J82" s="144">
        <v>0</v>
      </c>
      <c r="K82" s="150"/>
      <c r="L82" s="144">
        <v>0</v>
      </c>
      <c r="M82" s="150"/>
      <c r="N82" s="144">
        <v>0</v>
      </c>
      <c r="O82" s="150"/>
      <c r="P82" s="144">
        <v>0</v>
      </c>
      <c r="Q82" s="150"/>
      <c r="R82" s="144">
        <v>0</v>
      </c>
      <c r="S82" s="150"/>
      <c r="T82" s="144">
        <v>0</v>
      </c>
      <c r="U82" s="150"/>
      <c r="V82" s="144">
        <v>0</v>
      </c>
      <c r="W82" s="150"/>
      <c r="X82" s="144">
        <v>0</v>
      </c>
      <c r="Y82" s="150"/>
      <c r="Z82" s="144" t="s">
        <v>558</v>
      </c>
      <c r="AA82" s="150"/>
      <c r="AB82" s="144">
        <v>0</v>
      </c>
      <c r="AC82" s="144">
        <v>0</v>
      </c>
    </row>
    <row r="83" spans="1:29" x14ac:dyDescent="0.25">
      <c r="A83" s="145" t="s">
        <v>520</v>
      </c>
      <c r="B83" s="146" t="s">
        <v>499</v>
      </c>
      <c r="C83" s="150"/>
      <c r="D83" s="150"/>
      <c r="E83" s="151"/>
      <c r="F83" s="151"/>
      <c r="G83" s="144">
        <v>0</v>
      </c>
      <c r="H83" s="144">
        <v>0</v>
      </c>
      <c r="I83" s="151"/>
      <c r="J83" s="144">
        <v>0</v>
      </c>
      <c r="K83" s="150"/>
      <c r="L83" s="144">
        <v>0</v>
      </c>
      <c r="M83" s="150"/>
      <c r="N83" s="144">
        <v>0</v>
      </c>
      <c r="O83" s="150"/>
      <c r="P83" s="144">
        <v>0</v>
      </c>
      <c r="Q83" s="150"/>
      <c r="R83" s="144">
        <v>0</v>
      </c>
      <c r="S83" s="150"/>
      <c r="T83" s="144">
        <v>0</v>
      </c>
      <c r="U83" s="150"/>
      <c r="V83" s="144">
        <v>0</v>
      </c>
      <c r="W83" s="150"/>
      <c r="X83" s="144">
        <v>0</v>
      </c>
      <c r="Y83" s="150"/>
      <c r="Z83" s="144" t="s">
        <v>558</v>
      </c>
      <c r="AA83" s="150"/>
      <c r="AB83" s="144">
        <v>0</v>
      </c>
      <c r="AC83" s="144">
        <v>0</v>
      </c>
    </row>
    <row r="84" spans="1:29" x14ac:dyDescent="0.25">
      <c r="A84" s="145" t="s">
        <v>521</v>
      </c>
      <c r="B84" s="146" t="s">
        <v>501</v>
      </c>
      <c r="C84" s="150"/>
      <c r="D84" s="150"/>
      <c r="E84" s="151"/>
      <c r="F84" s="151"/>
      <c r="G84" s="144">
        <v>0</v>
      </c>
      <c r="H84" s="144">
        <v>0</v>
      </c>
      <c r="I84" s="151"/>
      <c r="J84" s="144">
        <v>0</v>
      </c>
      <c r="K84" s="150"/>
      <c r="L84" s="144">
        <v>0</v>
      </c>
      <c r="M84" s="150"/>
      <c r="N84" s="144">
        <v>0</v>
      </c>
      <c r="O84" s="150"/>
      <c r="P84" s="144">
        <v>0</v>
      </c>
      <c r="Q84" s="150"/>
      <c r="R84" s="144">
        <v>0</v>
      </c>
      <c r="S84" s="150"/>
      <c r="T84" s="144">
        <v>0</v>
      </c>
      <c r="U84" s="150"/>
      <c r="V84" s="144">
        <v>0</v>
      </c>
      <c r="W84" s="150"/>
      <c r="X84" s="144">
        <v>0</v>
      </c>
      <c r="Y84" s="150"/>
      <c r="Z84" s="144" t="s">
        <v>558</v>
      </c>
      <c r="AA84" s="150"/>
      <c r="AB84" s="144">
        <v>0</v>
      </c>
      <c r="AC84" s="144">
        <v>0</v>
      </c>
    </row>
    <row r="85" spans="1:29" x14ac:dyDescent="0.25">
      <c r="A85" s="145" t="s">
        <v>522</v>
      </c>
      <c r="B85" s="146" t="s">
        <v>503</v>
      </c>
      <c r="C85" s="150"/>
      <c r="D85" s="150"/>
      <c r="E85" s="151"/>
      <c r="F85" s="151"/>
      <c r="G85" s="144">
        <v>0</v>
      </c>
      <c r="H85" s="144">
        <v>0</v>
      </c>
      <c r="I85" s="151"/>
      <c r="J85" s="144">
        <v>0</v>
      </c>
      <c r="K85" s="150"/>
      <c r="L85" s="144">
        <v>0</v>
      </c>
      <c r="M85" s="150"/>
      <c r="N85" s="144">
        <v>0</v>
      </c>
      <c r="O85" s="150"/>
      <c r="P85" s="144">
        <v>0</v>
      </c>
      <c r="Q85" s="150"/>
      <c r="R85" s="144">
        <v>0</v>
      </c>
      <c r="S85" s="150"/>
      <c r="T85" s="144">
        <v>0</v>
      </c>
      <c r="U85" s="150"/>
      <c r="V85" s="144">
        <v>0</v>
      </c>
      <c r="W85" s="150"/>
      <c r="X85" s="144">
        <v>0</v>
      </c>
      <c r="Y85" s="150"/>
      <c r="Z85" s="144" t="s">
        <v>558</v>
      </c>
      <c r="AA85" s="150"/>
      <c r="AB85" s="144">
        <v>0</v>
      </c>
      <c r="AC85" s="144">
        <v>0</v>
      </c>
    </row>
    <row r="86" spans="1:29" x14ac:dyDescent="0.25">
      <c r="A86" s="145" t="s">
        <v>523</v>
      </c>
      <c r="B86" s="146" t="s">
        <v>505</v>
      </c>
      <c r="C86" s="150"/>
      <c r="D86" s="150"/>
      <c r="E86" s="151"/>
      <c r="F86" s="151"/>
      <c r="G86" s="144">
        <v>0</v>
      </c>
      <c r="H86" s="144">
        <v>0</v>
      </c>
      <c r="I86" s="151"/>
      <c r="J86" s="144">
        <v>0</v>
      </c>
      <c r="K86" s="150"/>
      <c r="L86" s="144">
        <v>0</v>
      </c>
      <c r="M86" s="150"/>
      <c r="N86" s="144">
        <v>0</v>
      </c>
      <c r="O86" s="150"/>
      <c r="P86" s="144">
        <v>0</v>
      </c>
      <c r="Q86" s="150"/>
      <c r="R86" s="144">
        <v>0</v>
      </c>
      <c r="S86" s="150"/>
      <c r="T86" s="144">
        <v>0</v>
      </c>
      <c r="U86" s="150"/>
      <c r="V86" s="144">
        <v>0</v>
      </c>
      <c r="W86" s="150"/>
      <c r="X86" s="144">
        <v>0</v>
      </c>
      <c r="Y86" s="150"/>
      <c r="Z86" s="144" t="s">
        <v>558</v>
      </c>
      <c r="AA86" s="150"/>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3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70" t="str">
        <f>'1. паспорт местоположение'!A12:C12</f>
        <v>M_TP1600.PS.0149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7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519" t="s">
        <v>434</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2" customFormat="1" ht="58.5" customHeight="1" x14ac:dyDescent="0.25">
      <c r="A22" s="520" t="s">
        <v>52</v>
      </c>
      <c r="B22" s="523" t="s">
        <v>24</v>
      </c>
      <c r="C22" s="520" t="s">
        <v>51</v>
      </c>
      <c r="D22" s="520" t="s">
        <v>50</v>
      </c>
      <c r="E22" s="526" t="s">
        <v>445</v>
      </c>
      <c r="F22" s="527"/>
      <c r="G22" s="527"/>
      <c r="H22" s="527"/>
      <c r="I22" s="527"/>
      <c r="J22" s="527"/>
      <c r="K22" s="527"/>
      <c r="L22" s="528"/>
      <c r="M22" s="520" t="s">
        <v>49</v>
      </c>
      <c r="N22" s="520" t="s">
        <v>48</v>
      </c>
      <c r="O22" s="520" t="s">
        <v>47</v>
      </c>
      <c r="P22" s="529" t="s">
        <v>243</v>
      </c>
      <c r="Q22" s="529" t="s">
        <v>46</v>
      </c>
      <c r="R22" s="529" t="s">
        <v>45</v>
      </c>
      <c r="S22" s="529" t="s">
        <v>44</v>
      </c>
      <c r="T22" s="529"/>
      <c r="U22" s="530" t="s">
        <v>43</v>
      </c>
      <c r="V22" s="530" t="s">
        <v>42</v>
      </c>
      <c r="W22" s="529" t="s">
        <v>41</v>
      </c>
      <c r="X22" s="529" t="s">
        <v>40</v>
      </c>
      <c r="Y22" s="529" t="s">
        <v>39</v>
      </c>
      <c r="Z22" s="543" t="s">
        <v>38</v>
      </c>
      <c r="AA22" s="529" t="s">
        <v>37</v>
      </c>
      <c r="AB22" s="529" t="s">
        <v>36</v>
      </c>
      <c r="AC22" s="529" t="s">
        <v>35</v>
      </c>
      <c r="AD22" s="529" t="s">
        <v>34</v>
      </c>
      <c r="AE22" s="529" t="s">
        <v>33</v>
      </c>
      <c r="AF22" s="529" t="s">
        <v>32</v>
      </c>
      <c r="AG22" s="529"/>
      <c r="AH22" s="529"/>
      <c r="AI22" s="529"/>
      <c r="AJ22" s="529"/>
      <c r="AK22" s="529"/>
      <c r="AL22" s="529" t="s">
        <v>31</v>
      </c>
      <c r="AM22" s="529"/>
      <c r="AN22" s="529"/>
      <c r="AO22" s="529"/>
      <c r="AP22" s="529" t="s">
        <v>30</v>
      </c>
      <c r="AQ22" s="529"/>
      <c r="AR22" s="529" t="s">
        <v>29</v>
      </c>
      <c r="AS22" s="529" t="s">
        <v>28</v>
      </c>
      <c r="AT22" s="529" t="s">
        <v>27</v>
      </c>
      <c r="AU22" s="529" t="s">
        <v>26</v>
      </c>
      <c r="AV22" s="533" t="s">
        <v>25</v>
      </c>
    </row>
    <row r="23" spans="1:48" s="22" customFormat="1" ht="64.5" customHeight="1" x14ac:dyDescent="0.25">
      <c r="A23" s="521"/>
      <c r="B23" s="524"/>
      <c r="C23" s="521"/>
      <c r="D23" s="521"/>
      <c r="E23" s="535" t="s">
        <v>23</v>
      </c>
      <c r="F23" s="537" t="s">
        <v>139</v>
      </c>
      <c r="G23" s="537" t="s">
        <v>138</v>
      </c>
      <c r="H23" s="537" t="s">
        <v>137</v>
      </c>
      <c r="I23" s="541" t="s">
        <v>355</v>
      </c>
      <c r="J23" s="541" t="s">
        <v>356</v>
      </c>
      <c r="K23" s="541" t="s">
        <v>357</v>
      </c>
      <c r="L23" s="537" t="s">
        <v>80</v>
      </c>
      <c r="M23" s="521"/>
      <c r="N23" s="521"/>
      <c r="O23" s="521"/>
      <c r="P23" s="529"/>
      <c r="Q23" s="529"/>
      <c r="R23" s="529"/>
      <c r="S23" s="539" t="s">
        <v>2</v>
      </c>
      <c r="T23" s="539" t="s">
        <v>11</v>
      </c>
      <c r="U23" s="530"/>
      <c r="V23" s="530"/>
      <c r="W23" s="529"/>
      <c r="X23" s="529"/>
      <c r="Y23" s="529"/>
      <c r="Z23" s="529"/>
      <c r="AA23" s="529"/>
      <c r="AB23" s="529"/>
      <c r="AC23" s="529"/>
      <c r="AD23" s="529"/>
      <c r="AE23" s="529"/>
      <c r="AF23" s="529" t="s">
        <v>22</v>
      </c>
      <c r="AG23" s="529"/>
      <c r="AH23" s="529" t="s">
        <v>21</v>
      </c>
      <c r="AI23" s="529"/>
      <c r="AJ23" s="520" t="s">
        <v>20</v>
      </c>
      <c r="AK23" s="520" t="s">
        <v>19</v>
      </c>
      <c r="AL23" s="520" t="s">
        <v>18</v>
      </c>
      <c r="AM23" s="520" t="s">
        <v>17</v>
      </c>
      <c r="AN23" s="520" t="s">
        <v>16</v>
      </c>
      <c r="AO23" s="520" t="s">
        <v>15</v>
      </c>
      <c r="AP23" s="520" t="s">
        <v>14</v>
      </c>
      <c r="AQ23" s="531" t="s">
        <v>11</v>
      </c>
      <c r="AR23" s="529"/>
      <c r="AS23" s="529"/>
      <c r="AT23" s="529"/>
      <c r="AU23" s="529"/>
      <c r="AV23" s="534"/>
    </row>
    <row r="24" spans="1:48" s="22" customFormat="1" ht="96.75" customHeight="1" x14ac:dyDescent="0.25">
      <c r="A24" s="522"/>
      <c r="B24" s="525"/>
      <c r="C24" s="522"/>
      <c r="D24" s="522"/>
      <c r="E24" s="536"/>
      <c r="F24" s="538"/>
      <c r="G24" s="538"/>
      <c r="H24" s="538"/>
      <c r="I24" s="542"/>
      <c r="J24" s="542"/>
      <c r="K24" s="542"/>
      <c r="L24" s="538"/>
      <c r="M24" s="522"/>
      <c r="N24" s="522"/>
      <c r="O24" s="522"/>
      <c r="P24" s="529"/>
      <c r="Q24" s="529"/>
      <c r="R24" s="529"/>
      <c r="S24" s="540"/>
      <c r="T24" s="540"/>
      <c r="U24" s="530"/>
      <c r="V24" s="530"/>
      <c r="W24" s="529"/>
      <c r="X24" s="529"/>
      <c r="Y24" s="529"/>
      <c r="Z24" s="529"/>
      <c r="AA24" s="529"/>
      <c r="AB24" s="529"/>
      <c r="AC24" s="529"/>
      <c r="AD24" s="529"/>
      <c r="AE24" s="529"/>
      <c r="AF24" s="139" t="s">
        <v>13</v>
      </c>
      <c r="AG24" s="139" t="s">
        <v>12</v>
      </c>
      <c r="AH24" s="84" t="s">
        <v>2</v>
      </c>
      <c r="AI24" s="84" t="s">
        <v>11</v>
      </c>
      <c r="AJ24" s="522"/>
      <c r="AK24" s="522"/>
      <c r="AL24" s="522"/>
      <c r="AM24" s="522"/>
      <c r="AN24" s="522"/>
      <c r="AO24" s="522"/>
      <c r="AP24" s="522"/>
      <c r="AQ24" s="532"/>
      <c r="AR24" s="529"/>
      <c r="AS24" s="529"/>
      <c r="AT24" s="529"/>
      <c r="AU24" s="529"/>
      <c r="AV24" s="5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82" customWidth="1"/>
    <col min="3" max="3" width="9.5703125" style="236" bestFit="1" customWidth="1"/>
    <col min="4" max="256" width="9.140625" style="236"/>
    <col min="257" max="258" width="66.140625" style="236" customWidth="1"/>
    <col min="259" max="512" width="9.140625" style="236"/>
    <col min="513" max="514" width="66.140625" style="236" customWidth="1"/>
    <col min="515" max="768" width="9.140625" style="236"/>
    <col min="769" max="770" width="66.140625" style="236" customWidth="1"/>
    <col min="771" max="1024" width="9.140625" style="236"/>
    <col min="1025" max="1026" width="66.140625" style="236" customWidth="1"/>
    <col min="1027" max="1280" width="9.140625" style="236"/>
    <col min="1281" max="1282" width="66.140625" style="236" customWidth="1"/>
    <col min="1283" max="1536" width="9.140625" style="236"/>
    <col min="1537" max="1538" width="66.140625" style="236" customWidth="1"/>
    <col min="1539" max="1792" width="9.140625" style="236"/>
    <col min="1793" max="1794" width="66.140625" style="236" customWidth="1"/>
    <col min="1795" max="2048" width="9.140625" style="236"/>
    <col min="2049" max="2050" width="66.140625" style="236" customWidth="1"/>
    <col min="2051" max="2304" width="9.140625" style="236"/>
    <col min="2305" max="2306" width="66.140625" style="236" customWidth="1"/>
    <col min="2307" max="2560" width="9.140625" style="236"/>
    <col min="2561" max="2562" width="66.140625" style="236" customWidth="1"/>
    <col min="2563" max="2816" width="9.140625" style="236"/>
    <col min="2817" max="2818" width="66.140625" style="236" customWidth="1"/>
    <col min="2819" max="3072" width="9.140625" style="236"/>
    <col min="3073" max="3074" width="66.140625" style="236" customWidth="1"/>
    <col min="3075" max="3328" width="9.140625" style="236"/>
    <col min="3329" max="3330" width="66.140625" style="236" customWidth="1"/>
    <col min="3331" max="3584" width="9.140625" style="236"/>
    <col min="3585" max="3586" width="66.140625" style="236" customWidth="1"/>
    <col min="3587" max="3840" width="9.140625" style="236"/>
    <col min="3841" max="3842" width="66.140625" style="236" customWidth="1"/>
    <col min="3843" max="4096" width="9.140625" style="236"/>
    <col min="4097" max="4098" width="66.140625" style="236" customWidth="1"/>
    <col min="4099" max="4352" width="9.140625" style="236"/>
    <col min="4353" max="4354" width="66.140625" style="236" customWidth="1"/>
    <col min="4355" max="4608" width="9.140625" style="236"/>
    <col min="4609" max="4610" width="66.140625" style="236" customWidth="1"/>
    <col min="4611" max="4864" width="9.140625" style="236"/>
    <col min="4865" max="4866" width="66.140625" style="236" customWidth="1"/>
    <col min="4867" max="5120" width="9.140625" style="236"/>
    <col min="5121" max="5122" width="66.140625" style="236" customWidth="1"/>
    <col min="5123" max="5376" width="9.140625" style="236"/>
    <col min="5377" max="5378" width="66.140625" style="236" customWidth="1"/>
    <col min="5379" max="5632" width="9.140625" style="236"/>
    <col min="5633" max="5634" width="66.140625" style="236" customWidth="1"/>
    <col min="5635" max="5888" width="9.140625" style="236"/>
    <col min="5889" max="5890" width="66.140625" style="236" customWidth="1"/>
    <col min="5891" max="6144" width="9.140625" style="236"/>
    <col min="6145" max="6146" width="66.140625" style="236" customWidth="1"/>
    <col min="6147" max="6400" width="9.140625" style="236"/>
    <col min="6401" max="6402" width="66.140625" style="236" customWidth="1"/>
    <col min="6403" max="6656" width="9.140625" style="236"/>
    <col min="6657" max="6658" width="66.140625" style="236" customWidth="1"/>
    <col min="6659" max="6912" width="9.140625" style="236"/>
    <col min="6913" max="6914" width="66.140625" style="236" customWidth="1"/>
    <col min="6915" max="7168" width="9.140625" style="236"/>
    <col min="7169" max="7170" width="66.140625" style="236" customWidth="1"/>
    <col min="7171" max="7424" width="9.140625" style="236"/>
    <col min="7425" max="7426" width="66.140625" style="236" customWidth="1"/>
    <col min="7427" max="7680" width="9.140625" style="236"/>
    <col min="7681" max="7682" width="66.140625" style="236" customWidth="1"/>
    <col min="7683" max="7936" width="9.140625" style="236"/>
    <col min="7937" max="7938" width="66.140625" style="236" customWidth="1"/>
    <col min="7939" max="8192" width="9.140625" style="236"/>
    <col min="8193" max="8194" width="66.140625" style="236" customWidth="1"/>
    <col min="8195" max="8448" width="9.140625" style="236"/>
    <col min="8449" max="8450" width="66.140625" style="236" customWidth="1"/>
    <col min="8451" max="8704" width="9.140625" style="236"/>
    <col min="8705" max="8706" width="66.140625" style="236" customWidth="1"/>
    <col min="8707" max="8960" width="9.140625" style="236"/>
    <col min="8961" max="8962" width="66.140625" style="236" customWidth="1"/>
    <col min="8963" max="9216" width="9.140625" style="236"/>
    <col min="9217" max="9218" width="66.140625" style="236" customWidth="1"/>
    <col min="9219" max="9472" width="9.140625" style="236"/>
    <col min="9473" max="9474" width="66.140625" style="236" customWidth="1"/>
    <col min="9475" max="9728" width="9.140625" style="236"/>
    <col min="9729" max="9730" width="66.140625" style="236" customWidth="1"/>
    <col min="9731" max="9984" width="9.140625" style="236"/>
    <col min="9985" max="9986" width="66.140625" style="236" customWidth="1"/>
    <col min="9987" max="10240" width="9.140625" style="236"/>
    <col min="10241" max="10242" width="66.140625" style="236" customWidth="1"/>
    <col min="10243" max="10496" width="9.140625" style="236"/>
    <col min="10497" max="10498" width="66.140625" style="236" customWidth="1"/>
    <col min="10499" max="10752" width="9.140625" style="236"/>
    <col min="10753" max="10754" width="66.140625" style="236" customWidth="1"/>
    <col min="10755" max="11008" width="9.140625" style="236"/>
    <col min="11009" max="11010" width="66.140625" style="236" customWidth="1"/>
    <col min="11011" max="11264" width="9.140625" style="236"/>
    <col min="11265" max="11266" width="66.140625" style="236" customWidth="1"/>
    <col min="11267" max="11520" width="9.140625" style="236"/>
    <col min="11521" max="11522" width="66.140625" style="236" customWidth="1"/>
    <col min="11523" max="11776" width="9.140625" style="236"/>
    <col min="11777" max="11778" width="66.140625" style="236" customWidth="1"/>
    <col min="11779" max="12032" width="9.140625" style="236"/>
    <col min="12033" max="12034" width="66.140625" style="236" customWidth="1"/>
    <col min="12035" max="12288" width="9.140625" style="236"/>
    <col min="12289" max="12290" width="66.140625" style="236" customWidth="1"/>
    <col min="12291" max="12544" width="9.140625" style="236"/>
    <col min="12545" max="12546" width="66.140625" style="236" customWidth="1"/>
    <col min="12547" max="12800" width="9.140625" style="236"/>
    <col min="12801" max="12802" width="66.140625" style="236" customWidth="1"/>
    <col min="12803" max="13056" width="9.140625" style="236"/>
    <col min="13057" max="13058" width="66.140625" style="236" customWidth="1"/>
    <col min="13059" max="13312" width="9.140625" style="236"/>
    <col min="13313" max="13314" width="66.140625" style="236" customWidth="1"/>
    <col min="13315" max="13568" width="9.140625" style="236"/>
    <col min="13569" max="13570" width="66.140625" style="236" customWidth="1"/>
    <col min="13571" max="13824" width="9.140625" style="236"/>
    <col min="13825" max="13826" width="66.140625" style="236" customWidth="1"/>
    <col min="13827" max="14080" width="9.140625" style="236"/>
    <col min="14081" max="14082" width="66.140625" style="236" customWidth="1"/>
    <col min="14083" max="14336" width="9.140625" style="236"/>
    <col min="14337" max="14338" width="66.140625" style="236" customWidth="1"/>
    <col min="14339" max="14592" width="9.140625" style="236"/>
    <col min="14593" max="14594" width="66.140625" style="236" customWidth="1"/>
    <col min="14595" max="14848" width="9.140625" style="236"/>
    <col min="14849" max="14850" width="66.140625" style="236" customWidth="1"/>
    <col min="14851" max="15104" width="9.140625" style="236"/>
    <col min="15105" max="15106" width="66.140625" style="236" customWidth="1"/>
    <col min="15107" max="15360" width="9.140625" style="236"/>
    <col min="15361" max="15362" width="66.140625" style="236" customWidth="1"/>
    <col min="15363" max="15616" width="9.140625" style="236"/>
    <col min="15617" max="15618" width="66.140625" style="236" customWidth="1"/>
    <col min="15619" max="15872" width="9.140625" style="236"/>
    <col min="15873" max="15874" width="66.140625" style="236" customWidth="1"/>
    <col min="15875" max="16128" width="9.140625" style="236"/>
    <col min="16129" max="16130" width="66.140625" style="236" customWidth="1"/>
    <col min="16131" max="16384" width="9.140625" style="236"/>
  </cols>
  <sheetData>
    <row r="1" spans="1:8" ht="18.75" x14ac:dyDescent="0.25">
      <c r="B1" s="163" t="s">
        <v>69</v>
      </c>
    </row>
    <row r="2" spans="1:8" ht="18.75" x14ac:dyDescent="0.3">
      <c r="B2" s="164" t="s">
        <v>10</v>
      </c>
    </row>
    <row r="3" spans="1:8" ht="18.75" x14ac:dyDescent="0.3">
      <c r="B3" s="164" t="s">
        <v>466</v>
      </c>
    </row>
    <row r="4" spans="1:8" x14ac:dyDescent="0.25">
      <c r="B4" s="165"/>
    </row>
    <row r="5" spans="1:8" ht="18.75" x14ac:dyDescent="0.3">
      <c r="A5" s="544" t="str">
        <f>'1. паспорт местоположение'!A5:C5</f>
        <v>Год раскрытия информации: 2026 год</v>
      </c>
      <c r="B5" s="544"/>
      <c r="C5" s="237"/>
      <c r="D5" s="237"/>
      <c r="E5" s="237"/>
      <c r="F5" s="237"/>
      <c r="G5" s="237"/>
      <c r="H5" s="237"/>
    </row>
    <row r="6" spans="1:8" ht="18.75" x14ac:dyDescent="0.3">
      <c r="A6" s="166"/>
      <c r="B6" s="166"/>
      <c r="C6" s="166"/>
      <c r="D6" s="166"/>
      <c r="E6" s="166"/>
      <c r="F6" s="166"/>
      <c r="G6" s="166"/>
      <c r="H6" s="166"/>
    </row>
    <row r="7" spans="1:8" ht="18.75" x14ac:dyDescent="0.25">
      <c r="A7" s="367" t="s">
        <v>9</v>
      </c>
      <c r="B7" s="367"/>
      <c r="C7" s="167"/>
      <c r="D7" s="167"/>
      <c r="E7" s="167"/>
      <c r="F7" s="167"/>
      <c r="G7" s="167"/>
      <c r="H7" s="167"/>
    </row>
    <row r="8" spans="1:8" ht="18.75" x14ac:dyDescent="0.25">
      <c r="A8" s="167"/>
      <c r="B8" s="167"/>
      <c r="C8" s="167"/>
      <c r="D8" s="167"/>
      <c r="E8" s="167"/>
      <c r="F8" s="167"/>
      <c r="G8" s="167"/>
      <c r="H8" s="167"/>
    </row>
    <row r="9" spans="1:8" x14ac:dyDescent="0.25">
      <c r="A9" s="368" t="str">
        <f>'1. паспорт местоположение'!A9:C9</f>
        <v>АО "Россети Тюмень"</v>
      </c>
      <c r="B9" s="368"/>
      <c r="C9" s="220"/>
      <c r="D9" s="220"/>
      <c r="E9" s="220"/>
      <c r="F9" s="220"/>
      <c r="G9" s="220"/>
      <c r="H9" s="220"/>
    </row>
    <row r="10" spans="1:8" x14ac:dyDescent="0.25">
      <c r="A10" s="364" t="s">
        <v>8</v>
      </c>
      <c r="B10" s="364"/>
      <c r="C10" s="221"/>
      <c r="D10" s="221"/>
      <c r="E10" s="221"/>
      <c r="F10" s="221"/>
      <c r="G10" s="221"/>
      <c r="H10" s="221"/>
    </row>
    <row r="11" spans="1:8" ht="18.75" x14ac:dyDescent="0.25">
      <c r="A11" s="167"/>
      <c r="B11" s="167"/>
      <c r="C11" s="167"/>
      <c r="D11" s="167"/>
      <c r="E11" s="167"/>
      <c r="F11" s="167"/>
      <c r="G11" s="167"/>
      <c r="H11" s="167"/>
    </row>
    <row r="12" spans="1:8" ht="30.75" customHeight="1" x14ac:dyDescent="0.25">
      <c r="A12" s="368" t="str">
        <f>'1. паспорт местоположение'!A12:C12</f>
        <v>M_TP1600.PS.0149</v>
      </c>
      <c r="B12" s="368"/>
      <c r="C12" s="220"/>
      <c r="D12" s="220"/>
      <c r="E12" s="220"/>
      <c r="F12" s="220"/>
      <c r="G12" s="220"/>
      <c r="H12" s="220"/>
    </row>
    <row r="13" spans="1:8" x14ac:dyDescent="0.25">
      <c r="A13" s="364" t="s">
        <v>7</v>
      </c>
      <c r="B13" s="364"/>
      <c r="C13" s="221"/>
      <c r="D13" s="221"/>
      <c r="E13" s="221"/>
      <c r="F13" s="221"/>
      <c r="G13" s="221"/>
      <c r="H13" s="221"/>
    </row>
    <row r="14" spans="1:8" ht="18.75" x14ac:dyDescent="0.25">
      <c r="A14" s="168"/>
      <c r="B14" s="168"/>
      <c r="C14" s="168"/>
      <c r="D14" s="168"/>
      <c r="E14" s="168"/>
      <c r="F14" s="168"/>
      <c r="G14" s="168"/>
      <c r="H14" s="168"/>
    </row>
    <row r="15" spans="1:8" ht="39.75" customHeight="1" x14ac:dyDescent="0.25">
      <c r="A15" s="36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3"/>
      <c r="C15" s="220"/>
      <c r="D15" s="220"/>
      <c r="E15" s="220"/>
      <c r="F15" s="220"/>
      <c r="G15" s="220"/>
      <c r="H15" s="220"/>
    </row>
    <row r="16" spans="1:8" x14ac:dyDescent="0.25">
      <c r="A16" s="364" t="s">
        <v>6</v>
      </c>
      <c r="B16" s="364"/>
      <c r="C16" s="221"/>
      <c r="D16" s="221"/>
      <c r="E16" s="221"/>
      <c r="F16" s="221"/>
      <c r="G16" s="221"/>
      <c r="H16" s="221"/>
    </row>
    <row r="17" spans="1:4" x14ac:dyDescent="0.25">
      <c r="B17" s="169"/>
    </row>
    <row r="18" spans="1:4" ht="33.75" customHeight="1" x14ac:dyDescent="0.25">
      <c r="A18" s="548" t="s">
        <v>435</v>
      </c>
      <c r="B18" s="549"/>
    </row>
    <row r="19" spans="1:4" x14ac:dyDescent="0.25">
      <c r="B19" s="165"/>
    </row>
    <row r="20" spans="1:4" ht="16.5" thickBot="1" x14ac:dyDescent="0.3">
      <c r="B20" s="170"/>
    </row>
    <row r="21" spans="1:4" ht="79.5" customHeight="1" thickBot="1" x14ac:dyDescent="0.3">
      <c r="A21" s="238" t="s">
        <v>307</v>
      </c>
      <c r="B21" s="171" t="s">
        <v>531</v>
      </c>
    </row>
    <row r="22" spans="1:4" ht="16.5" thickBot="1" x14ac:dyDescent="0.3">
      <c r="A22" s="238" t="s">
        <v>308</v>
      </c>
      <c r="B22" s="171" t="s">
        <v>455</v>
      </c>
    </row>
    <row r="23" spans="1:4" ht="16.5" thickBot="1" x14ac:dyDescent="0.3">
      <c r="A23" s="238" t="s">
        <v>288</v>
      </c>
      <c r="B23" s="172" t="s">
        <v>456</v>
      </c>
    </row>
    <row r="24" spans="1:4" ht="16.5" thickBot="1" x14ac:dyDescent="0.3">
      <c r="A24" s="238" t="s">
        <v>309</v>
      </c>
      <c r="B24" s="172" t="s">
        <v>539</v>
      </c>
    </row>
    <row r="25" spans="1:4" ht="16.5" thickBot="1" x14ac:dyDescent="0.3">
      <c r="A25" s="186" t="s">
        <v>310</v>
      </c>
      <c r="B25" s="171">
        <v>2031</v>
      </c>
    </row>
    <row r="26" spans="1:4" ht="16.5" thickBot="1" x14ac:dyDescent="0.3">
      <c r="A26" s="187" t="s">
        <v>311</v>
      </c>
      <c r="B26" s="173" t="s">
        <v>528</v>
      </c>
    </row>
    <row r="27" spans="1:4" ht="29.25" thickBot="1" x14ac:dyDescent="0.3">
      <c r="A27" s="239" t="s">
        <v>573</v>
      </c>
      <c r="B27" s="174">
        <v>865.09140427340219</v>
      </c>
    </row>
    <row r="28" spans="1:4" ht="16.5" thickBot="1" x14ac:dyDescent="0.3">
      <c r="A28" s="175" t="s">
        <v>312</v>
      </c>
      <c r="B28" s="175" t="s">
        <v>546</v>
      </c>
    </row>
    <row r="29" spans="1:4" ht="29.25" thickBot="1" x14ac:dyDescent="0.3">
      <c r="A29" s="183" t="s">
        <v>313</v>
      </c>
      <c r="B29" s="174">
        <f>B30</f>
        <v>0</v>
      </c>
      <c r="C29" s="240"/>
      <c r="D29" s="241"/>
    </row>
    <row r="30" spans="1:4" ht="29.25" thickBot="1" x14ac:dyDescent="0.3">
      <c r="A30" s="183" t="s">
        <v>314</v>
      </c>
      <c r="B30" s="174">
        <f>B32+B37+B42</f>
        <v>0</v>
      </c>
    </row>
    <row r="31" spans="1:4" ht="16.5" thickBot="1" x14ac:dyDescent="0.3">
      <c r="A31" s="175" t="s">
        <v>315</v>
      </c>
      <c r="B31" s="175"/>
    </row>
    <row r="32" spans="1:4" ht="29.25" thickBot="1" x14ac:dyDescent="0.3">
      <c r="A32" s="183" t="s">
        <v>540</v>
      </c>
      <c r="B32" s="175"/>
    </row>
    <row r="33" spans="1:3" ht="16.5" thickBot="1" x14ac:dyDescent="0.3">
      <c r="A33" s="175" t="s">
        <v>316</v>
      </c>
      <c r="B33" s="175"/>
    </row>
    <row r="34" spans="1:3" ht="16.5" thickBot="1" x14ac:dyDescent="0.3">
      <c r="A34" s="175" t="s">
        <v>317</v>
      </c>
      <c r="B34" s="174" t="s">
        <v>541</v>
      </c>
    </row>
    <row r="35" spans="1:3" ht="16.5" thickBot="1" x14ac:dyDescent="0.3">
      <c r="A35" s="175" t="s">
        <v>318</v>
      </c>
      <c r="B35" s="174" t="s">
        <v>541</v>
      </c>
    </row>
    <row r="36" spans="1:3" ht="16.5" thickBot="1" x14ac:dyDescent="0.3">
      <c r="A36" s="175" t="s">
        <v>319</v>
      </c>
      <c r="B36" s="174" t="s">
        <v>541</v>
      </c>
      <c r="C36" s="242"/>
    </row>
    <row r="37" spans="1:3" ht="29.25" thickBot="1" x14ac:dyDescent="0.3">
      <c r="A37" s="183" t="s">
        <v>320</v>
      </c>
      <c r="B37" s="175"/>
    </row>
    <row r="38" spans="1:3" ht="16.5" thickBot="1" x14ac:dyDescent="0.3">
      <c r="A38" s="175" t="s">
        <v>316</v>
      </c>
      <c r="B38" s="175">
        <v>0</v>
      </c>
    </row>
    <row r="39" spans="1:3" ht="16.5" thickBot="1" x14ac:dyDescent="0.3">
      <c r="A39" s="175" t="s">
        <v>317</v>
      </c>
      <c r="B39" s="175" t="s">
        <v>486</v>
      </c>
    </row>
    <row r="40" spans="1:3" ht="16.5" thickBot="1" x14ac:dyDescent="0.3">
      <c r="A40" s="175" t="s">
        <v>318</v>
      </c>
      <c r="B40" s="174" t="s">
        <v>541</v>
      </c>
    </row>
    <row r="41" spans="1:3" ht="16.5" thickBot="1" x14ac:dyDescent="0.3">
      <c r="A41" s="175" t="s">
        <v>319</v>
      </c>
      <c r="B41" s="174" t="s">
        <v>541</v>
      </c>
    </row>
    <row r="42" spans="1:3" ht="29.25" thickBot="1" x14ac:dyDescent="0.3">
      <c r="A42" s="183" t="s">
        <v>321</v>
      </c>
      <c r="B42" s="175"/>
    </row>
    <row r="43" spans="1:3" ht="16.5" thickBot="1" x14ac:dyDescent="0.3">
      <c r="A43" s="175" t="s">
        <v>316</v>
      </c>
      <c r="B43" s="175">
        <v>0</v>
      </c>
    </row>
    <row r="44" spans="1:3" ht="16.5" thickBot="1" x14ac:dyDescent="0.3">
      <c r="A44" s="175" t="s">
        <v>317</v>
      </c>
      <c r="B44" s="174" t="s">
        <v>541</v>
      </c>
    </row>
    <row r="45" spans="1:3" ht="16.5" thickBot="1" x14ac:dyDescent="0.3">
      <c r="A45" s="175" t="s">
        <v>318</v>
      </c>
      <c r="B45" s="174" t="s">
        <v>541</v>
      </c>
    </row>
    <row r="46" spans="1:3" ht="16.5" thickBot="1" x14ac:dyDescent="0.3">
      <c r="A46" s="175" t="s">
        <v>319</v>
      </c>
      <c r="B46" s="174" t="s">
        <v>541</v>
      </c>
    </row>
    <row r="47" spans="1:3" ht="29.25" thickBot="1" x14ac:dyDescent="0.3">
      <c r="A47" s="184" t="s">
        <v>322</v>
      </c>
      <c r="B47" s="174" t="s">
        <v>541</v>
      </c>
    </row>
    <row r="48" spans="1:3" ht="16.5" thickBot="1" x14ac:dyDescent="0.3">
      <c r="A48" s="185" t="s">
        <v>315</v>
      </c>
      <c r="B48" s="174" t="s">
        <v>541</v>
      </c>
    </row>
    <row r="49" spans="1:2" ht="16.5" thickBot="1" x14ac:dyDescent="0.3">
      <c r="A49" s="185" t="s">
        <v>323</v>
      </c>
      <c r="B49" s="174" t="s">
        <v>541</v>
      </c>
    </row>
    <row r="50" spans="1:2" ht="16.5" thickBot="1" x14ac:dyDescent="0.3">
      <c r="A50" s="185" t="s">
        <v>324</v>
      </c>
      <c r="B50" s="174" t="s">
        <v>541</v>
      </c>
    </row>
    <row r="51" spans="1:2" ht="16.5" thickBot="1" x14ac:dyDescent="0.3">
      <c r="A51" s="185" t="s">
        <v>325</v>
      </c>
      <c r="B51" s="174" t="s">
        <v>541</v>
      </c>
    </row>
    <row r="52" spans="1:2" ht="16.5" thickBot="1" x14ac:dyDescent="0.3">
      <c r="A52" s="186" t="s">
        <v>326</v>
      </c>
      <c r="B52" s="174" t="s">
        <v>541</v>
      </c>
    </row>
    <row r="53" spans="1:2" ht="16.5" thickBot="1" x14ac:dyDescent="0.3">
      <c r="A53" s="186" t="s">
        <v>327</v>
      </c>
      <c r="B53" s="174" t="s">
        <v>541</v>
      </c>
    </row>
    <row r="54" spans="1:2" ht="16.5" thickBot="1" x14ac:dyDescent="0.3">
      <c r="A54" s="186" t="s">
        <v>328</v>
      </c>
      <c r="B54" s="174" t="s">
        <v>541</v>
      </c>
    </row>
    <row r="55" spans="1:2" ht="16.5" thickBot="1" x14ac:dyDescent="0.3">
      <c r="A55" s="187" t="s">
        <v>329</v>
      </c>
      <c r="B55" s="174" t="s">
        <v>541</v>
      </c>
    </row>
    <row r="56" spans="1:2" x14ac:dyDescent="0.25">
      <c r="A56" s="184" t="s">
        <v>330</v>
      </c>
      <c r="B56" s="176"/>
    </row>
    <row r="57" spans="1:2" x14ac:dyDescent="0.25">
      <c r="A57" s="188" t="s">
        <v>331</v>
      </c>
      <c r="B57" s="243" t="s">
        <v>542</v>
      </c>
    </row>
    <row r="58" spans="1:2" x14ac:dyDescent="0.25">
      <c r="A58" s="188" t="s">
        <v>332</v>
      </c>
      <c r="B58" s="243" t="s">
        <v>541</v>
      </c>
    </row>
    <row r="59" spans="1:2" x14ac:dyDescent="0.25">
      <c r="A59" s="188" t="s">
        <v>333</v>
      </c>
      <c r="B59" s="243" t="s">
        <v>541</v>
      </c>
    </row>
    <row r="60" spans="1:2" x14ac:dyDescent="0.25">
      <c r="A60" s="188" t="s">
        <v>334</v>
      </c>
      <c r="B60" s="243" t="s">
        <v>541</v>
      </c>
    </row>
    <row r="61" spans="1:2" ht="16.5" thickBot="1" x14ac:dyDescent="0.3">
      <c r="A61" s="189" t="s">
        <v>335</v>
      </c>
      <c r="B61" s="177" t="s">
        <v>486</v>
      </c>
    </row>
    <row r="62" spans="1:2" ht="30.75" thickBot="1" x14ac:dyDescent="0.3">
      <c r="A62" s="185" t="s">
        <v>336</v>
      </c>
      <c r="B62" s="175" t="s">
        <v>486</v>
      </c>
    </row>
    <row r="63" spans="1:2" ht="29.25" thickBot="1" x14ac:dyDescent="0.3">
      <c r="A63" s="186" t="s">
        <v>337</v>
      </c>
      <c r="B63" s="175" t="s">
        <v>486</v>
      </c>
    </row>
    <row r="64" spans="1:2" ht="16.5" thickBot="1" x14ac:dyDescent="0.3">
      <c r="A64" s="185" t="s">
        <v>315</v>
      </c>
      <c r="B64" s="178"/>
    </row>
    <row r="65" spans="1:6" ht="16.5" thickBot="1" x14ac:dyDescent="0.3">
      <c r="A65" s="185" t="s">
        <v>338</v>
      </c>
      <c r="B65" s="175" t="s">
        <v>486</v>
      </c>
    </row>
    <row r="66" spans="1:6" ht="16.5" thickBot="1" x14ac:dyDescent="0.3">
      <c r="A66" s="185" t="s">
        <v>339</v>
      </c>
      <c r="B66" s="175" t="s">
        <v>486</v>
      </c>
    </row>
    <row r="67" spans="1:6" ht="135.75" thickBot="1" x14ac:dyDescent="0.3">
      <c r="A67" s="244" t="s">
        <v>340</v>
      </c>
      <c r="B67" s="175" t="s">
        <v>529</v>
      </c>
    </row>
    <row r="68" spans="1:6" ht="16.5" thickBot="1" x14ac:dyDescent="0.3">
      <c r="A68" s="186" t="s">
        <v>341</v>
      </c>
      <c r="B68" s="175" t="s">
        <v>574</v>
      </c>
      <c r="E68" s="251"/>
      <c r="F68" s="251"/>
    </row>
    <row r="69" spans="1:6" ht="16.5" thickBot="1" x14ac:dyDescent="0.3">
      <c r="A69" s="188" t="s">
        <v>342</v>
      </c>
      <c r="B69" s="175" t="s">
        <v>486</v>
      </c>
    </row>
    <row r="70" spans="1:6" ht="16.5" thickBot="1" x14ac:dyDescent="0.3">
      <c r="A70" s="188" t="s">
        <v>343</v>
      </c>
      <c r="B70" s="175" t="s">
        <v>486</v>
      </c>
    </row>
    <row r="71" spans="1:6" ht="16.5" thickBot="1" x14ac:dyDescent="0.3">
      <c r="A71" s="188" t="s">
        <v>344</v>
      </c>
      <c r="B71" s="175" t="s">
        <v>486</v>
      </c>
    </row>
    <row r="72" spans="1:6" ht="29.25" thickBot="1" x14ac:dyDescent="0.3">
      <c r="A72" s="245" t="s">
        <v>345</v>
      </c>
      <c r="B72" s="178" t="s">
        <v>487</v>
      </c>
    </row>
    <row r="73" spans="1:6" ht="28.5" x14ac:dyDescent="0.25">
      <c r="A73" s="184" t="s">
        <v>346</v>
      </c>
      <c r="B73" s="545" t="s">
        <v>543</v>
      </c>
    </row>
    <row r="74" spans="1:6" x14ac:dyDescent="0.25">
      <c r="A74" s="188" t="s">
        <v>347</v>
      </c>
      <c r="B74" s="546"/>
    </row>
    <row r="75" spans="1:6" x14ac:dyDescent="0.25">
      <c r="A75" s="188" t="s">
        <v>348</v>
      </c>
      <c r="B75" s="546"/>
    </row>
    <row r="76" spans="1:6" x14ac:dyDescent="0.25">
      <c r="A76" s="188" t="s">
        <v>349</v>
      </c>
      <c r="B76" s="546"/>
    </row>
    <row r="77" spans="1:6" x14ac:dyDescent="0.25">
      <c r="A77" s="188" t="s">
        <v>350</v>
      </c>
      <c r="B77" s="546"/>
    </row>
    <row r="78" spans="1:6" ht="16.5" thickBot="1" x14ac:dyDescent="0.3">
      <c r="A78" s="246" t="s">
        <v>351</v>
      </c>
      <c r="B78" s="547"/>
    </row>
    <row r="81" spans="1:2" x14ac:dyDescent="0.25">
      <c r="A81" s="247"/>
      <c r="B81" s="179"/>
    </row>
    <row r="82" spans="1:2" x14ac:dyDescent="0.25">
      <c r="B82" s="180"/>
    </row>
    <row r="83" spans="1:2" x14ac:dyDescent="0.25">
      <c r="B83" s="1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2026-04-21T13:21:38Z</dcterms:modified>
</cp:coreProperties>
</file>