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59\"/>
    </mc:Choice>
  </mc:AlternateContent>
  <bookViews>
    <workbookView xWindow="0" yWindow="0" windowWidth="28980" windowHeight="6675"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<sst xmlns="http://schemas.openxmlformats.org/spreadsheetml/2006/main" count="1067" uniqueCount="558">
  <si>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</si>
  <si>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</si>
  <si>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</si>
  <si>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</si>
  <si>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</si>
  <si>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</si>
  <si>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</si>
  <si>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</si>
  <si>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</si>
  <si>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</si>
  <si>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</si>
  <si>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</si>
  <si>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</si>
  <si>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</si>
  <si>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</si>
  <si>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</si>
  <si>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</si>
  <si>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</si>
  <si>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</si>
  <si>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</si>
  <si>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</si>
  <si>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</si>
  <si>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</si>
  <si>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</si>
  <si>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</si>
  <si>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</si>
  <si>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</si>
  <si>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</si>
  <si>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</si>
  <si>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</si>
  <si>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</si>
  <si>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</si>
  <si>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</si>
  <si>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</si>
  <si>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</si>
  <si>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</si>
  <si>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</si>
  <si>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</si>
  <si>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</si>
  <si>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</si>
  <si>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</si>
  <si>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</si>
  <si>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</si>
  <si>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</si>
  <si>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</si>
  <si>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</si>
  <si>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</si>
  <si>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</si>
  <si>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</si>
  <si>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</si>
  <si>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</si>
  <si>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</si>
  <si>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</si>
  <si>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</si>
  <si>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</si>
  <si>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</si>
  <si>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</si>
  <si>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</si>
  <si>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</si>
  <si>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</si>
  <si>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</si>
  <si>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</si>
  <si>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</si>
  <si>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</si>
  <si>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</si>
  <si>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</si>
  <si>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</si>
  <si>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</si>
  <si>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</si>
  <si>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</si>
  <si>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</si>
  <si>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</si>
  <si>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</si>
  <si>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</si>
  <si>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</si>
  <si>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</si>
  <si>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</si>
  <si>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</si>
  <si>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</si>
  <si>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</si>
  <si>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</si>
  <si>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</si>
  <si>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</si>
  <si>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</si>
  <si>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</si>
  <si>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</si>
  <si>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</si>
  <si>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</si>
  <si>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</si>
  <si>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</si>
  <si>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</si>
  <si>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</si>
  <si>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</si>
  <si>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</si>
  <si>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</si>
  <si>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</si>
  <si>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</si>
  <si>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</si>
  <si>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</si>
  <si>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</si>
  <si>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</si>
  <si>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</si>
  <si>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</si>
  <si>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</si>
  <si>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</si>
  <si>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</si>
  <si>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</si>
  <si>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</si>
  <si>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</si>
  <si>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</si>
  <si>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</si>
  <si>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</si>
  <si>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</si>
  <si>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</si>
  <si>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</si>
  <si>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</si>
  <si>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</si>
  <si>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</si>
  <si>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</si>
  <si>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</si>
  <si>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</si>
  <si>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</si>
  <si>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</si>
  <si>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</si>
  <si>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</si>
  <si>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</si>
  <si>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</si>
  <si>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</si>
  <si>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</si>
  <si>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</si>
  <si>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</si>
  <si>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</si>
  <si>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</si>
  <si>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</si>
  <si>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</si>
  <si>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</si>
  <si>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</si>
  <si>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</si>
  <si>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</si>
  <si>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</si>
  <si>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</si>
  <si>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</si>
  <si>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</si>
  <si>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</si>
  <si>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</si>
  <si>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</si>
  <si>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</si>
  <si>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</si>
  <si>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</si>
  <si>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</si>
  <si>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</si>
  <si>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</si>
  <si>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</si>
  <si>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</si>
  <si>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</si>
  <si>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</si>
  <si>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</si>
  <si>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</si>
  <si>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</si>
  <si>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</si>
  <si>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</si>
  <si>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</si>
  <si>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</si>
  <si>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</si>
  <si>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</si>
  <si>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</si>
  <si>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</si>
  <si>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</si>
  <si>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</si>
  <si>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</si>
  <si>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</si>
  <si>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</si>
  <si>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</si>
  <si>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</si>
  <si>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</si>
  <si>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</si>
  <si>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</si>
  <si>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</si>
  <si>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</si>
  <si>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</si>
  <si>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</si>
  <si>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</si>
  <si>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</si>
  <si>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</si>
  <si>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</si>
  <si>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</si>
  <si>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</si>
  <si>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</si>
  <si>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</si>
  <si>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</si>
  <si>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</si>
  <si>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</si>
  <si>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</si>
  <si>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</si>
  <si>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</si>
  <si>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</si>
  <si>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</si>
  <si>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</si>
  <si>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</si>
  <si>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</si>
  <si>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</si>
  <si>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</si>
  <si>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</si>
  <si>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</si>
  <si>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</si>
  <si>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</si>
  <si>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</si>
  <si>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</si>
  <si>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</si>
  <si>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</si>
  <si>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</si>
  <si>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</si>
  <si>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</si>
  <si>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</si>
  <si>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</si>
  <si>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</si>
  <si>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</si>
  <si>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</si>
  <si>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</si>
  <si>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</si>
  <si>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</si>
  <si>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</si>
  <si>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</si>
  <si>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</si>
  <si>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</si>
  <si>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</si>
  <si>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</si>
  <si>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</si>
  <si>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</si>
  <si>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</si>
  <si>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</si>
  <si>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</si>
  <si>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</si>
  <si>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</si>
  <si>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</si>
  <si>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</si>
  <si>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</si>
  <si>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</si>
  <si>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</si>
  <si>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</si>
  <si>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</si>
  <si>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</si>
  <si>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</si>
  <si>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</si>
  <si>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</si>
  <si>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</si>
  <si>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</si>
  <si>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</si>
  <si>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</si>
  <si>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</si>
  <si>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</si>
  <si>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</si>
  <si>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</si>
  <si>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</si>
  <si>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</si>
  <si>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</si>
  <si>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</si>
  <si>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</si>
  <si>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</si>
  <si>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</si>
  <si>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</si>
  <si>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</si>
  <si>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</si>
  <si>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</si>
  <si>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</si>
  <si>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</si>
  <si>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</si>
  <si>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</si>
  <si>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</si>
  <si>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</si>
  <si>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</si>
  <si>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</si>
  <si>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</si>
  <si>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</si>
  <si>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</si>
  <si>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</si>
  <si>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</si>
  <si>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</si>
  <si>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</si>
  <si>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</si>
  <si>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</si>
  <si>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</si>
  <si>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</si>
  <si>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</si>
  <si>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</si>
  <si>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</si>
  <si>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</si>
  <si>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</si>
  <si>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</si>
  <si>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</si>
  <si>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</si>
  <si>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</si>
  <si>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</si>
  <si>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</si>
  <si>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</si>
  <si>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</si>
  <si>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</si>
  <si>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</si>
  <si>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</si>
  <si>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</si>
  <si>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</si>
  <si>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</si>
  <si>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</si>
  <si>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</si>
  <si>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</si>
  <si>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</si>
  <si>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</si>
  <si>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</si>
  <si>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</si>
  <si>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</si>
  <si>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</si>
  <si>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</si>
  <si>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</si>
  <si>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</si>
  <si>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</si>
  <si>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</si>
  <si>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</si>
  <si>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</si>
  <si>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</si>
  <si>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</si>
  <si>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</si>
  <si>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</si>
  <si>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</si>
  <si>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</si>
  <si>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</si>
  <si>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</si>
  <si>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</si>
  <si>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</si>
  <si>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</si>
  <si>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</si>
  <si>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</si>
  <si>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</si>
  <si>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</si>
  <si>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</si>
  <si>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</si>
  <si>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</si>
  <si>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</si>
  <si>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</si>
  <si>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</si>
  <si>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</si>
  <si>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</si>
  <si>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</si>
  <si>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</si>
  <si>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</si>
  <si>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</si>
  <si>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</si>
  <si>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</si>
  <si>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</si>
  <si>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</si>
  <si>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</si>
  <si>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</si>
  <si>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</si>
  <si>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</si>
  <si>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</si>
  <si>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</si>
  <si>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</si>
  <si>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</si>
  <si>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</si>
  <si>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</si>
  <si>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</si>
  <si>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</si>
  <si>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</si>
  <si>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</si>
  <si>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</si>
  <si>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</si>
  <si>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</si>
  <si>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</si>
  <si>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</si>
  <si>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</si>
  <si>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</si>
  <si>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</si>
  <si>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</si>
  <si>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</si>
  <si>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</si>
  <si>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</si>
  <si>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</si>
  <si>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</si>
  <si>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</si>
  <si>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</si>
  <si>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</si>
  <si>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</si>
  <si>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</si>
  <si>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</si>
  <si>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</si>
  <si>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</si>
  <si>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</si>
  <si>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</si>
  <si>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</si>
  <si>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</si>
  <si>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</si>
  <si>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</si>
  <si>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</si>
  <si>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</si>
  <si>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</si>
  <si>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</si>
  <si>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</si>
  <si>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</si>
  <si>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</si>
  <si>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</si>
  <si>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</si>
  <si>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</si>
  <si>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</si>
  <si>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</si>
  <si>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</si>
  <si>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</si>
  <si>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</si>
  <si>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</si>
  <si>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</si>
  <si>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</si>
  <si>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</si>
  <si>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</si>
  <si>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</si>
  <si>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</si>
  <si>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</si>
  <si>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</si>
  <si>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</si>
  <si>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</si>
  <si>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</si>
  <si>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</si>
  <si>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</si>
  <si>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</si>
  <si>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</si>
  <si>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</si>
  <si>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</si>
  <si>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</si>
  <si>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</si>
  <si>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</si>
  <si>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</si>
  <si>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</si>
  <si>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</si>
  <si>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</si>
  <si>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</si>
  <si>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</si>
  <si>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</si>
  <si>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</si>
  <si>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</si>
  <si>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</si>
  <si>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</si>
  <si>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</si>
  <si>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</si>
  <si>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</si>
  <si>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</si>
  <si>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</si>
  <si>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</si>
  <si>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</si>
  <si>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</si>
  <si>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</si>
  <si>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</si>
  <si>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</si>
  <si>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</si>
  <si>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</si>
  <si>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</si>
  <si>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</si>
  <si>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</si>
  <si>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</si>
  <si>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</si>
  <si>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</si>
  <si>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</si>
  <si>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</si>
  <si>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</si>
  <si>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</si>
  <si>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</si>
  <si>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</si>
  <si>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</si>
  <si>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</si>
  <si>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</si>
  <si>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</si>
  <si>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</si>
  <si>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</si>
  <si>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</si>
  <si>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</si>
  <si>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</si>
  <si>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</si>
  <si>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</si>
  <si>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</si>
  <si>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</si>
  <si>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</si>
  <si>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</si>
  <si>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</si>
  <si>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</si>
  <si>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</si>
  <si>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</si>
  <si>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</si>
  <si>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</si>
  <si>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</si>
  <si>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</si>
  <si>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</si>
  <si>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</si>
  <si>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</si>
  <si>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</si>
  <si>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</si>
  <si>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</si>
  <si>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</si>
  <si>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</si>
  <si>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</si>
  <si>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</si>
  <si>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</si>
  <si>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</si>
  <si>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П</t>
  </si>
  <si>
    <t>Год 2026</t>
  </si>
  <si>
    <t>Год 2027</t>
  </si>
  <si>
    <t>Реконструкция</t>
  </si>
  <si>
    <t>Филиал АО "Россети Тюмень" Нижневартовские электрические сети</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</si>
  <si>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</si>
  <si>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</si>
  <si>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</si>
  <si>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</si>
  <si>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</si>
  <si>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</si>
  <si>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</si>
  <si>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</si>
  <si>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</si>
  <si>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</si>
  <si>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</si>
  <si>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</si>
  <si>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</si>
  <si>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</si>
  <si>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</si>
  <si>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</si>
  <si>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</si>
  <si>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</si>
  <si>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</si>
  <si>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</si>
  <si>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</si>
  <si>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</si>
  <si>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</si>
  <si>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</si>
  <si>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</si>
  <si>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</si>
  <si>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</si>
  <si>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</si>
  <si>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</si>
  <si>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</si>
  <si>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</si>
  <si>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</si>
  <si>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</si>
  <si>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</si>
  <si>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</si>
  <si>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</si>
  <si>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</si>
  <si>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</si>
  <si>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</si>
  <si>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</si>
  <si>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</si>
  <si>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1 901,24тыс. руб. / шт</t>
  </si>
  <si>
    <t>нд</t>
  </si>
  <si>
    <t>Год 2028</t>
  </si>
  <si>
    <t>Повышение качества эксплуатации оборудования, снижение длительности перерыва электроснабжения потребителей на ПС 110/35/6кВ Таёжная</t>
  </si>
  <si>
    <t>Год 2029</t>
  </si>
  <si>
    <t>возможна реализация в установленный срок</t>
  </si>
  <si>
    <t>Установка распределенной защиты от однофазных замыканий на землю 3С-6кВ, 4С-6кВ с функцией определения поврежденного фидера - 2шт.</t>
  </si>
  <si>
    <t>Год раскрытия информации: 2026 год</t>
  </si>
  <si>
    <t>Сметная стоимость проекта в ценах  2028 года с НДС, млн. руб.</t>
  </si>
  <si>
    <t>01.05.2028-30.05.2028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</si>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</sst>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164" formatCode="_-* #,##0.00\ _₽_-;\-* #,##0.00\ _₽_-;_-* &quot;-&quot;??\ _₽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р_._-;\-* #,##0.00_р_._-;_-* &quot;-&quot;??_р_._-;_-@_-"/>
    <numFmt numFmtId="170" formatCode="#,##0_ ;\-#,##0\ "/>
    <numFmt numFmtId="171" formatCode="_-* #,##0.00\ _р_._-;\-* #,##0.00\ _р_._-;_-* &quot;-&quot;??\ _р_._-;_-@_-"/>
    <numFmt numFmtId="172" formatCode="######0.0#####"/>
    <numFmt numFmtId="173" formatCode="#,##0.00;[White][=0]\ General;General"/>
    <numFmt numFmtId="174" formatCode="0.000"/>
    <numFmt numFmtId="175" formatCode="0_ ;\-0\ "/>
    <numFmt numFmtId="176" formatCode="#,##0.00000"/>
    <numFmt numFmtId="177" formatCode="[$-419]mmmm\ yyyy;@"/>
    <numFmt numFmtId="178" formatCode="0.0"/>
    <numFmt numFmtId="179" formatCode="#,##0.0"/>
    <numFmt numFmtId="180" formatCode="_-* #,##0.00[$€-1]_-;\-* #,##0.00[$€-1]_-;_-* &quot;-&quot;??[$€-1]_-"/>
    <numFmt numFmtId="181" formatCode="0.0%"/>
    <numFmt numFmtId="182" formatCode="_(&quot;р.&quot;* #,##0.00_);_(&quot;р.&quot;* \(#,##0.00\);_(&quot;р.&quot;* &quot;-&quot;??_);_(@_)"/>
    <numFmt numFmtId="183" formatCode="_-* #,##0_$_-;\-* #,##0_$_-;_-* &quot;-&quot;_$_-;_-@_-"/>
    <numFmt numFmtId="184" formatCode="_-* #,##0.00_$_-;\-* #,##0.00_$_-;_-* &quot;-&quot;??_$_-;_-@_-"/>
    <numFmt numFmtId="185" formatCode="&quot;$&quot;#,##0_);[Red]\(&quot;$&quot;#,##0\)"/>
    <numFmt numFmtId="186" formatCode="_-* #,##0.00&quot;$&quot;_-;\-* #,##0.00&quot;$&quot;_-;_-* &quot;-&quot;??&quot;$&quot;_-;_-@_-"/>
    <numFmt numFmtId="187" formatCode="General_)"/>
    <numFmt numFmtId="188" formatCode="_-* #,##0.00&quot;р.&quot;_-;\-* #,##0.00&quot;р.&quot;_-;_-* &quot;-&quot;??&quot;р.&quot;_-;_-@_-"/>
    <numFmt numFmtId="189" formatCode="#,##0_р_."/>
    <numFmt numFmtId="190" formatCode="_-* #,##0.00_р_._-;\-* #,##0.00_р_._-;_-* &quot;-&quot;_р_._-;_-@_-"/>
    <numFmt numFmtId="191" formatCode="_-* #,##0.00\ _€_-;\-* #,##0.00\ _€_-;_-* &quot;-&quot;??\ _€_-;_-@_-"/>
    <numFmt numFmtId="192"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9" fontId="1" fillId="0" borderId="0" applyFont="0" applyFill="0" applyBorder="0" applyAlignment="0" applyProtection="0"/>
    <xf numFmtId="170" fontId="29" fillId="0" borderId="0" applyFont="0" applyFill="0" applyBorder="0" applyAlignment="0" applyProtection="0"/>
    <xf numFmtId="171"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9" fontId="1" fillId="0" borderId="0" applyFont="0" applyFill="0" applyBorder="0" applyAlignment="0" applyProtection="0"/>
    <xf numFmtId="0" fontId="30" fillId="0" borderId="0"/>
    <xf numFmtId="0" fontId="25" fillId="0" borderId="66" applyNumberFormat="0" applyFill="0" applyAlignment="0" applyProtection="0"/>
    <xf numFmtId="169" fontId="71" fillId="0" borderId="0" applyFont="0" applyFill="0" applyBorder="0" applyAlignment="0" applyProtection="0"/>
    <xf numFmtId="180" fontId="45" fillId="23" borderId="63" applyNumberFormat="0" applyFont="0" applyAlignment="0" applyProtection="0"/>
    <xf numFmtId="169"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9" fontId="71" fillId="0" borderId="0" applyFont="0" applyFill="0" applyBorder="0" applyAlignment="0" applyProtection="0"/>
    <xf numFmtId="169" fontId="71" fillId="0" borderId="0" applyFont="0" applyFill="0" applyBorder="0" applyAlignment="0" applyProtection="0"/>
    <xf numFmtId="164" fontId="1" fillId="0" borderId="0" applyFont="0" applyFill="0" applyBorder="0" applyAlignment="0" applyProtection="0"/>
    <xf numFmtId="169" fontId="71" fillId="0" borderId="0" applyFont="0" applyFill="0" applyBorder="0" applyAlignment="0" applyProtection="0"/>
    <xf numFmtId="187"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167"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80" fontId="45" fillId="23" borderId="18" applyNumberFormat="0" applyFont="0" applyAlignment="0" applyProtection="0"/>
    <xf numFmtId="0" fontId="70" fillId="0" borderId="0"/>
    <xf numFmtId="169"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80" fontId="3" fillId="0" borderId="0"/>
    <xf numFmtId="0" fontId="3" fillId="0" borderId="0"/>
    <xf numFmtId="0" fontId="3" fillId="0" borderId="0"/>
    <xf numFmtId="0" fontId="75" fillId="0" borderId="0"/>
    <xf numFmtId="0" fontId="75" fillId="0" borderId="0"/>
    <xf numFmtId="167"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80" fontId="45" fillId="23" borderId="18" applyNumberFormat="0" applyFont="0" applyAlignment="0" applyProtection="0"/>
    <xf numFmtId="180" fontId="45" fillId="23" borderId="18" applyNumberFormat="0" applyFont="0" applyAlignment="0" applyProtection="0"/>
    <xf numFmtId="177" fontId="76" fillId="0" borderId="0"/>
    <xf numFmtId="167"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167"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165"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167"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167"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9" fontId="1" fillId="0" borderId="0" applyFont="0" applyFill="0" applyBorder="0" applyAlignment="0" applyProtection="0"/>
    <xf numFmtId="171"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80"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82" fontId="81" fillId="0" borderId="0">
      <protection locked="0"/>
    </xf>
    <xf numFmtId="182" fontId="81" fillId="0" borderId="0">
      <protection locked="0"/>
    </xf>
    <xf numFmtId="182" fontId="80" fillId="0" borderId="0">
      <protection locked="0"/>
    </xf>
    <xf numFmtId="182" fontId="80" fillId="0" borderId="0">
      <protection locked="0"/>
    </xf>
    <xf numFmtId="182"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83" fontId="29" fillId="0" borderId="0" applyFont="0" applyFill="0" applyBorder="0" applyAlignment="0" applyProtection="0"/>
    <xf numFmtId="184" fontId="29" fillId="0" borderId="0" applyFont="0" applyFill="0" applyBorder="0" applyAlignment="0" applyProtection="0"/>
    <xf numFmtId="185" fontId="85" fillId="0" borderId="0" applyFont="0" applyFill="0" applyBorder="0" applyAlignment="0" applyProtection="0"/>
    <xf numFmtId="186"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7"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7"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8"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6" fontId="99" fillId="0" borderId="0" applyFont="0" applyFill="0" applyBorder="0" applyAlignment="0" applyProtection="0"/>
    <xf numFmtId="168" fontId="99" fillId="0" borderId="0" applyFont="0" applyFill="0" applyBorder="0" applyAlignment="0" applyProtection="0"/>
    <xf numFmtId="168"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82" fontId="80" fillId="0" borderId="0">
      <protection locked="0"/>
    </xf>
    <xf numFmtId="9" fontId="76" fillId="0" borderId="0" applyFont="0" applyFill="0" applyBorder="0" applyAlignment="0" applyProtection="0"/>
    <xf numFmtId="0" fontId="11" fillId="0" borderId="0"/>
    <xf numFmtId="169" fontId="3" fillId="0" borderId="0" applyFont="0" applyFill="0" applyBorder="0" applyAlignment="0" applyProtection="0"/>
    <xf numFmtId="0" fontId="1" fillId="0" borderId="0"/>
    <xf numFmtId="169" fontId="71" fillId="0" borderId="0" applyFont="0" applyFill="0" applyBorder="0" applyAlignment="0" applyProtection="0"/>
    <xf numFmtId="0" fontId="29" fillId="0" borderId="0"/>
    <xf numFmtId="164" fontId="71" fillId="0" borderId="0" applyFont="0" applyFill="0" applyBorder="0" applyAlignment="0" applyProtection="0"/>
    <xf numFmtId="168"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0" fillId="0" borderId="0"/>
    <xf numFmtId="166" fontId="1" fillId="0" borderId="0" applyFont="0" applyFill="0" applyBorder="0" applyAlignment="0" applyProtection="0"/>
    <xf numFmtId="0" fontId="1" fillId="0" borderId="0"/>
    <xf numFmtId="0" fontId="71" fillId="0" borderId="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9"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8"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9"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9" fontId="78" fillId="0" borderId="0">
      <alignment vertical="top"/>
    </xf>
    <xf numFmtId="0" fontId="79" fillId="0" borderId="0"/>
    <xf numFmtId="0" fontId="79" fillId="0" borderId="0"/>
    <xf numFmtId="38" fontId="78" fillId="0" borderId="0">
      <alignment vertical="top"/>
    </xf>
    <xf numFmtId="179" fontId="78" fillId="0" borderId="0">
      <alignment vertical="top"/>
    </xf>
    <xf numFmtId="0" fontId="79" fillId="0" borderId="0"/>
    <xf numFmtId="190" fontId="78" fillId="0" borderId="0">
      <alignment vertical="top"/>
    </xf>
    <xf numFmtId="179" fontId="78" fillId="0" borderId="0">
      <alignment vertical="top"/>
    </xf>
    <xf numFmtId="179" fontId="78" fillId="0" borderId="0">
      <alignment vertical="top"/>
    </xf>
    <xf numFmtId="0" fontId="79" fillId="0" borderId="0"/>
    <xf numFmtId="179"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9" fontId="29" fillId="0" borderId="0" applyFont="0" applyFill="0" applyBorder="0" applyAlignment="0" applyProtection="0"/>
    <xf numFmtId="168" fontId="29"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168"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75" fillId="0" borderId="0" applyFont="0" applyFill="0" applyBorder="0" applyAlignment="0" applyProtection="0"/>
    <xf numFmtId="167" fontId="3" fillId="0" borderId="0" applyFont="0" applyFill="0" applyBorder="0" applyAlignment="0" applyProtection="0"/>
    <xf numFmtId="0" fontId="25" fillId="0" borderId="58" applyNumberFormat="0" applyFill="0" applyAlignment="0" applyProtection="0"/>
    <xf numFmtId="187" fontId="96" fillId="43" borderId="59"/>
    <xf numFmtId="0" fontId="16" fillId="23" borderId="18" applyNumberFormat="0" applyFont="0" applyAlignment="0" applyProtection="0"/>
    <xf numFmtId="0" fontId="45" fillId="23" borderId="18" applyNumberFormat="0" applyFont="0" applyAlignment="0" applyProtection="0"/>
    <xf numFmtId="187" fontId="96" fillId="43" borderId="59"/>
    <xf numFmtId="187" fontId="93" fillId="0" borderId="59">
      <protection locked="0"/>
    </xf>
    <xf numFmtId="187" fontId="93" fillId="0" borderId="59">
      <protection locked="0"/>
    </xf>
    <xf numFmtId="187" fontId="96" fillId="43" borderId="59"/>
    <xf numFmtId="187" fontId="93" fillId="0" borderId="59">
      <protection locked="0"/>
    </xf>
    <xf numFmtId="187"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187"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45"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9" fontId="1" fillId="0" borderId="0" applyFont="0" applyFill="0" applyBorder="0"/>
    <xf numFmtId="169" fontId="1" fillId="0" borderId="0" applyFont="0" applyFill="0" applyBorder="0"/>
    <xf numFmtId="169" fontId="108" fillId="0" borderId="0" applyFont="0" applyFill="0" applyBorder="0"/>
    <xf numFmtId="169" fontId="108" fillId="0" borderId="0" applyFont="0" applyFill="0" applyBorder="0"/>
    <xf numFmtId="170" fontId="29" fillId="0" borderId="0" applyFont="0" applyFill="0" applyBorder="0"/>
    <xf numFmtId="169" fontId="114" fillId="0" borderId="0" applyFont="0" applyFill="0" applyBorder="0"/>
    <xf numFmtId="169" fontId="114" fillId="0" borderId="0" applyFont="0" applyFill="0" applyBorder="0"/>
    <xf numFmtId="169" fontId="1" fillId="0" borderId="0" applyFont="0" applyFill="0" applyBorder="0"/>
    <xf numFmtId="171"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20" fillId="31" borderId="12" applyNumberForma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5" fontId="1" fillId="0" borderId="0" applyFont="0" applyFill="0" applyBorder="0" applyAlignment="0" applyProtection="0"/>
    <xf numFmtId="169" fontId="7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8"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91" fontId="29" fillId="0" borderId="0" applyFont="0" applyFill="0" applyBorder="0" applyAlignment="0" applyProtection="0"/>
    <xf numFmtId="169" fontId="45" fillId="0" borderId="0" applyFont="0" applyFill="0" applyBorder="0" applyAlignment="0" applyProtection="0"/>
    <xf numFmtId="0" fontId="45" fillId="0" borderId="0"/>
    <xf numFmtId="164" fontId="16" fillId="0" borderId="0" applyFont="0" applyFill="0" applyBorder="0" applyAlignment="0" applyProtection="0"/>
    <xf numFmtId="168" fontId="75" fillId="0" borderId="0" applyFont="0" applyFill="0" applyBorder="0" applyAlignment="0" applyProtection="0"/>
    <xf numFmtId="0" fontId="116" fillId="0" borderId="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92" fontId="115" fillId="0" borderId="0"/>
    <xf numFmtId="0" fontId="93" fillId="0" borderId="0"/>
    <xf numFmtId="0" fontId="45" fillId="0" borderId="0"/>
    <xf numFmtId="0" fontId="1" fillId="0" borderId="0"/>
    <xf numFmtId="164" fontId="11" fillId="0" borderId="0" applyFont="0" applyFill="0" applyBorder="0" applyAlignment="0" applyProtection="0"/>
    <xf numFmtId="188"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168"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8" fontId="72" fillId="0" borderId="0" applyFont="0" applyFill="0" applyBorder="0" applyAlignment="0" applyProtection="0"/>
    <xf numFmtId="0" fontId="71" fillId="0" borderId="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88" fontId="72" fillId="0" borderId="0" applyFont="0" applyFill="0" applyBorder="0" applyAlignment="0" applyProtection="0"/>
    <xf numFmtId="169"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167" fontId="1" fillId="0" borderId="0" applyFont="0" applyFill="0" applyBorder="0" applyAlignment="0" applyProtection="0"/>
    <xf numFmtId="0" fontId="45" fillId="23"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168"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68" fontId="3" fillId="0" borderId="0" applyFont="0" applyFill="0" applyBorder="0" applyAlignment="0" applyProtection="0"/>
    <xf numFmtId="0" fontId="45" fillId="23" borderId="18" applyNumberFormat="0" applyFont="0" applyAlignment="0" applyProtection="0"/>
    <xf numFmtId="168"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80" fontId="45" fillId="23" borderId="18" applyNumberFormat="0" applyFont="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9"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9" fontId="71"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8"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9" fontId="78" fillId="0" borderId="0">
      <alignment vertical="top"/>
    </xf>
    <xf numFmtId="38" fontId="78" fillId="0" borderId="0">
      <alignment vertical="top"/>
    </xf>
    <xf numFmtId="0" fontId="29" fillId="0" borderId="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29" fillId="0" borderId="0" applyFill="0" applyBorder="0" applyAlignment="0" applyProtection="0"/>
    <xf numFmtId="169" fontId="29" fillId="0" borderId="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81" fontId="29" fillId="0" borderId="0" applyFill="0" applyBorder="0" applyAlignment="0" applyProtection="0"/>
    <xf numFmtId="169" fontId="29" fillId="0" borderId="0" applyFont="0" applyFill="0" applyBorder="0" applyAlignment="0" applyProtection="0"/>
    <xf numFmtId="169" fontId="29" fillId="0" borderId="0" applyFill="0" applyBorder="0" applyAlignment="0" applyProtection="0"/>
    <xf numFmtId="169" fontId="45" fillId="0" borderId="0" applyFont="0" applyFill="0" applyBorder="0" applyAlignment="0" applyProtection="0"/>
    <xf numFmtId="169" fontId="72" fillId="0" borderId="0" applyFont="0" applyFill="0" applyBorder="0" applyAlignment="0" applyProtection="0"/>
    <xf numFmtId="0" fontId="25" fillId="0" borderId="16" applyNumberFormat="0" applyFill="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29" fillId="0" borderId="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0" fontId="71" fillId="0" borderId="0"/>
    <xf numFmtId="38" fontId="78" fillId="0" borderId="0">
      <alignment vertical="top"/>
    </xf>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0" fontId="45" fillId="0" borderId="0"/>
    <xf numFmtId="188" fontId="71" fillId="0" borderId="0" applyFont="0" applyFill="0" applyBorder="0" applyAlignment="0" applyProtection="0"/>
    <xf numFmtId="169"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9" fontId="131" fillId="0" borderId="0" applyFont="0" applyFill="0" applyBorder="0" applyAlignment="0" applyProtection="0"/>
    <xf numFmtId="169" fontId="45" fillId="0" borderId="0" applyFont="0" applyFill="0" applyBorder="0" applyAlignment="0" applyProtection="0"/>
    <xf numFmtId="169"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168"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9"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9" fontId="72" fillId="0" borderId="0" applyFont="0" applyFill="0" applyBorder="0" applyAlignment="0" applyProtection="0"/>
    <xf numFmtId="0" fontId="25" fillId="0" borderId="16" applyNumberFormat="0" applyFill="0" applyAlignment="0" applyProtection="0"/>
    <xf numFmtId="187" fontId="96" fillId="43" borderId="59"/>
    <xf numFmtId="0" fontId="21" fillId="20"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80" fontId="45" fillId="23" borderId="18" applyNumberFormat="0" applyFont="0" applyAlignment="0" applyProtection="0"/>
    <xf numFmtId="0" fontId="16" fillId="23" borderId="18" applyNumberFormat="0" applyFont="0" applyAlignment="0" applyProtection="0"/>
    <xf numFmtId="187"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7" fontId="96" fillId="43" borderId="59"/>
    <xf numFmtId="187"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21" fillId="31" borderId="11" applyNumberFormat="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7"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7"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7"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7"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7" fontId="96" fillId="43" borderId="59"/>
    <xf numFmtId="180" fontId="45" fillId="23"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7"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7"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7" fontId="96" fillId="43" borderId="59"/>
    <xf numFmtId="0" fontId="19" fillId="7" borderId="11" applyNumberFormat="0" applyAlignment="0" applyProtection="0"/>
    <xf numFmtId="0" fontId="19" fillId="31" borderId="11" applyNumberFormat="0" applyAlignment="0" applyProtection="0"/>
    <xf numFmtId="187"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7" fontId="96" fillId="43" borderId="59"/>
    <xf numFmtId="0" fontId="19" fillId="31" borderId="11" applyNumberFormat="0" applyAlignment="0" applyProtection="0"/>
    <xf numFmtId="0" fontId="20" fillId="38" borderId="12" applyNumberFormat="0" applyAlignment="0" applyProtection="0"/>
    <xf numFmtId="180"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7" fontId="96" fillId="43" borderId="59"/>
    <xf numFmtId="187" fontId="93" fillId="0" borderId="59">
      <protection locked="0"/>
    </xf>
    <xf numFmtId="187" fontId="93" fillId="0" borderId="59">
      <protection locked="0"/>
    </xf>
    <xf numFmtId="187" fontId="93" fillId="0" borderId="59">
      <protection locked="0"/>
    </xf>
    <xf numFmtId="0" fontId="20" fillId="38" borderId="12" applyNumberFormat="0" applyAlignment="0" applyProtection="0"/>
    <xf numFmtId="18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8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9" fillId="7" borderId="11" applyNumberFormat="0" applyAlignment="0" applyProtection="0"/>
    <xf numFmtId="187" fontId="96" fillId="43" borderId="59"/>
    <xf numFmtId="187" fontId="93" fillId="0" borderId="59">
      <protection locked="0"/>
    </xf>
    <xf numFmtId="187"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7" fontId="93" fillId="0" borderId="59">
      <protection locked="0"/>
    </xf>
    <xf numFmtId="187" fontId="96" fillId="43" borderId="59"/>
    <xf numFmtId="0" fontId="20" fillId="38" borderId="12" applyNumberFormat="0" applyAlignment="0" applyProtection="0"/>
    <xf numFmtId="0" fontId="19" fillId="31" borderId="11" applyNumberFormat="0" applyAlignment="0" applyProtection="0"/>
    <xf numFmtId="187"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80" fontId="45" fillId="23" borderId="18" applyNumberFormat="0" applyFont="0" applyAlignment="0" applyProtection="0"/>
    <xf numFmtId="4" fontId="97" fillId="44" borderId="60" applyBorder="0">
      <alignment horizontal="right"/>
    </xf>
    <xf numFmtId="180" fontId="45" fillId="23" borderId="18" applyNumberFormat="0" applyFont="0" applyAlignment="0" applyProtection="0"/>
    <xf numFmtId="187"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8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80"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80"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7"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7"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7" fontId="96" fillId="43" borderId="59"/>
    <xf numFmtId="187"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7"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7"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8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7" fontId="93" fillId="0" borderId="59">
      <protection locked="0"/>
    </xf>
    <xf numFmtId="187" fontId="96" fillId="43" borderId="59"/>
    <xf numFmtId="187" fontId="93" fillId="0" borderId="59">
      <protection locked="0"/>
    </xf>
    <xf numFmtId="0" fontId="16" fillId="23" borderId="18" applyNumberFormat="0" applyFont="0" applyAlignment="0" applyProtection="0"/>
    <xf numFmtId="0" fontId="84" fillId="38" borderId="11" applyNumberFormat="0" applyAlignment="0" applyProtection="0"/>
    <xf numFmtId="187"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7"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7" fontId="96" fillId="43" borderId="59"/>
    <xf numFmtId="18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7"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7" fontId="96" fillId="43" borderId="59"/>
    <xf numFmtId="187"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7"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80" fontId="45" fillId="23" borderId="18" applyNumberFormat="0" applyFont="0" applyAlignment="0" applyProtection="0"/>
    <xf numFmtId="0" fontId="19" fillId="7" borderId="11" applyNumberFormat="0" applyAlignment="0" applyProtection="0"/>
    <xf numFmtId="187" fontId="93" fillId="0" borderId="59">
      <protection locked="0"/>
    </xf>
    <xf numFmtId="187" fontId="93" fillId="0" borderId="59">
      <protection locked="0"/>
    </xf>
    <xf numFmtId="187"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8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7" fontId="93" fillId="0" borderId="59">
      <protection locked="0"/>
    </xf>
    <xf numFmtId="0" fontId="45" fillId="23" borderId="18" applyNumberFormat="0" applyFont="0" applyAlignment="0" applyProtection="0"/>
    <xf numFmtId="187"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7" fontId="93" fillId="0" borderId="59">
      <protection locked="0"/>
    </xf>
    <xf numFmtId="187" fontId="93" fillId="0" borderId="59">
      <protection locked="0"/>
    </xf>
    <xf numFmtId="187" fontId="93" fillId="0" borderId="59">
      <protection locked="0"/>
    </xf>
    <xf numFmtId="187"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7"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7"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80" fontId="45" fillId="23" borderId="18" applyNumberFormat="0" applyFont="0" applyAlignment="0" applyProtection="0"/>
    <xf numFmtId="187"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7" fontId="93" fillId="0" borderId="59">
      <protection locked="0"/>
    </xf>
    <xf numFmtId="0" fontId="20" fillId="38" borderId="12" applyNumberFormat="0" applyAlignment="0" applyProtection="0"/>
    <xf numFmtId="0" fontId="20" fillId="31" borderId="12" applyNumberFormat="0"/>
    <xf numFmtId="0" fontId="20" fillId="31" borderId="12" applyNumberFormat="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7" fontId="96" fillId="43" borderId="59"/>
    <xf numFmtId="187"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7"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7" fontId="96" fillId="43" borderId="59"/>
    <xf numFmtId="180"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7"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7"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7" fontId="96" fillId="43" borderId="59"/>
    <xf numFmtId="0" fontId="20" fillId="38" borderId="12" applyNumberFormat="0" applyAlignment="0" applyProtection="0"/>
    <xf numFmtId="0" fontId="29" fillId="30" borderId="18" applyNumberFormat="0" applyFon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7"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80"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8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7" fontId="96" fillId="43" borderId="59"/>
    <xf numFmtId="0" fontId="21" fillId="20" borderId="11" applyNumberFormat="0" applyAlignment="0" applyProtection="0"/>
    <xf numFmtId="0" fontId="19" fillId="7"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8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7"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6" fillId="43" borderId="59"/>
    <xf numFmtId="187"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7" fontId="96" fillId="43" borderId="59"/>
    <xf numFmtId="187" fontId="96" fillId="43" borderId="59"/>
    <xf numFmtId="4" fontId="97" fillId="44" borderId="60" applyBorder="0">
      <alignment horizontal="right"/>
    </xf>
    <xf numFmtId="0" fontId="20" fillId="20" borderId="12" applyNumberFormat="0" applyAlignment="0" applyProtection="0"/>
    <xf numFmtId="180" fontId="45" fillId="23" borderId="18" applyNumberFormat="0" applyFont="0" applyAlignment="0" applyProtection="0"/>
    <xf numFmtId="187" fontId="93" fillId="0" borderId="59">
      <protection locked="0"/>
    </xf>
    <xf numFmtId="187" fontId="93" fillId="0" borderId="59">
      <protection locked="0"/>
    </xf>
    <xf numFmtId="18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7"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7"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7"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7" fontId="96" fillId="43" borderId="59"/>
    <xf numFmtId="0" fontId="29" fillId="30" borderId="18" applyNumberFormat="0" applyFont="0" applyAlignment="0" applyProtection="0"/>
    <xf numFmtId="187"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7" fontId="96" fillId="43" borderId="59"/>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7"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7" fontId="96" fillId="43" borderId="59"/>
    <xf numFmtId="18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7"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7" fontId="93" fillId="0" borderId="59">
      <protection locked="0"/>
    </xf>
    <xf numFmtId="180"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4" fontId="97" fillId="44" borderId="60" applyBorder="0">
      <alignment horizontal="right"/>
    </xf>
    <xf numFmtId="18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7" fontId="96" fillId="43" borderId="59"/>
    <xf numFmtId="0" fontId="25" fillId="0" borderId="16" applyNumberFormat="0" applyFill="0" applyAlignment="0" applyProtection="0"/>
    <xf numFmtId="187"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7" fontId="93" fillId="0" borderId="59">
      <protection locked="0"/>
    </xf>
    <xf numFmtId="187"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187"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80" fontId="45" fillId="23" borderId="18" applyNumberFormat="0" applyFont="0" applyAlignment="0" applyProtection="0"/>
    <xf numFmtId="18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7" fontId="93" fillId="0" borderId="59">
      <protection locked="0"/>
    </xf>
    <xf numFmtId="0" fontId="16" fillId="23"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7"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80"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8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7"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7"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7" fontId="96" fillId="43" borderId="59"/>
    <xf numFmtId="180"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7"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7"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7"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7"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7"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7"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7" fontId="96" fillId="43" borderId="59"/>
    <xf numFmtId="187"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7" fontId="93" fillId="0" borderId="59">
      <protection locked="0"/>
    </xf>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7" fontId="96" fillId="43" borderId="59"/>
    <xf numFmtId="0" fontId="20" fillId="38" borderId="12"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0" fontId="19" fillId="7" borderId="11" applyNumberFormat="0" applyAlignment="0" applyProtection="0"/>
    <xf numFmtId="187"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80"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7"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7" fontId="93" fillId="0" borderId="59">
      <protection locked="0"/>
    </xf>
    <xf numFmtId="0" fontId="20" fillId="38" borderId="12"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7" fontId="96" fillId="43" borderId="59"/>
    <xf numFmtId="0" fontId="20" fillId="20" borderId="12" applyNumberFormat="0" applyAlignment="0" applyProtection="0"/>
    <xf numFmtId="187"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7" fontId="96" fillId="43" borderId="59"/>
    <xf numFmtId="180"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7" fontId="96" fillId="43" borderId="59"/>
    <xf numFmtId="4" fontId="124" fillId="64" borderId="61" applyNumberFormat="0" applyProtection="0">
      <alignment horizontal="right" vertical="center"/>
    </xf>
    <xf numFmtId="180" fontId="45" fillId="23" borderId="18" applyNumberFormat="0" applyFont="0" applyAlignment="0" applyProtection="0"/>
    <xf numFmtId="187"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7" fontId="93" fillId="0" borderId="59">
      <protection locked="0"/>
    </xf>
    <xf numFmtId="4" fontId="128" fillId="67" borderId="61" applyNumberFormat="0" applyProtection="0">
      <alignment horizontal="right" vertical="center"/>
    </xf>
    <xf numFmtId="187"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7"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80"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7" fontId="96" fillId="43" borderId="59"/>
    <xf numFmtId="187" fontId="96" fillId="43" borderId="59"/>
    <xf numFmtId="187"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7"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7"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80"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7" fontId="93" fillId="0" borderId="59">
      <protection locked="0"/>
    </xf>
    <xf numFmtId="0" fontId="19" fillId="7" borderId="11" applyNumberFormat="0" applyAlignment="0" applyProtection="0"/>
    <xf numFmtId="0" fontId="21" fillId="20" borderId="11" applyNumberFormat="0" applyAlignment="0" applyProtection="0"/>
    <xf numFmtId="18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7"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7" fontId="93" fillId="0" borderId="59">
      <protection locked="0"/>
    </xf>
    <xf numFmtId="4" fontId="97" fillId="44" borderId="60" applyBorder="0">
      <alignment horizontal="right"/>
    </xf>
    <xf numFmtId="0" fontId="16" fillId="23" borderId="18" applyNumberFormat="0" applyFont="0" applyAlignment="0" applyProtection="0"/>
    <xf numFmtId="180" fontId="45" fillId="23" borderId="18" applyNumberFormat="0" applyFont="0" applyAlignment="0" applyProtection="0"/>
    <xf numFmtId="0" fontId="103" fillId="30" borderId="18" applyNumberFormat="0" applyFont="0"/>
    <xf numFmtId="187"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80" fontId="45" fillId="23" borderId="18" applyNumberFormat="0" applyFont="0" applyAlignment="0" applyProtection="0"/>
    <xf numFmtId="180"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7"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84" fillId="38" borderId="11" applyNumberFormat="0" applyAlignment="0" applyProtection="0"/>
    <xf numFmtId="187" fontId="93" fillId="0" borderId="59">
      <protection locked="0"/>
    </xf>
    <xf numFmtId="0" fontId="19" fillId="7" borderId="11" applyNumberFormat="0" applyAlignment="0" applyProtection="0"/>
    <xf numFmtId="187"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7"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7"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0" fontId="45" fillId="23" borderId="18" applyNumberFormat="0" applyFont="0" applyAlignment="0" applyProtection="0"/>
    <xf numFmtId="0" fontId="29" fillId="30" borderId="18" applyNumberFormat="0" applyFont="0" applyAlignment="0" applyProtection="0"/>
    <xf numFmtId="187" fontId="96" fillId="43" borderId="59"/>
    <xf numFmtId="0" fontId="19" fillId="7" borderId="11" applyNumberFormat="0" applyAlignment="0" applyProtection="0"/>
    <xf numFmtId="180"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7" fontId="96" fillId="43" borderId="59"/>
    <xf numFmtId="0" fontId="25" fillId="0" borderId="58" applyNumberFormat="0" applyFill="0" applyAlignment="0" applyProtection="0"/>
    <xf numFmtId="0" fontId="20" fillId="38" borderId="12" applyNumberFormat="0" applyAlignment="0" applyProtection="0"/>
    <xf numFmtId="187"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80"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80"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80" fontId="45" fillId="23" borderId="18" applyNumberFormat="0" applyFont="0" applyAlignment="0" applyProtection="0"/>
    <xf numFmtId="0" fontId="21" fillId="20" borderId="11" applyNumberFormat="0" applyAlignment="0" applyProtection="0"/>
    <xf numFmtId="187"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7" fontId="93" fillId="0" borderId="59">
      <protection locked="0"/>
    </xf>
    <xf numFmtId="0" fontId="25" fillId="0" borderId="58" applyNumberFormat="0" applyFill="0" applyAlignment="0" applyProtection="0"/>
    <xf numFmtId="4" fontId="97" fillId="44" borderId="60" applyBorder="0">
      <alignment horizontal="right"/>
    </xf>
    <xf numFmtId="187" fontId="96" fillId="43" borderId="59"/>
    <xf numFmtId="0" fontId="84" fillId="38" borderId="11" applyNumberFormat="0" applyAlignment="0" applyProtection="0"/>
    <xf numFmtId="187" fontId="93" fillId="0" borderId="59">
      <protection locked="0"/>
    </xf>
    <xf numFmtId="180"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7"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0"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7"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7"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7"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7"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7"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80" fontId="45" fillId="23" borderId="18" applyNumberFormat="0" applyFont="0" applyAlignment="0" applyProtection="0"/>
    <xf numFmtId="187"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7" fontId="96" fillId="43" borderId="59"/>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80"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7"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7"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7"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7"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8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80" fontId="45" fillId="23" borderId="18" applyNumberFormat="0" applyFont="0" applyAlignment="0" applyProtection="0"/>
    <xf numFmtId="180"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80"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7"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7"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7"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187"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7"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7" fontId="96" fillId="43" borderId="59"/>
    <xf numFmtId="4" fontId="122" fillId="22" borderId="61" applyNumberFormat="0" applyProtection="0">
      <alignment horizontal="left" vertical="center" indent="1"/>
    </xf>
    <xf numFmtId="0" fontId="84" fillId="38" borderId="11" applyNumberFormat="0" applyAlignment="0" applyProtection="0"/>
    <xf numFmtId="187"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80" fontId="45" fillId="23" borderId="18" applyNumberFormat="0" applyFont="0" applyAlignment="0" applyProtection="0"/>
    <xf numFmtId="0" fontId="19" fillId="31" borderId="11" applyNumberFormat="0" applyAlignment="0" applyProtection="0"/>
    <xf numFmtId="187" fontId="96" fillId="43" borderId="59"/>
    <xf numFmtId="18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80" fontId="45" fillId="23" borderId="18" applyNumberFormat="0" applyFont="0" applyAlignment="0" applyProtection="0"/>
    <xf numFmtId="0" fontId="19" fillId="7" borderId="11" applyNumberFormat="0" applyAlignment="0" applyProtection="0"/>
    <xf numFmtId="187" fontId="96" fillId="43" borderId="59"/>
    <xf numFmtId="0" fontId="84" fillId="38" borderId="11" applyNumberFormat="0" applyAlignment="0" applyProtection="0"/>
    <xf numFmtId="0" fontId="20" fillId="20" borderId="12" applyNumberFormat="0" applyAlignment="0" applyProtection="0"/>
    <xf numFmtId="187"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7" fontId="96" fillId="43" borderId="59"/>
    <xf numFmtId="0" fontId="16" fillId="23" borderId="18" applyNumberFormat="0" applyFont="0" applyAlignment="0" applyProtection="0"/>
    <xf numFmtId="0" fontId="29" fillId="30" borderId="18" applyNumberFormat="0" applyFont="0" applyAlignment="0" applyProtection="0"/>
    <xf numFmtId="187" fontId="96" fillId="43" borderId="59"/>
    <xf numFmtId="0" fontId="20" fillId="20" borderId="12" applyNumberFormat="0" applyAlignment="0" applyProtection="0"/>
    <xf numFmtId="18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80"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180"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7"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0" fontId="25" fillId="0" borderId="58" applyNumberFormat="0" applyFill="0" applyAlignment="0" applyProtection="0"/>
    <xf numFmtId="187" fontId="96" fillId="43" borderId="59"/>
    <xf numFmtId="187"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7" fontId="96" fillId="43" borderId="59"/>
    <xf numFmtId="187"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16" fillId="23" borderId="18" applyNumberFormat="0" applyFont="0" applyAlignment="0" applyProtection="0"/>
    <xf numFmtId="187" fontId="96" fillId="43" borderId="59"/>
    <xf numFmtId="187" fontId="96" fillId="43" borderId="59"/>
    <xf numFmtId="187"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80"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7" fontId="93" fillId="0" borderId="59">
      <protection locked="0"/>
    </xf>
    <xf numFmtId="0" fontId="20" fillId="20" borderId="12" applyNumberFormat="0" applyAlignment="0" applyProtection="0"/>
    <xf numFmtId="0" fontId="16" fillId="23" borderId="18" applyNumberFormat="0" applyFont="0" applyAlignment="0" applyProtection="0"/>
    <xf numFmtId="187"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7" fontId="93" fillId="0" borderId="59">
      <protection locked="0"/>
    </xf>
    <xf numFmtId="0" fontId="84" fillId="38" borderId="11" applyNumberFormat="0" applyAlignment="0" applyProtection="0"/>
    <xf numFmtId="0" fontId="21" fillId="31" borderId="11" applyNumberFormat="0"/>
    <xf numFmtId="187" fontId="96" fillId="43" borderId="59"/>
    <xf numFmtId="0" fontId="84" fillId="38"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80" fontId="45" fillId="23" borderId="18" applyNumberFormat="0" applyFont="0" applyAlignment="0" applyProtection="0"/>
    <xf numFmtId="0" fontId="19" fillId="48" borderId="11" applyNumberFormat="0"/>
    <xf numFmtId="0" fontId="20" fillId="20" borderId="12" applyNumberFormat="0" applyAlignment="0" applyProtection="0"/>
    <xf numFmtId="187"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7"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80"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7" fontId="96" fillId="43" borderId="59"/>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7"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7"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7"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7" fontId="93" fillId="0" borderId="59">
      <protection locked="0"/>
    </xf>
    <xf numFmtId="0" fontId="20" fillId="38" borderId="12"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7" fontId="96" fillId="43" borderId="59"/>
    <xf numFmtId="0" fontId="20" fillId="20" borderId="12" applyNumberFormat="0" applyAlignment="0" applyProtection="0"/>
    <xf numFmtId="187"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7" fontId="96" fillId="43" borderId="59"/>
    <xf numFmtId="180"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7" fontId="96" fillId="43" borderId="59"/>
    <xf numFmtId="4" fontId="124" fillId="64" borderId="61" applyNumberFormat="0" applyProtection="0">
      <alignment horizontal="right" vertical="center"/>
    </xf>
    <xf numFmtId="180" fontId="45" fillId="23" borderId="18" applyNumberFormat="0" applyFont="0" applyAlignment="0" applyProtection="0"/>
    <xf numFmtId="187"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7" fontId="93" fillId="0" borderId="59">
      <protection locked="0"/>
    </xf>
    <xf numFmtId="4" fontId="128" fillId="67" borderId="61" applyNumberFormat="0" applyProtection="0">
      <alignment horizontal="right" vertical="center"/>
    </xf>
    <xf numFmtId="187"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80" fontId="45" fillId="23" borderId="18" applyNumberFormat="0" applyFon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7"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7"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80"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21" fillId="20"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187"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7"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105" fillId="0" borderId="16" applyNumberFormat="0" applyFill="0"/>
    <xf numFmtId="0" fontId="16" fillId="23" borderId="18" applyNumberFormat="0" applyFont="0" applyAlignment="0" applyProtection="0"/>
    <xf numFmtId="187" fontId="96" fillId="43" borderId="59"/>
    <xf numFmtId="0" fontId="25" fillId="0" borderId="58" applyNumberFormat="0" applyFill="0" applyAlignment="0" applyProtection="0"/>
    <xf numFmtId="0" fontId="20" fillId="38" borderId="12" applyNumberFormat="0" applyAlignment="0" applyProtection="0"/>
    <xf numFmtId="187"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7" fontId="96" fillId="43" borderId="59"/>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7" fontId="93" fillId="0" borderId="59">
      <protection locked="0"/>
    </xf>
    <xf numFmtId="0" fontId="20" fillId="38" borderId="12" applyNumberFormat="0" applyAlignment="0" applyProtection="0"/>
    <xf numFmtId="0" fontId="19" fillId="31" borderId="11" applyNumberFormat="0" applyAlignment="0" applyProtection="0"/>
    <xf numFmtId="187"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7"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7" fontId="93" fillId="0" borderId="59">
      <protection locked="0"/>
    </xf>
    <xf numFmtId="187"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7" fontId="96" fillId="43" borderId="59"/>
    <xf numFmtId="4" fontId="124" fillId="64" borderId="61" applyNumberFormat="0" applyProtection="0">
      <alignment horizontal="right" vertical="center"/>
    </xf>
    <xf numFmtId="187"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80"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80" fontId="45" fillId="23" borderId="18" applyNumberFormat="0" applyFont="0" applyAlignment="0" applyProtection="0"/>
    <xf numFmtId="180"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167" fontId="1" fillId="0" borderId="0" applyFont="0" applyFill="0" applyBorder="0" applyAlignment="0" applyProtection="0"/>
    <xf numFmtId="18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165"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167"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167"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7" fontId="93" fillId="0" borderId="59">
      <protection locked="0"/>
    </xf>
    <xf numFmtId="0" fontId="20" fillId="20" borderId="12" applyNumberFormat="0" applyAlignment="0" applyProtection="0"/>
    <xf numFmtId="0" fontId="25" fillId="0" borderId="16" applyNumberFormat="0" applyFill="0" applyAlignment="0" applyProtection="0"/>
    <xf numFmtId="187" fontId="96" fillId="43" borderId="59"/>
    <xf numFmtId="0" fontId="20" fillId="20" borderId="12" applyNumberFormat="0" applyAlignment="0" applyProtection="0"/>
    <xf numFmtId="0" fontId="16" fillId="23" borderId="18" applyNumberFormat="0" applyFont="0" applyAlignment="0" applyProtection="0"/>
    <xf numFmtId="168" fontId="1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168" fontId="29" fillId="0" borderId="0" applyFont="0" applyFill="0" applyBorder="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167" fontId="1" fillId="0" borderId="0" applyFont="0" applyFill="0" applyBorder="0" applyAlignment="0" applyProtection="0"/>
    <xf numFmtId="165" fontId="1" fillId="0" borderId="0" applyFont="0" applyFill="0" applyBorder="0" applyAlignment="0" applyProtection="0"/>
    <xf numFmtId="167" fontId="75" fillId="0" borderId="0" applyFont="0" applyFill="0" applyBorder="0" applyAlignment="0" applyProtection="0"/>
    <xf numFmtId="167" fontId="3" fillId="0" borderId="0" applyFont="0" applyFill="0" applyBorder="0" applyAlignment="0" applyProtection="0"/>
    <xf numFmtId="0" fontId="25" fillId="0" borderId="58" applyNumberFormat="0" applyFill="0" applyAlignment="0" applyProtection="0"/>
    <xf numFmtId="187" fontId="96" fillId="43" borderId="59"/>
    <xf numFmtId="0" fontId="16" fillId="23" borderId="18" applyNumberFormat="0" applyFont="0" applyAlignment="0" applyProtection="0"/>
    <xf numFmtId="0" fontId="45" fillId="23" borderId="18" applyNumberFormat="0" applyFont="0" applyAlignment="0" applyProtection="0"/>
    <xf numFmtId="187" fontId="96" fillId="43" borderId="59"/>
    <xf numFmtId="187" fontId="93" fillId="0" borderId="59">
      <protection locked="0"/>
    </xf>
    <xf numFmtId="187" fontId="93" fillId="0" borderId="59">
      <protection locked="0"/>
    </xf>
    <xf numFmtId="187" fontId="96" fillId="43" borderId="59"/>
    <xf numFmtId="187" fontId="93" fillId="0" borderId="59">
      <protection locked="0"/>
    </xf>
    <xf numFmtId="187" fontId="93" fillId="0" borderId="59">
      <protection locked="0"/>
    </xf>
    <xf numFmtId="0" fontId="29" fillId="30"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187" fontId="96" fillId="43" borderId="59"/>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1" fillId="31" borderId="11" applyNumberFormat="0"/>
    <xf numFmtId="0" fontId="20" fillId="31" borderId="12" applyNumberFormat="0"/>
    <xf numFmtId="165"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80"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80"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20" fillId="31" borderId="12" applyNumberForma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80" fontId="45" fillId="23" borderId="18" applyNumberFormat="0" applyFont="0" applyAlignment="0" applyProtection="0"/>
    <xf numFmtId="0" fontId="19" fillId="7" borderId="11" applyNumberFormat="0" applyAlignment="0" applyProtection="0"/>
    <xf numFmtId="168"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165"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5"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5"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167" fontId="1" fillId="0" borderId="0" applyFont="0" applyFill="0" applyBorder="0" applyAlignment="0" applyProtection="0"/>
    <xf numFmtId="0" fontId="45" fillId="23"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8"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68" fontId="3" fillId="0" borderId="0" applyFont="0" applyFill="0" applyBorder="0" applyAlignment="0" applyProtection="0"/>
    <xf numFmtId="0" fontId="45" fillId="23" borderId="18" applyNumberFormat="0" applyFont="0" applyAlignment="0" applyProtection="0"/>
    <xf numFmtId="168"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68" fontId="29" fillId="0" borderId="0" applyFont="0" applyFill="0" applyBorder="0" applyAlignment="0" applyProtection="0"/>
    <xf numFmtId="0" fontId="19" fillId="7" borderId="11" applyNumberFormat="0" applyAlignment="0" applyProtection="0"/>
    <xf numFmtId="168"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8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80"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169"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80"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80"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80"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8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8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8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8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8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8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80"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80"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80"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80"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80"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8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80"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80"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80"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80"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80"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80"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80"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80"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80"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80"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8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80"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80"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8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8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80" fontId="45" fillId="23" borderId="63" applyNumberFormat="0" applyFont="0" applyAlignment="0" applyProtection="0"/>
    <xf numFmtId="0" fontId="105" fillId="0" borderId="66" applyNumberFormat="0" applyFill="0"/>
    <xf numFmtId="0" fontId="19" fillId="31" borderId="64" applyNumberFormat="0" applyAlignment="0" applyProtection="0"/>
    <xf numFmtId="18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80"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80"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80"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80"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80"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80"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80"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80" fontId="45"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80"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80" fontId="45" fillId="23" borderId="63" applyNumberFormat="0" applyFont="0" applyAlignment="0" applyProtection="0"/>
    <xf numFmtId="180"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8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80"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80"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80"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80"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180" fontId="45" fillId="23" borderId="63" applyNumberFormat="0" applyFont="0" applyAlignment="0" applyProtection="0"/>
    <xf numFmtId="0" fontId="25" fillId="0" borderId="67" applyNumberFormat="0" applyFill="0" applyAlignment="0" applyProtection="0"/>
    <xf numFmtId="18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80"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80"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80"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80"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80"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180"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80"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80"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80"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80"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80"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80"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80"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80" fontId="45"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0" fontId="20" fillId="38" borderId="65" applyNumberForma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80"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80"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80"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80"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80"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8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80"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80"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8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80"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80"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80"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80"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80"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80"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80"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80"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80"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80"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80"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80"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80"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80"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8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80"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80" fontId="45" fillId="23" borderId="63" applyNumberFormat="0" applyFont="0" applyAlignment="0" applyProtection="0"/>
    <xf numFmtId="180"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8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8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80"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8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80" fontId="45" fillId="23" borderId="63" applyNumberFormat="0" applyFont="0" applyAlignment="0" applyProtection="0"/>
    <xf numFmtId="0" fontId="29" fillId="68" borderId="69" applyNumberFormat="0" applyProtection="0">
      <alignment horizontal="left" vertical="center" indent="1"/>
    </xf>
    <xf numFmtId="180"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80"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80"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8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80"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80" fontId="45" fillId="23" borderId="63" applyNumberFormat="0" applyFont="0" applyAlignment="0" applyProtection="0"/>
    <xf numFmtId="0" fontId="16"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8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80"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8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80"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8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8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80"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80"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80"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8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80"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80"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180"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8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73"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74"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6"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72"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68" xfId="2" applyNumberFormat="1" applyFont="1" applyFill="1" applyBorder="1" applyAlignment="1">
      <alignment horizontal="center" vertical="top" wrapText="1"/>
    </xf>
    <xf numFmtId="0" fontId="43" fillId="0" borderId="70" xfId="41" applyFont="1" applyFill="1" applyBorder="1" applyAlignment="1">
      <alignment horizontal="center" vertical="center" wrapText="1"/>
    </xf>
    <xf numFmtId="0" fontId="11" fillId="0" borderId="70"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6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24" borderId="7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8"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7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24" borderId="71" xfId="52" applyFont="1" applyFill="1" applyBorder="1" applyAlignment="1">
      <alignment horizontal="center" vertical="center"/>
    </xf>
    <xf numFmtId="0" fontId="43" fillId="24" borderId="72" xfId="52" applyFont="1" applyFill="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9" zoomScale="85" zoomScaleNormal="85" zoomScaleSheetLayoutView="68" workbookViewId="0">
      <selection activeCell="C49" sqref="C49"/>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87" t="s">
        <v>551</v>
      </c>
      <c r="B5" s="287"/>
      <c r="C5" s="287"/>
      <c r="D5" s="181"/>
      <c r="E5" s="182"/>
      <c r="F5" s="183"/>
      <c r="G5" s="183"/>
      <c r="H5" s="183"/>
      <c r="I5" s="183"/>
    </row>
    <row r="6" spans="1:21" s="175" customFormat="1" ht="18.75">
      <c r="A6" s="180"/>
      <c r="D6" s="181"/>
      <c r="E6" s="178"/>
      <c r="G6" s="179"/>
    </row>
    <row r="7" spans="1:21" s="175" customFormat="1" ht="18.75">
      <c r="A7" s="291" t="s">
        <v>9</v>
      </c>
      <c r="B7" s="291"/>
      <c r="C7" s="291"/>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92" t="s">
        <v>471</v>
      </c>
      <c r="B9" s="292"/>
      <c r="C9" s="292"/>
      <c r="D9" s="181"/>
      <c r="E9" s="178"/>
      <c r="F9" s="186"/>
      <c r="G9" s="186"/>
      <c r="H9" s="184"/>
      <c r="I9" s="184"/>
      <c r="J9" s="184"/>
      <c r="K9" s="184"/>
      <c r="L9" s="184"/>
      <c r="M9" s="184"/>
      <c r="N9" s="184"/>
      <c r="O9" s="184"/>
      <c r="P9" s="184"/>
      <c r="Q9" s="184"/>
      <c r="R9" s="184"/>
      <c r="S9" s="184"/>
      <c r="T9" s="184"/>
      <c r="U9" s="184"/>
    </row>
    <row r="10" spans="1:21" s="175" customFormat="1" ht="18.75">
      <c r="A10" s="288" t="s">
        <v>8</v>
      </c>
      <c r="B10" s="288"/>
      <c r="C10" s="288"/>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92" t="s">
        <v>497</v>
      </c>
      <c r="B12" s="292"/>
      <c r="C12" s="292"/>
      <c r="D12" s="181"/>
      <c r="E12" s="190"/>
      <c r="F12" s="186"/>
      <c r="G12" s="186"/>
      <c r="H12" s="184"/>
      <c r="I12" s="184"/>
      <c r="J12" s="184"/>
      <c r="K12" s="184"/>
      <c r="L12" s="184"/>
      <c r="M12" s="184"/>
      <c r="N12" s="184"/>
      <c r="O12" s="184"/>
      <c r="P12" s="184"/>
      <c r="Q12" s="184"/>
      <c r="R12" s="184"/>
      <c r="S12" s="184"/>
      <c r="T12" s="184"/>
      <c r="U12" s="184"/>
    </row>
    <row r="13" spans="1:21" s="175" customFormat="1" ht="18.75">
      <c r="A13" s="288" t="s">
        <v>7</v>
      </c>
      <c r="B13" s="288"/>
      <c r="C13" s="288"/>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93" t="s">
        <v>496</v>
      </c>
      <c r="B15" s="293"/>
      <c r="C15" s="293"/>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88" t="s">
        <v>6</v>
      </c>
      <c r="B16" s="288"/>
      <c r="C16" s="288"/>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89" t="s">
        <v>437</v>
      </c>
      <c r="B18" s="290"/>
      <c r="C18" s="290"/>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83"/>
      <c r="B24" s="283"/>
      <c r="C24" s="283"/>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469</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540</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84"/>
      <c r="B39" s="285"/>
      <c r="C39" s="286"/>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f>'6.2. Паспорт фин осв ввод'!D24</f>
        <v>5.3815244003016049</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545</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545</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84"/>
      <c r="B47" s="285"/>
      <c r="C47" s="286"/>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v>5.3815244003016049</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v>4.4390064545196983</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c r="A5" s="17"/>
    </row>
    <row r="6" spans="1:28" s="12" customFormat="1" ht="18.75">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c r="A11" s="297" t="str">
        <f>'1. паспорт местоположение'!A12:C12</f>
        <v>M_TP1600.PS.0159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c r="A14" s="30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c r="A17" s="305" t="s">
        <v>411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c r="A19" s="294" t="s">
        <v>5</v>
      </c>
      <c r="B19" s="294" t="s">
        <v>100</v>
      </c>
      <c r="C19" s="298" t="s">
        <v>310</v>
      </c>
      <c r="D19" s="294" t="s">
        <v>309</v>
      </c>
      <c r="E19" s="294" t="s">
        <v>99</v>
      </c>
      <c r="F19" s="294" t="s">
        <v>98</v>
      </c>
      <c r="G19" s="294" t="s">
        <v>305</v>
      </c>
      <c r="H19" s="294" t="s">
        <v>97</v>
      </c>
      <c r="I19" s="294" t="s">
        <v>96</v>
      </c>
      <c r="J19" s="294" t="s">
        <v>95</v>
      </c>
      <c r="K19" s="294" t="s">
        <v>94</v>
      </c>
      <c r="L19" s="294" t="s">
        <v>93</v>
      </c>
      <c r="M19" s="294" t="s">
        <v>92</v>
      </c>
      <c r="N19" s="294" t="s">
        <v>91</v>
      </c>
      <c r="O19" s="294" t="s">
        <v>90</v>
      </c>
      <c r="P19" s="294" t="s">
        <v>89</v>
      </c>
      <c r="Q19" s="294" t="s">
        <v>308</v>
      </c>
      <c r="R19" s="294"/>
      <c r="S19" s="300" t="s">
        <v>405</v>
      </c>
      <c r="T19" s="4"/>
      <c r="U19" s="4"/>
      <c r="V19" s="4"/>
      <c r="W19" s="4"/>
      <c r="X19" s="4"/>
      <c r="Y19" s="4"/>
    </row>
    <row r="20" spans="1:28" s="3" customFormat="1" ht="180.75" customHeight="1">
      <c r="A20" s="294"/>
      <c r="B20" s="294"/>
      <c r="C20" s="299"/>
      <c r="D20" s="294"/>
      <c r="E20" s="294"/>
      <c r="F20" s="294"/>
      <c r="G20" s="294"/>
      <c r="H20" s="294"/>
      <c r="I20" s="294"/>
      <c r="J20" s="294"/>
      <c r="K20" s="294"/>
      <c r="L20" s="294"/>
      <c r="M20" s="294"/>
      <c r="N20" s="294"/>
      <c r="O20" s="294"/>
      <c r="P20" s="294"/>
      <c r="Q20" s="35" t="s">
        <v>306</v>
      </c>
      <c r="R20" s="36" t="s">
        <v>307</v>
      </c>
      <c r="S20" s="300"/>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c r="A7" s="17"/>
      <c r="H7" s="16"/>
    </row>
    <row r="8" spans="1:20" s="12" customFormat="1" ht="18.75">
      <c r="A8" s="296" t="s">
        <v>9</v>
      </c>
      <c r="B8" s="296"/>
      <c r="C8" s="296"/>
      <c r="D8" s="296"/>
      <c r="E8" s="296"/>
      <c r="F8" s="296"/>
      <c r="G8" s="296"/>
      <c r="H8" s="296"/>
      <c r="I8" s="296"/>
      <c r="J8" s="296"/>
      <c r="K8" s="296"/>
      <c r="L8" s="296"/>
      <c r="M8" s="296"/>
      <c r="N8" s="296"/>
      <c r="O8" s="296"/>
      <c r="P8" s="296"/>
      <c r="Q8" s="296"/>
      <c r="R8" s="296"/>
      <c r="S8" s="296"/>
      <c r="T8" s="296"/>
    </row>
    <row r="9" spans="1:20" s="12" customFormat="1" ht="18.75">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c r="A13" s="297" t="str">
        <f>'1. паспорт местоположение'!A12:C12</f>
        <v>M_TP1600.PS.0159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c r="A15" s="302"/>
      <c r="B15" s="302"/>
      <c r="C15" s="302"/>
      <c r="D15" s="302"/>
      <c r="E15" s="302"/>
      <c r="F15" s="302"/>
      <c r="G15" s="302"/>
      <c r="H15" s="302"/>
      <c r="I15" s="302"/>
      <c r="J15" s="302"/>
      <c r="K15" s="302"/>
      <c r="L15" s="302"/>
      <c r="M15" s="302"/>
      <c r="N15" s="302"/>
      <c r="O15" s="302"/>
      <c r="P15" s="302"/>
      <c r="Q15" s="302"/>
      <c r="R15" s="302"/>
      <c r="S15" s="302"/>
      <c r="T15" s="302"/>
    </row>
    <row r="16" spans="1:20" s="3" customFormat="1">
      <c r="A16" s="29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c r="A19" s="321" t="s">
        <v>416</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15" t="s">
        <v>5</v>
      </c>
      <c r="B21" s="308" t="s">
        <v>221</v>
      </c>
      <c r="C21" s="309"/>
      <c r="D21" s="312" t="s">
        <v>122</v>
      </c>
      <c r="E21" s="308" t="s">
        <v>445</v>
      </c>
      <c r="F21" s="309"/>
      <c r="G21" s="308" t="s">
        <v>240</v>
      </c>
      <c r="H21" s="309"/>
      <c r="I21" s="308" t="s">
        <v>121</v>
      </c>
      <c r="J21" s="309"/>
      <c r="K21" s="312" t="s">
        <v>120</v>
      </c>
      <c r="L21" s="308" t="s">
        <v>119</v>
      </c>
      <c r="M21" s="309"/>
      <c r="N21" s="308" t="s">
        <v>441</v>
      </c>
      <c r="O21" s="309"/>
      <c r="P21" s="312" t="s">
        <v>118</v>
      </c>
      <c r="Q21" s="318" t="s">
        <v>117</v>
      </c>
      <c r="R21" s="319"/>
      <c r="S21" s="318" t="s">
        <v>116</v>
      </c>
      <c r="T21" s="320"/>
    </row>
    <row r="22" spans="1:20" ht="204.75" customHeight="1">
      <c r="A22" s="316"/>
      <c r="B22" s="310"/>
      <c r="C22" s="311"/>
      <c r="D22" s="314"/>
      <c r="E22" s="310"/>
      <c r="F22" s="311"/>
      <c r="G22" s="310"/>
      <c r="H22" s="311"/>
      <c r="I22" s="310"/>
      <c r="J22" s="311"/>
      <c r="K22" s="313"/>
      <c r="L22" s="310"/>
      <c r="M22" s="311"/>
      <c r="N22" s="310"/>
      <c r="O22" s="311"/>
      <c r="P22" s="313"/>
      <c r="Q22" s="77" t="s">
        <v>115</v>
      </c>
      <c r="R22" s="77" t="s">
        <v>415</v>
      </c>
      <c r="S22" s="77" t="s">
        <v>114</v>
      </c>
      <c r="T22" s="77" t="s">
        <v>113</v>
      </c>
    </row>
    <row r="23" spans="1:20" ht="51.75" customHeight="1">
      <c r="A23" s="317"/>
      <c r="B23" s="127" t="s">
        <v>111</v>
      </c>
      <c r="C23" s="127" t="s">
        <v>112</v>
      </c>
      <c r="D23" s="313"/>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07" t="s">
        <v>451</v>
      </c>
      <c r="C37" s="307"/>
      <c r="D37" s="307"/>
      <c r="E37" s="307"/>
      <c r="F37" s="307"/>
      <c r="G37" s="307"/>
      <c r="H37" s="307"/>
      <c r="I37" s="307"/>
      <c r="J37" s="307"/>
      <c r="K37" s="307"/>
      <c r="L37" s="307"/>
      <c r="M37" s="307"/>
      <c r="N37" s="307"/>
      <c r="O37" s="307"/>
      <c r="P37" s="307"/>
      <c r="Q37" s="307"/>
      <c r="R37" s="307"/>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97" t="str">
        <f>'1. паспорт местоположение'!A12</f>
        <v>M_TP1600.PS.0159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97"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c r="A19" s="321" t="s">
        <v>418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row r="21" spans="1:27" ht="15.75" customHeight="1">
      <c r="A21" s="323" t="s">
        <v>5</v>
      </c>
      <c r="B21" s="326" t="s">
        <v>425</v>
      </c>
      <c r="C21" s="327"/>
      <c r="D21" s="326" t="s">
        <v>427</v>
      </c>
      <c r="E21" s="327"/>
      <c r="F21" s="318" t="s">
        <v>94</v>
      </c>
      <c r="G21" s="320"/>
      <c r="H21" s="320"/>
      <c r="I21" s="319"/>
      <c r="J21" s="323" t="s">
        <v>428</v>
      </c>
      <c r="K21" s="326" t="s">
        <v>429</v>
      </c>
      <c r="L21" s="327"/>
      <c r="M21" s="326" t="s">
        <v>430</v>
      </c>
      <c r="N21" s="327"/>
      <c r="O21" s="326" t="s">
        <v>417</v>
      </c>
      <c r="P21" s="327"/>
      <c r="Q21" s="326" t="s">
        <v>127</v>
      </c>
      <c r="R21" s="327"/>
      <c r="S21" s="323" t="s">
        <v>126</v>
      </c>
      <c r="T21" s="323" t="s">
        <v>431</v>
      </c>
      <c r="U21" s="323" t="s">
        <v>426</v>
      </c>
      <c r="V21" s="326" t="s">
        <v>125</v>
      </c>
      <c r="W21" s="327"/>
      <c r="X21" s="318" t="s">
        <v>117</v>
      </c>
      <c r="Y21" s="320"/>
      <c r="Z21" s="318" t="s">
        <v>116</v>
      </c>
      <c r="AA21" s="320"/>
    </row>
    <row r="22" spans="1:27" ht="216" customHeight="1">
      <c r="A22" s="324"/>
      <c r="B22" s="328"/>
      <c r="C22" s="329"/>
      <c r="D22" s="328"/>
      <c r="E22" s="329"/>
      <c r="F22" s="318" t="s">
        <v>124</v>
      </c>
      <c r="G22" s="319"/>
      <c r="H22" s="318" t="s">
        <v>123</v>
      </c>
      <c r="I22" s="319"/>
      <c r="J22" s="325"/>
      <c r="K22" s="328"/>
      <c r="L22" s="329"/>
      <c r="M22" s="328"/>
      <c r="N22" s="329"/>
      <c r="O22" s="328"/>
      <c r="P22" s="329"/>
      <c r="Q22" s="328"/>
      <c r="R22" s="329"/>
      <c r="S22" s="325"/>
      <c r="T22" s="325"/>
      <c r="U22" s="325"/>
      <c r="V22" s="328"/>
      <c r="W22" s="329"/>
      <c r="X22" s="77" t="s">
        <v>115</v>
      </c>
      <c r="Y22" s="77" t="s">
        <v>415</v>
      </c>
      <c r="Z22" s="77" t="s">
        <v>114</v>
      </c>
      <c r="AA22" s="77" t="s">
        <v>113</v>
      </c>
    </row>
    <row r="23" spans="1:27" ht="60" customHeight="1">
      <c r="A23" s="325"/>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73" zoomScaleNormal="73"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95" t="str">
        <f>'1. паспорт местоположение'!A5:C5</f>
        <v>Год раскрытия информации: 2026 год</v>
      </c>
      <c r="B5" s="295"/>
      <c r="C5" s="29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296" t="s">
        <v>9</v>
      </c>
      <c r="B7" s="296"/>
      <c r="C7" s="296"/>
      <c r="D7" s="13"/>
      <c r="E7" s="13"/>
      <c r="F7" s="13"/>
      <c r="G7" s="13"/>
      <c r="H7" s="13"/>
      <c r="I7" s="13"/>
      <c r="J7" s="13"/>
      <c r="K7" s="13"/>
      <c r="L7" s="13"/>
      <c r="M7" s="13"/>
      <c r="N7" s="13"/>
      <c r="O7" s="13"/>
      <c r="P7" s="13"/>
      <c r="Q7" s="13"/>
      <c r="R7" s="13"/>
      <c r="S7" s="13"/>
      <c r="T7" s="13"/>
      <c r="U7" s="13"/>
    </row>
    <row r="8" spans="1:29" s="12" customFormat="1" ht="18.75">
      <c r="A8" s="296"/>
      <c r="B8" s="296"/>
      <c r="C8" s="296"/>
      <c r="D8" s="14"/>
      <c r="E8" s="14"/>
      <c r="F8" s="14"/>
      <c r="G8" s="14"/>
      <c r="H8" s="13"/>
      <c r="I8" s="13"/>
      <c r="J8" s="13"/>
      <c r="K8" s="13"/>
      <c r="L8" s="13"/>
      <c r="M8" s="13"/>
      <c r="N8" s="13"/>
      <c r="O8" s="13"/>
      <c r="P8" s="13"/>
      <c r="Q8" s="13"/>
      <c r="R8" s="13"/>
      <c r="S8" s="13"/>
      <c r="T8" s="13"/>
      <c r="U8" s="13"/>
    </row>
    <row r="9" spans="1:29" s="12" customFormat="1" ht="18.75">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c r="A12" s="297" t="str">
        <f>'1. паспорт местоположение'!A12:C12</f>
        <v>M_TP1600.PS.0159</v>
      </c>
      <c r="B12" s="297"/>
      <c r="C12" s="297"/>
      <c r="D12" s="8"/>
      <c r="E12" s="8"/>
      <c r="F12" s="8"/>
      <c r="G12" s="8"/>
      <c r="H12" s="13"/>
      <c r="I12" s="13"/>
      <c r="J12" s="13"/>
      <c r="K12" s="13"/>
      <c r="L12" s="13"/>
      <c r="M12" s="13"/>
      <c r="N12" s="13"/>
      <c r="O12" s="13"/>
      <c r="P12" s="13"/>
      <c r="Q12" s="13"/>
      <c r="R12" s="13"/>
      <c r="S12" s="13"/>
      <c r="T12" s="13"/>
      <c r="U12" s="13"/>
    </row>
    <row r="13" spans="1:29" s="12" customFormat="1" ht="18.75">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c r="A15" s="30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3"/>
      <c r="C15" s="303"/>
      <c r="D15" s="8"/>
      <c r="E15" s="8"/>
      <c r="F15" s="8"/>
      <c r="G15" s="8"/>
      <c r="H15" s="8"/>
      <c r="I15" s="8"/>
      <c r="J15" s="8"/>
      <c r="K15" s="8"/>
      <c r="L15" s="8"/>
      <c r="M15" s="8"/>
      <c r="N15" s="8"/>
      <c r="O15" s="8"/>
      <c r="P15" s="8"/>
      <c r="Q15" s="8"/>
      <c r="R15" s="8"/>
      <c r="S15" s="8"/>
      <c r="T15" s="8"/>
      <c r="U15" s="8"/>
    </row>
    <row r="16" spans="1:29" s="3" customFormat="1" ht="15" customHeight="1">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c r="A17" s="304"/>
      <c r="B17" s="304"/>
      <c r="C17" s="304"/>
      <c r="D17" s="4"/>
      <c r="E17" s="4"/>
      <c r="F17" s="4"/>
      <c r="G17" s="4"/>
      <c r="H17" s="4"/>
      <c r="I17" s="4"/>
      <c r="J17" s="4"/>
      <c r="K17" s="4"/>
      <c r="L17" s="4"/>
      <c r="M17" s="4"/>
      <c r="N17" s="4"/>
      <c r="O17" s="4"/>
      <c r="P17" s="4"/>
      <c r="Q17" s="4"/>
      <c r="R17" s="4"/>
    </row>
    <row r="18" spans="1:21" s="3" customFormat="1" ht="27.75" customHeight="1">
      <c r="A18" s="305" t="s">
        <v>410</v>
      </c>
      <c r="B18" s="305"/>
      <c r="C18" s="30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543</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547</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550</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544</v>
      </c>
      <c r="D25" s="252"/>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495</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2027</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7"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3"/>
      <c r="AB6" s="123"/>
    </row>
    <row r="7" spans="1:28" ht="18.7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3"/>
      <c r="AB7" s="123"/>
    </row>
    <row r="8" spans="1:28" ht="15.7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4"/>
      <c r="AB8" s="124"/>
    </row>
    <row r="9" spans="1:28" ht="15.7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25"/>
      <c r="AB9" s="125"/>
    </row>
    <row r="10" spans="1:28" ht="18.7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3"/>
      <c r="AB10" s="123"/>
    </row>
    <row r="11" spans="1:28" ht="15.75">
      <c r="A11" s="297" t="str">
        <f>'1. паспорт местоположение'!A12:C12</f>
        <v>M_TP1600.PS.0159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4"/>
      <c r="AB11" s="124"/>
    </row>
    <row r="12" spans="1:28" ht="15.7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25"/>
      <c r="AB12" s="125"/>
    </row>
    <row r="13" spans="1:28" ht="18.7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c r="A14" s="30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4"/>
      <c r="AB14" s="124"/>
    </row>
    <row r="15" spans="1:28" ht="15.7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25"/>
      <c r="AB15" s="125"/>
    </row>
    <row r="16" spans="1:28">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2"/>
      <c r="AB16" s="132"/>
    </row>
    <row r="17" spans="1:28">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2"/>
      <c r="AB17" s="132"/>
    </row>
    <row r="18" spans="1:28">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2"/>
      <c r="AB18" s="132"/>
    </row>
    <row r="19" spans="1:28">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2"/>
      <c r="AB19" s="132"/>
    </row>
    <row r="20" spans="1:28">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3"/>
      <c r="AB20" s="133"/>
    </row>
    <row r="21" spans="1:28">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3"/>
      <c r="AB21" s="133"/>
    </row>
    <row r="22" spans="1:28">
      <c r="A22" s="331" t="s">
        <v>442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4"/>
      <c r="AB22" s="134"/>
    </row>
    <row r="23" spans="1:28" ht="32.25" customHeight="1">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31"/>
      <c r="Q5" s="131"/>
      <c r="R5" s="131"/>
      <c r="S5" s="131"/>
      <c r="T5" s="131"/>
      <c r="U5" s="131"/>
      <c r="V5" s="131"/>
      <c r="W5" s="131"/>
      <c r="X5" s="131"/>
      <c r="Y5" s="131"/>
      <c r="Z5" s="131"/>
      <c r="AA5" s="131"/>
      <c r="AB5" s="131"/>
    </row>
    <row r="6" spans="1:28" s="12" customFormat="1" ht="18.75">
      <c r="A6" s="17"/>
      <c r="B6" s="17"/>
      <c r="L6" s="15"/>
    </row>
    <row r="7" spans="1:28" s="12" customFormat="1" ht="18.75">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c r="A12" s="297" t="str">
        <f>'1. паспорт местоположение'!A12:C12</f>
        <v>M_TP1600.PS.0159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19.25" customHeight="1">
      <c r="A15" s="30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c r="A18" s="337" t="s">
        <v>419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c r="A19" s="294" t="s">
        <v>5</v>
      </c>
      <c r="B19" s="294" t="s">
        <v>88</v>
      </c>
      <c r="C19" s="294" t="s">
        <v>87</v>
      </c>
      <c r="D19" s="294" t="s">
        <v>76</v>
      </c>
      <c r="E19" s="338" t="s">
        <v>86</v>
      </c>
      <c r="F19" s="339"/>
      <c r="G19" s="339"/>
      <c r="H19" s="339"/>
      <c r="I19" s="340"/>
      <c r="J19" s="294" t="s">
        <v>85</v>
      </c>
      <c r="K19" s="294"/>
      <c r="L19" s="294"/>
      <c r="M19" s="294"/>
      <c r="N19" s="294"/>
      <c r="O19" s="294"/>
      <c r="P19" s="4"/>
      <c r="Q19" s="4"/>
      <c r="R19" s="4"/>
      <c r="S19" s="4"/>
      <c r="T19" s="4"/>
      <c r="U19" s="4"/>
      <c r="V19" s="4"/>
      <c r="W19" s="4"/>
    </row>
    <row r="20" spans="1:26" s="3" customFormat="1" ht="51" customHeight="1">
      <c r="A20" s="294"/>
      <c r="B20" s="294"/>
      <c r="C20" s="294"/>
      <c r="D20" s="29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13" sqref="AY13"/>
    </sheetView>
  </sheetViews>
  <sheetFormatPr defaultRowHeight="1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542</v>
      </c>
    </row>
    <row r="4" spans="1:44" s="12" customFormat="1" ht="18.75">
      <c r="A4" s="17"/>
      <c r="I4" s="16"/>
      <c r="J4" s="16"/>
      <c r="K4" s="15"/>
    </row>
    <row r="5" spans="1:44" s="12" customFormat="1" ht="18.75" customHeight="1">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c r="A6" s="17"/>
      <c r="I6" s="16"/>
      <c r="J6" s="16"/>
      <c r="K6" s="15"/>
    </row>
    <row r="7" spans="1:44" s="12" customFormat="1" ht="18.7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c r="A8" s="217"/>
      <c r="B8" s="217"/>
      <c r="C8" s="217"/>
      <c r="D8" s="217"/>
      <c r="E8" s="217"/>
      <c r="F8" s="217"/>
      <c r="G8" s="217"/>
      <c r="H8" s="217"/>
      <c r="I8" s="217"/>
      <c r="J8" s="217"/>
      <c r="K8" s="217"/>
      <c r="L8" s="123"/>
      <c r="M8" s="123"/>
      <c r="N8" s="123"/>
      <c r="O8" s="123"/>
      <c r="P8" s="123"/>
      <c r="Q8" s="123"/>
      <c r="R8" s="123"/>
      <c r="S8" s="123"/>
      <c r="T8" s="123"/>
      <c r="U8" s="123"/>
      <c r="V8" s="123"/>
      <c r="W8" s="123"/>
      <c r="X8" s="123"/>
      <c r="Y8" s="123"/>
    </row>
    <row r="9" spans="1:44" s="12" customFormat="1" ht="18.75" customHeight="1">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c r="A11" s="217"/>
      <c r="B11" s="217"/>
      <c r="C11" s="217"/>
      <c r="D11" s="217"/>
      <c r="E11" s="217"/>
      <c r="F11" s="217"/>
      <c r="G11" s="217"/>
      <c r="H11" s="217"/>
      <c r="I11" s="217"/>
      <c r="J11" s="217"/>
      <c r="K11" s="217"/>
      <c r="L11" s="123"/>
      <c r="M11" s="123"/>
      <c r="N11" s="123"/>
      <c r="O11" s="123"/>
      <c r="P11" s="123"/>
      <c r="Q11" s="123"/>
      <c r="R11" s="123"/>
      <c r="S11" s="123"/>
      <c r="T11" s="123"/>
      <c r="U11" s="123"/>
      <c r="V11" s="123"/>
      <c r="W11" s="123"/>
      <c r="X11" s="123"/>
      <c r="Y11" s="123"/>
    </row>
    <row r="12" spans="1:44" s="12" customFormat="1" ht="18.75" customHeight="1">
      <c r="A12" s="405" t="str">
        <f>'1. паспорт местоположение'!A12:C12</f>
        <v>M_TP1600.PS.0159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c r="A15" s="40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c r="A18" s="321" t="s">
        <v>420</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c r="AO19" s="221"/>
      <c r="AP19" s="221"/>
      <c r="AQ19" s="221"/>
      <c r="AR19" s="33"/>
    </row>
    <row r="20" spans="1:45" ht="18.75">
      <c r="AO20" s="221"/>
      <c r="AP20" s="221"/>
      <c r="AQ20" s="221"/>
      <c r="AR20" s="15"/>
    </row>
    <row r="21" spans="1:45" ht="20.25" customHeight="1">
      <c r="AO21" s="221"/>
      <c r="AP21" s="221"/>
      <c r="AQ21" s="221"/>
      <c r="AR21" s="15"/>
    </row>
    <row r="22" spans="1:45" s="3" customFormat="1" ht="15" customHeight="1">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c r="A24" s="406" t="s">
        <v>292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23"/>
      <c r="AN24" s="223"/>
      <c r="AO24" s="224"/>
      <c r="AP24" s="224"/>
      <c r="AQ24" s="224"/>
      <c r="AR24" s="224"/>
      <c r="AS24" s="225"/>
    </row>
    <row r="25" spans="1:45" ht="12.75" customHeight="1">
      <c r="A25" s="386" t="s">
        <v>472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6"/>
      <c r="AN25" s="407" t="s">
        <v>291</v>
      </c>
      <c r="AO25" s="407"/>
      <c r="AP25" s="407"/>
      <c r="AQ25" s="408"/>
      <c r="AR25" s="408"/>
      <c r="AS25" s="225"/>
    </row>
    <row r="26" spans="1:45" ht="17.25" customHeight="1">
      <c r="A26" s="359" t="s">
        <v>290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6"/>
      <c r="AN26" s="395" t="s">
        <v>289</v>
      </c>
      <c r="AO26" s="396"/>
      <c r="AP26" s="397"/>
      <c r="AQ26" s="393"/>
      <c r="AR26" s="398"/>
      <c r="AS26" s="225"/>
    </row>
    <row r="27" spans="1:45" ht="17.25" customHeight="1">
      <c r="A27" s="359" t="s">
        <v>288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6"/>
      <c r="AN27" s="395" t="s">
        <v>287</v>
      </c>
      <c r="AO27" s="396"/>
      <c r="AP27" s="397"/>
      <c r="AQ27" s="393"/>
      <c r="AR27" s="398"/>
      <c r="AS27" s="225"/>
    </row>
    <row r="28" spans="1:45" ht="27.75" customHeight="1" thickBot="1">
      <c r="A28" s="399" t="s">
        <v>286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6"/>
      <c r="AN28" s="402" t="s">
        <v>473</v>
      </c>
      <c r="AO28" s="403"/>
      <c r="AP28" s="404"/>
      <c r="AQ28" s="393"/>
      <c r="AR28" s="398"/>
      <c r="AS28" s="225"/>
    </row>
    <row r="29" spans="1:45" ht="17.25" customHeight="1">
      <c r="A29" s="388" t="s">
        <v>285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6"/>
      <c r="AN29" s="391"/>
      <c r="AO29" s="392"/>
      <c r="AP29" s="392"/>
      <c r="AQ29" s="393"/>
      <c r="AR29" s="394"/>
      <c r="AS29" s="225"/>
    </row>
    <row r="30" spans="1:45" ht="17.25" customHeight="1">
      <c r="A30" s="359" t="s">
        <v>474</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6"/>
      <c r="AS30" s="225"/>
    </row>
    <row r="31" spans="1:45" ht="17.25" customHeight="1">
      <c r="A31" s="359" t="s">
        <v>284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6"/>
      <c r="AN31" s="226"/>
      <c r="AO31" s="227"/>
      <c r="AP31" s="227"/>
      <c r="AQ31" s="227"/>
      <c r="AR31" s="227"/>
      <c r="AS31" s="225"/>
    </row>
    <row r="32" spans="1:45" ht="17.25" customHeight="1">
      <c r="A32" s="359" t="s">
        <v>263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6"/>
      <c r="AN32" s="226"/>
      <c r="AO32" s="226"/>
      <c r="AP32" s="226"/>
      <c r="AQ32" s="226"/>
      <c r="AR32" s="226"/>
      <c r="AS32" s="225"/>
    </row>
    <row r="33" spans="1:45" ht="17.25" customHeight="1">
      <c r="A33" s="359" t="s">
        <v>283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226"/>
      <c r="AN33" s="226"/>
      <c r="AO33" s="226"/>
      <c r="AP33" s="226"/>
      <c r="AQ33" s="226"/>
      <c r="AR33" s="226"/>
      <c r="AS33" s="225"/>
    </row>
    <row r="34" spans="1:45" ht="17.25" customHeight="1">
      <c r="A34" s="359" t="s">
        <v>282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6"/>
      <c r="AN34" s="226"/>
      <c r="AO34" s="226"/>
      <c r="AP34" s="226"/>
      <c r="AQ34" s="226"/>
      <c r="AR34" s="226"/>
      <c r="AS34" s="225"/>
    </row>
    <row r="35" spans="1:45" ht="17.25" customHeight="1">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6"/>
      <c r="AN35" s="226"/>
      <c r="AO35" s="226"/>
      <c r="AP35" s="226"/>
      <c r="AQ35" s="226"/>
      <c r="AR35" s="226"/>
      <c r="AS35" s="225"/>
    </row>
    <row r="36" spans="1:45" ht="17.25" customHeight="1" thickBot="1">
      <c r="A36" s="373" t="s">
        <v>256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6"/>
      <c r="AN36" s="226"/>
      <c r="AO36" s="226"/>
      <c r="AP36" s="226"/>
      <c r="AQ36" s="226"/>
      <c r="AR36" s="226"/>
      <c r="AS36" s="225"/>
    </row>
    <row r="37" spans="1:45" ht="17.25" customHeight="1">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6"/>
      <c r="AN37" s="226"/>
      <c r="AO37" s="226"/>
      <c r="AP37" s="226"/>
      <c r="AQ37" s="226"/>
      <c r="AR37" s="226"/>
      <c r="AS37" s="225"/>
    </row>
    <row r="38" spans="1:45" ht="17.25" customHeight="1">
      <c r="A38" s="359" t="s">
        <v>281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6"/>
      <c r="AN38" s="226"/>
      <c r="AO38" s="226"/>
      <c r="AP38" s="226"/>
      <c r="AQ38" s="226"/>
      <c r="AR38" s="226"/>
      <c r="AS38" s="225"/>
    </row>
    <row r="39" spans="1:45" ht="17.25" customHeight="1" thickBot="1">
      <c r="A39" s="373" t="s">
        <v>280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6"/>
      <c r="AN39" s="226"/>
      <c r="AO39" s="226"/>
      <c r="AP39" s="226"/>
      <c r="AQ39" s="226"/>
      <c r="AR39" s="226"/>
      <c r="AS39" s="225"/>
    </row>
    <row r="40" spans="1:45" ht="17.25" customHeight="1">
      <c r="A40" s="386" t="s">
        <v>475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6"/>
      <c r="AN40" s="226"/>
      <c r="AO40" s="226"/>
      <c r="AP40" s="226"/>
      <c r="AQ40" s="226"/>
      <c r="AR40" s="226"/>
      <c r="AS40" s="225"/>
    </row>
    <row r="41" spans="1:45" ht="17.25" customHeight="1">
      <c r="A41" s="359" t="s">
        <v>279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6"/>
      <c r="AN41" s="226"/>
      <c r="AO41" s="226"/>
      <c r="AP41" s="226"/>
      <c r="AQ41" s="226"/>
      <c r="AR41" s="226"/>
      <c r="AS41" s="225"/>
    </row>
    <row r="42" spans="1:45" ht="17.25" customHeight="1">
      <c r="A42" s="359" t="s">
        <v>278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6"/>
      <c r="AN42" s="226"/>
      <c r="AO42" s="226"/>
      <c r="AP42" s="226"/>
      <c r="AQ42" s="226"/>
      <c r="AR42" s="226"/>
      <c r="AS42" s="225"/>
    </row>
    <row r="43" spans="1:45" ht="17.25" customHeight="1">
      <c r="A43" s="359" t="s">
        <v>277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6"/>
      <c r="AN43" s="226"/>
      <c r="AO43" s="226"/>
      <c r="AP43" s="226"/>
      <c r="AQ43" s="226"/>
      <c r="AR43" s="226"/>
      <c r="AS43" s="225"/>
    </row>
    <row r="44" spans="1:45" ht="17.25" customHeight="1">
      <c r="A44" s="359" t="s">
        <v>276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6"/>
      <c r="AN44" s="226"/>
      <c r="AO44" s="226"/>
      <c r="AP44" s="226"/>
      <c r="AQ44" s="226"/>
      <c r="AR44" s="226"/>
      <c r="AS44" s="225"/>
    </row>
    <row r="45" spans="1:45" ht="17.25" customHeight="1">
      <c r="A45" s="359" t="s">
        <v>275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6"/>
      <c r="AN45" s="226"/>
      <c r="AO45" s="226"/>
      <c r="AP45" s="226"/>
      <c r="AQ45" s="226"/>
      <c r="AR45" s="226"/>
      <c r="AS45" s="225"/>
    </row>
    <row r="46" spans="1:45" ht="17.25" customHeight="1" thickBot="1">
      <c r="A46" s="379" t="s">
        <v>476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6"/>
      <c r="AN46" s="226"/>
      <c r="AO46" s="226"/>
      <c r="AP46" s="226"/>
      <c r="AQ46" s="226"/>
      <c r="AR46" s="226"/>
      <c r="AS46" s="225"/>
    </row>
    <row r="47" spans="1:45" ht="24" customHeight="1">
      <c r="A47" s="382" t="s">
        <v>274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5" t="s">
        <v>477</v>
      </c>
      <c r="AN47" s="365"/>
      <c r="AO47" s="228" t="s">
        <v>478</v>
      </c>
      <c r="AP47" s="228" t="s">
        <v>479</v>
      </c>
      <c r="AQ47" s="225"/>
    </row>
    <row r="48" spans="1:45" ht="12" customHeight="1">
      <c r="A48" s="359" t="s">
        <v>273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29"/>
      <c r="AP48" s="229"/>
      <c r="AQ48" s="225"/>
    </row>
    <row r="49" spans="1:43" ht="12" customHeight="1">
      <c r="A49" s="359" t="s">
        <v>272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29"/>
      <c r="AP49" s="229"/>
      <c r="AQ49" s="225"/>
    </row>
    <row r="50" spans="1:43" ht="12" customHeight="1" thickBot="1">
      <c r="A50" s="373" t="s">
        <v>480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0"/>
      <c r="AP50" s="230"/>
      <c r="AQ50" s="225"/>
    </row>
    <row r="51" spans="1:43" ht="6.75" customHeight="1" thickBot="1">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c r="A52" s="363" t="s">
        <v>271</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477</v>
      </c>
      <c r="AN52" s="365"/>
      <c r="AO52" s="228" t="s">
        <v>478</v>
      </c>
      <c r="AP52" s="228" t="s">
        <v>479</v>
      </c>
      <c r="AQ52" s="225"/>
    </row>
    <row r="53" spans="1:43" ht="11.25" customHeight="1">
      <c r="A53" s="376" t="s">
        <v>270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5"/>
      <c r="AP53" s="235"/>
      <c r="AQ53" s="225"/>
    </row>
    <row r="54" spans="1:43" ht="12" customHeight="1">
      <c r="A54" s="359" t="s">
        <v>269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29"/>
      <c r="AP54" s="229"/>
      <c r="AQ54" s="225"/>
    </row>
    <row r="55" spans="1:43" ht="12" customHeight="1">
      <c r="A55" s="359" t="s">
        <v>268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29"/>
      <c r="AP55" s="229"/>
      <c r="AQ55" s="225"/>
    </row>
    <row r="56" spans="1:43" ht="12" customHeight="1" thickBot="1">
      <c r="A56" s="373" t="s">
        <v>267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0"/>
      <c r="AP56" s="230"/>
      <c r="AQ56" s="225"/>
    </row>
    <row r="57" spans="1:43" ht="6" customHeight="1" thickBot="1">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c r="A58" s="363" t="s">
        <v>481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477</v>
      </c>
      <c r="AN58" s="365"/>
      <c r="AO58" s="228" t="s">
        <v>478</v>
      </c>
      <c r="AP58" s="228" t="s">
        <v>479</v>
      </c>
      <c r="AQ58" s="225"/>
    </row>
    <row r="59" spans="1:43" ht="12.75" customHeight="1">
      <c r="A59" s="370" t="s">
        <v>266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8"/>
      <c r="AP59" s="238"/>
      <c r="AQ59" s="239"/>
    </row>
    <row r="60" spans="1:43" ht="12" customHeight="1">
      <c r="A60" s="359" t="s">
        <v>265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29"/>
      <c r="AP60" s="229"/>
      <c r="AQ60" s="225"/>
    </row>
    <row r="61" spans="1:43" ht="12" customHeight="1">
      <c r="A61" s="359" t="s">
        <v>264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29"/>
      <c r="AP61" s="229"/>
      <c r="AQ61" s="225"/>
    </row>
    <row r="62" spans="1:43" ht="12" customHeight="1">
      <c r="A62" s="359" t="s">
        <v>263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29"/>
      <c r="AP62" s="229"/>
      <c r="AQ62" s="225"/>
    </row>
    <row r="63" spans="1:43" ht="9.75" customHeight="1">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29"/>
      <c r="AP63" s="229"/>
      <c r="AQ63" s="225"/>
    </row>
    <row r="64" spans="1:43" ht="9.75" customHeight="1">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29"/>
      <c r="AP64" s="229"/>
      <c r="AQ64" s="225"/>
    </row>
    <row r="65" spans="1:43" ht="12" customHeight="1">
      <c r="A65" s="359" t="s">
        <v>262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29"/>
      <c r="AP65" s="229"/>
      <c r="AQ65" s="225"/>
    </row>
    <row r="66" spans="1:43" ht="27.75" customHeight="1">
      <c r="A66" s="352" t="s">
        <v>482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0"/>
      <c r="AP66" s="240"/>
      <c r="AQ66" s="239"/>
    </row>
    <row r="67" spans="1:43" ht="11.25" customHeight="1">
      <c r="A67" s="359" t="s">
        <v>258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29"/>
      <c r="AP67" s="229"/>
      <c r="AQ67" s="225"/>
    </row>
    <row r="68" spans="1:43" ht="25.5" customHeight="1">
      <c r="A68" s="352" t="s">
        <v>483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0"/>
      <c r="AP68" s="240"/>
      <c r="AQ68" s="239"/>
    </row>
    <row r="69" spans="1:43" ht="12" customHeight="1">
      <c r="A69" s="359" t="s">
        <v>257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29"/>
      <c r="AP69" s="229"/>
      <c r="AQ69" s="225"/>
    </row>
    <row r="70" spans="1:43" ht="12.75" customHeight="1">
      <c r="A70" s="357" t="s">
        <v>261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40"/>
      <c r="AP70" s="240"/>
      <c r="AQ70" s="239"/>
    </row>
    <row r="71" spans="1:43" ht="12" customHeight="1">
      <c r="A71" s="359" t="s">
        <v>256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29"/>
      <c r="AP71" s="229"/>
      <c r="AQ71" s="225"/>
    </row>
    <row r="72" spans="1:43" ht="12.75" customHeight="1" thickBot="1">
      <c r="A72" s="366" t="s">
        <v>260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1"/>
      <c r="AP72" s="241"/>
      <c r="AQ72" s="239"/>
    </row>
    <row r="73" spans="1:43" ht="7.5" customHeight="1" thickBot="1">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c r="A74" s="363" t="s">
        <v>259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477</v>
      </c>
      <c r="AN74" s="365"/>
      <c r="AO74" s="228" t="s">
        <v>478</v>
      </c>
      <c r="AP74" s="228" t="s">
        <v>479</v>
      </c>
      <c r="AQ74" s="225"/>
    </row>
    <row r="75" spans="1:43" ht="25.5" customHeight="1">
      <c r="A75" s="352" t="s">
        <v>483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2"/>
      <c r="AP75" s="242"/>
      <c r="AQ75" s="239"/>
    </row>
    <row r="76" spans="1:43" ht="12" customHeight="1">
      <c r="A76" s="359" t="s">
        <v>258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43"/>
      <c r="AP76" s="243"/>
      <c r="AQ76" s="225"/>
    </row>
    <row r="77" spans="1:43" ht="12" customHeight="1">
      <c r="A77" s="359" t="s">
        <v>257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43"/>
      <c r="AP77" s="243"/>
      <c r="AQ77" s="225"/>
    </row>
    <row r="78" spans="1:43" ht="12" customHeight="1">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43"/>
      <c r="AP78" s="243"/>
      <c r="AQ78" s="225"/>
    </row>
    <row r="79" spans="1:43" ht="12" customHeight="1">
      <c r="A79" s="359" t="s">
        <v>255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43"/>
      <c r="AP79" s="243"/>
      <c r="AQ79" s="225"/>
    </row>
    <row r="80" spans="1:43" ht="12" customHeight="1">
      <c r="A80" s="359" t="s">
        <v>254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43"/>
      <c r="AP80" s="243"/>
      <c r="AQ80" s="225"/>
    </row>
    <row r="81" spans="1:45" ht="12.75" customHeight="1">
      <c r="A81" s="359" t="s">
        <v>253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43"/>
      <c r="AP81" s="243"/>
      <c r="AQ81" s="225"/>
    </row>
    <row r="82" spans="1:45" ht="12.75" customHeight="1">
      <c r="A82" s="359" t="s">
        <v>252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43"/>
      <c r="AP82" s="243"/>
      <c r="AQ82" s="225"/>
    </row>
    <row r="83" spans="1:45" ht="12" customHeight="1">
      <c r="A83" s="357" t="s">
        <v>251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42"/>
      <c r="AP83" s="242"/>
      <c r="AQ83" s="239"/>
    </row>
    <row r="84" spans="1:45" ht="12" customHeight="1">
      <c r="A84" s="357" t="s">
        <v>484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42"/>
      <c r="AP84" s="242"/>
      <c r="AQ84" s="239"/>
    </row>
    <row r="85" spans="1:45" ht="12" customHeight="1">
      <c r="A85" s="359" t="s">
        <v>250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43"/>
      <c r="AP85" s="243"/>
      <c r="AQ85" s="223"/>
    </row>
    <row r="86" spans="1:45" ht="27.75" customHeight="1">
      <c r="A86" s="352" t="s">
        <v>485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2"/>
      <c r="AP86" s="242"/>
      <c r="AQ86" s="239"/>
    </row>
    <row r="87" spans="1:45">
      <c r="A87" s="352" t="s">
        <v>486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2"/>
      <c r="AP87" s="242"/>
      <c r="AQ87" s="239"/>
    </row>
    <row r="88" spans="1:45" ht="14.25" customHeight="1">
      <c r="A88" s="345" t="s">
        <v>487</v>
      </c>
      <c r="B88" s="346"/>
      <c r="C88" s="346"/>
      <c r="D88" s="34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48"/>
      <c r="AL88" s="349"/>
      <c r="AM88" s="350"/>
      <c r="AN88" s="351"/>
      <c r="AO88" s="242"/>
      <c r="AP88" s="242"/>
      <c r="AQ88" s="239"/>
    </row>
    <row r="89" spans="1:45">
      <c r="A89" s="345" t="s">
        <v>488</v>
      </c>
      <c r="B89" s="346"/>
      <c r="C89" s="346"/>
      <c r="D89" s="34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48"/>
      <c r="AL89" s="349"/>
      <c r="AM89" s="350"/>
      <c r="AN89" s="351"/>
      <c r="AO89" s="242"/>
      <c r="AP89" s="242"/>
      <c r="AQ89" s="223"/>
    </row>
    <row r="90" spans="1:45" ht="12" customHeight="1" thickBot="1">
      <c r="A90" s="245" t="s">
        <v>489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41"/>
      <c r="AL90" s="342"/>
      <c r="AM90" s="343"/>
      <c r="AN90" s="344"/>
      <c r="AO90" s="247"/>
      <c r="AP90" s="247"/>
      <c r="AQ90" s="225"/>
    </row>
    <row r="91" spans="1:45" ht="3" customHeight="1">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c r="A92" s="226" t="s">
        <v>490</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c r="A93" s="249" t="s">
        <v>491</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c r="A94" s="249" t="s">
        <v>492</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c r="A95" s="249" t="s">
        <v>493</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c r="A96" s="226" t="s">
        <v>494</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2" zoomScale="70" zoomScaleNormal="70" workbookViewId="0">
      <selection activeCell="M46" sqref="M46"/>
    </sheetView>
  </sheetViews>
  <sheetFormatPr defaultRowHeight="15.7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163" t="s">
        <v>69</v>
      </c>
    </row>
    <row r="2" spans="1:44" ht="18.75">
      <c r="L2" s="164" t="s">
        <v>10</v>
      </c>
    </row>
    <row r="3" spans="1:44" ht="18.75">
      <c r="L3" s="164" t="s">
        <v>68</v>
      </c>
    </row>
    <row r="4" spans="1:44" ht="18.75">
      <c r="K4" s="164"/>
    </row>
    <row r="5" spans="1:44">
      <c r="A5" s="295" t="str">
        <f>'1. паспорт местоположение'!A5:C5</f>
        <v>Год раскрытия информации: 2026 год</v>
      </c>
      <c r="B5" s="295"/>
      <c r="C5" s="295"/>
      <c r="D5" s="295"/>
      <c r="E5" s="295"/>
      <c r="F5" s="295"/>
      <c r="G5" s="295"/>
      <c r="H5" s="295"/>
      <c r="I5" s="295"/>
      <c r="J5" s="295"/>
      <c r="K5" s="295"/>
      <c r="L5" s="29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64"/>
    </row>
    <row r="7" spans="1:44" ht="18.75">
      <c r="A7" s="421" t="s">
        <v>9</v>
      </c>
      <c r="B7" s="421"/>
      <c r="C7" s="421"/>
      <c r="D7" s="421"/>
      <c r="E7" s="421"/>
      <c r="F7" s="421"/>
      <c r="G7" s="421"/>
      <c r="H7" s="421"/>
      <c r="I7" s="421"/>
      <c r="J7" s="421"/>
      <c r="K7" s="421"/>
      <c r="L7" s="421"/>
    </row>
    <row r="8" spans="1:44" ht="18.75">
      <c r="A8" s="421"/>
      <c r="B8" s="421"/>
      <c r="C8" s="421"/>
      <c r="D8" s="421"/>
      <c r="E8" s="421"/>
      <c r="F8" s="421"/>
      <c r="G8" s="421"/>
      <c r="H8" s="421"/>
      <c r="I8" s="421"/>
      <c r="J8" s="421"/>
      <c r="K8" s="421"/>
      <c r="L8" s="421"/>
    </row>
    <row r="9" spans="1:44">
      <c r="A9" s="422" t="str">
        <f>'1. паспорт местоположение'!A9:C9</f>
        <v>АО "Россети Тюмень"</v>
      </c>
      <c r="B9" s="422"/>
      <c r="C9" s="422"/>
      <c r="D9" s="422"/>
      <c r="E9" s="422"/>
      <c r="F9" s="422"/>
      <c r="G9" s="422"/>
      <c r="H9" s="422"/>
      <c r="I9" s="422"/>
      <c r="J9" s="422"/>
      <c r="K9" s="422"/>
      <c r="L9" s="422"/>
    </row>
    <row r="10" spans="1:44">
      <c r="A10" s="423" t="s">
        <v>8</v>
      </c>
      <c r="B10" s="423"/>
      <c r="C10" s="423"/>
      <c r="D10" s="423"/>
      <c r="E10" s="423"/>
      <c r="F10" s="423"/>
      <c r="G10" s="423"/>
      <c r="H10" s="423"/>
      <c r="I10" s="423"/>
      <c r="J10" s="423"/>
      <c r="K10" s="423"/>
      <c r="L10" s="423"/>
    </row>
    <row r="11" spans="1:44" ht="18.75">
      <c r="A11" s="421"/>
      <c r="B11" s="421"/>
      <c r="C11" s="421"/>
      <c r="D11" s="421"/>
      <c r="E11" s="421"/>
      <c r="F11" s="421"/>
      <c r="G11" s="421"/>
      <c r="H11" s="421"/>
      <c r="I11" s="421"/>
      <c r="J11" s="421"/>
      <c r="K11" s="421"/>
      <c r="L11" s="421"/>
    </row>
    <row r="12" spans="1:44">
      <c r="A12" s="422" t="str">
        <f>'1. паспорт местоположение'!A12:C12</f>
        <v>M_TP1600.PS.0159</v>
      </c>
      <c r="B12" s="422"/>
      <c r="C12" s="422"/>
      <c r="D12" s="422"/>
      <c r="E12" s="422"/>
      <c r="F12" s="422"/>
      <c r="G12" s="422"/>
      <c r="H12" s="422"/>
      <c r="I12" s="422"/>
      <c r="J12" s="422"/>
      <c r="K12" s="422"/>
      <c r="L12" s="422"/>
    </row>
    <row r="13" spans="1:44">
      <c r="A13" s="423" t="s">
        <v>7</v>
      </c>
      <c r="B13" s="423"/>
      <c r="C13" s="423"/>
      <c r="D13" s="423"/>
      <c r="E13" s="423"/>
      <c r="F13" s="423"/>
      <c r="G13" s="423"/>
      <c r="H13" s="423"/>
      <c r="I13" s="423"/>
      <c r="J13" s="423"/>
      <c r="K13" s="423"/>
      <c r="L13" s="423"/>
    </row>
    <row r="14" spans="1:44" ht="18.75">
      <c r="A14" s="302"/>
      <c r="B14" s="302"/>
      <c r="C14" s="302"/>
      <c r="D14" s="302"/>
      <c r="E14" s="302"/>
      <c r="F14" s="302"/>
      <c r="G14" s="302"/>
      <c r="H14" s="302"/>
      <c r="I14" s="302"/>
      <c r="J14" s="302"/>
      <c r="K14" s="302"/>
      <c r="L14" s="302"/>
    </row>
    <row r="15" spans="1:44" ht="33.75" customHeight="1">
      <c r="A15" s="42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4"/>
      <c r="C15" s="424"/>
      <c r="D15" s="424"/>
      <c r="E15" s="424"/>
      <c r="F15" s="424"/>
      <c r="G15" s="424"/>
      <c r="H15" s="424"/>
      <c r="I15" s="424"/>
      <c r="J15" s="424"/>
      <c r="K15" s="424"/>
      <c r="L15" s="424"/>
    </row>
    <row r="16" spans="1:44">
      <c r="A16" s="423" t="s">
        <v>6</v>
      </c>
      <c r="B16" s="423"/>
      <c r="C16" s="423"/>
      <c r="D16" s="423"/>
      <c r="E16" s="423"/>
      <c r="F16" s="423"/>
      <c r="G16" s="423"/>
      <c r="H16" s="423"/>
      <c r="I16" s="423"/>
      <c r="J16" s="423"/>
      <c r="K16" s="423"/>
      <c r="L16" s="423"/>
    </row>
    <row r="17" spans="1:12" ht="15.75" customHeight="1">
      <c r="L17" s="159"/>
    </row>
    <row r="18" spans="1:12">
      <c r="K18" s="37"/>
    </row>
    <row r="19" spans="1:12" ht="15.75" customHeight="1">
      <c r="A19" s="420" t="s">
        <v>421</v>
      </c>
      <c r="B19" s="420"/>
      <c r="C19" s="420"/>
      <c r="D19" s="420"/>
      <c r="E19" s="420"/>
      <c r="F19" s="420"/>
      <c r="G19" s="420"/>
      <c r="H19" s="420"/>
      <c r="I19" s="420"/>
      <c r="J19" s="420"/>
      <c r="K19" s="420"/>
      <c r="L19" s="420"/>
    </row>
    <row r="20" spans="1:12">
      <c r="A20" s="154"/>
      <c r="B20" s="154"/>
      <c r="C20" s="60"/>
      <c r="D20" s="60"/>
      <c r="E20" s="60"/>
      <c r="F20" s="60"/>
      <c r="G20" s="60"/>
      <c r="H20" s="60"/>
      <c r="I20" s="60"/>
      <c r="J20" s="60"/>
      <c r="K20" s="60"/>
      <c r="L20" s="60"/>
    </row>
    <row r="21" spans="1:12" ht="28.5" customHeight="1">
      <c r="A21" s="409" t="s">
        <v>220</v>
      </c>
      <c r="B21" s="409" t="s">
        <v>219</v>
      </c>
      <c r="C21" s="415" t="s">
        <v>355</v>
      </c>
      <c r="D21" s="415"/>
      <c r="E21" s="416"/>
      <c r="F21" s="416"/>
      <c r="G21" s="415"/>
      <c r="H21" s="415"/>
      <c r="I21" s="410" t="s">
        <v>218</v>
      </c>
      <c r="J21" s="412" t="s">
        <v>357</v>
      </c>
      <c r="K21" s="409" t="s">
        <v>217</v>
      </c>
      <c r="L21" s="411" t="s">
        <v>356</v>
      </c>
    </row>
    <row r="22" spans="1:12" ht="58.5" customHeight="1">
      <c r="A22" s="409"/>
      <c r="B22" s="409"/>
      <c r="C22" s="417" t="s">
        <v>2</v>
      </c>
      <c r="D22" s="417"/>
      <c r="E22" s="279"/>
      <c r="F22" s="279"/>
      <c r="G22" s="418" t="s">
        <v>1</v>
      </c>
      <c r="H22" s="419"/>
      <c r="I22" s="410"/>
      <c r="J22" s="413"/>
      <c r="K22" s="409"/>
      <c r="L22" s="411"/>
    </row>
    <row r="23" spans="1:12" ht="31.5">
      <c r="A23" s="409"/>
      <c r="B23" s="409"/>
      <c r="C23" s="65" t="s">
        <v>216</v>
      </c>
      <c r="D23" s="65" t="s">
        <v>215</v>
      </c>
      <c r="E23" s="280"/>
      <c r="F23" s="280"/>
      <c r="G23" s="65" t="s">
        <v>216</v>
      </c>
      <c r="H23" s="65" t="s">
        <v>215</v>
      </c>
      <c r="I23" s="410"/>
      <c r="J23" s="414"/>
      <c r="K23" s="409"/>
      <c r="L23" s="411"/>
    </row>
    <row r="24" spans="1:12">
      <c r="A24" s="213">
        <v>1</v>
      </c>
      <c r="B24" s="213">
        <v>2</v>
      </c>
      <c r="C24" s="65">
        <v>3</v>
      </c>
      <c r="D24" s="65">
        <v>4</v>
      </c>
      <c r="E24" s="280"/>
      <c r="F24" s="280"/>
      <c r="G24" s="65">
        <v>7</v>
      </c>
      <c r="H24" s="65">
        <v>8</v>
      </c>
      <c r="I24" s="65">
        <v>9</v>
      </c>
      <c r="J24" s="65">
        <v>10</v>
      </c>
      <c r="K24" s="65">
        <v>11</v>
      </c>
      <c r="L24" s="65">
        <v>12</v>
      </c>
    </row>
    <row r="25" spans="1:12">
      <c r="A25" s="65">
        <v>1</v>
      </c>
      <c r="B25" s="165" t="s">
        <v>214</v>
      </c>
      <c r="C25" s="253"/>
      <c r="D25" s="253"/>
      <c r="E25" s="253"/>
      <c r="F25" s="253"/>
      <c r="G25" s="253"/>
      <c r="H25" s="253"/>
      <c r="I25" s="253"/>
      <c r="J25" s="253"/>
      <c r="K25" s="254"/>
      <c r="L25" s="255"/>
    </row>
    <row r="26" spans="1:12" ht="21.75" customHeight="1">
      <c r="A26" s="65" t="s">
        <v>213</v>
      </c>
      <c r="B26" s="166" t="s">
        <v>362</v>
      </c>
      <c r="C26" s="253" t="s">
        <v>457</v>
      </c>
      <c r="D26" s="253" t="s">
        <v>457</v>
      </c>
      <c r="E26" s="253"/>
      <c r="F26" s="253"/>
      <c r="G26" s="253" t="s">
        <v>457</v>
      </c>
      <c r="H26" s="253" t="s">
        <v>457</v>
      </c>
      <c r="I26" s="253"/>
      <c r="J26" s="253"/>
      <c r="K26" s="254"/>
      <c r="L26" s="254"/>
    </row>
    <row r="27" spans="1:12" s="61" customFormat="1" ht="39" customHeight="1">
      <c r="A27" s="65" t="s">
        <v>212</v>
      </c>
      <c r="B27" s="166" t="s">
        <v>364</v>
      </c>
      <c r="C27" s="253" t="s">
        <v>457</v>
      </c>
      <c r="D27" s="253" t="s">
        <v>457</v>
      </c>
      <c r="E27" s="253"/>
      <c r="F27" s="253"/>
      <c r="G27" s="253" t="s">
        <v>457</v>
      </c>
      <c r="H27" s="253" t="s">
        <v>457</v>
      </c>
      <c r="I27" s="253"/>
      <c r="J27" s="253"/>
      <c r="K27" s="254"/>
      <c r="L27" s="254"/>
    </row>
    <row r="28" spans="1:12" s="61" customFormat="1" ht="70.5" customHeight="1">
      <c r="A28" s="65" t="s">
        <v>363</v>
      </c>
      <c r="B28" s="166" t="s">
        <v>368</v>
      </c>
      <c r="C28" s="253" t="s">
        <v>457</v>
      </c>
      <c r="D28" s="253" t="s">
        <v>457</v>
      </c>
      <c r="E28" s="253"/>
      <c r="F28" s="253"/>
      <c r="G28" s="253" t="s">
        <v>457</v>
      </c>
      <c r="H28" s="253" t="s">
        <v>457</v>
      </c>
      <c r="I28" s="253"/>
      <c r="J28" s="253"/>
      <c r="K28" s="254"/>
      <c r="L28" s="254"/>
    </row>
    <row r="29" spans="1:12" s="61" customFormat="1" ht="54" customHeight="1">
      <c r="A29" s="65" t="s">
        <v>211</v>
      </c>
      <c r="B29" s="166" t="s">
        <v>367</v>
      </c>
      <c r="C29" s="253" t="s">
        <v>457</v>
      </c>
      <c r="D29" s="253" t="s">
        <v>457</v>
      </c>
      <c r="E29" s="253"/>
      <c r="F29" s="253"/>
      <c r="G29" s="253" t="s">
        <v>457</v>
      </c>
      <c r="H29" s="253" t="s">
        <v>457</v>
      </c>
      <c r="I29" s="253"/>
      <c r="J29" s="253"/>
      <c r="K29" s="254"/>
      <c r="L29" s="254"/>
    </row>
    <row r="30" spans="1:12" s="61" customFormat="1" ht="42" customHeight="1">
      <c r="A30" s="65" t="s">
        <v>210</v>
      </c>
      <c r="B30" s="166" t="s">
        <v>369</v>
      </c>
      <c r="C30" s="253" t="s">
        <v>457</v>
      </c>
      <c r="D30" s="253" t="s">
        <v>457</v>
      </c>
      <c r="E30" s="253"/>
      <c r="F30" s="253"/>
      <c r="G30" s="253" t="s">
        <v>457</v>
      </c>
      <c r="H30" s="253" t="s">
        <v>457</v>
      </c>
      <c r="I30" s="253"/>
      <c r="J30" s="253"/>
      <c r="K30" s="254"/>
      <c r="L30" s="254"/>
    </row>
    <row r="31" spans="1:12" s="61" customFormat="1" ht="37.5" customHeight="1">
      <c r="A31" s="65" t="s">
        <v>209</v>
      </c>
      <c r="B31" s="167" t="s">
        <v>365</v>
      </c>
      <c r="C31" s="256">
        <v>46174</v>
      </c>
      <c r="D31" s="256">
        <v>46204</v>
      </c>
      <c r="E31" s="256"/>
      <c r="F31" s="256"/>
      <c r="G31" s="256">
        <v>46357</v>
      </c>
      <c r="H31" s="256">
        <v>46447</v>
      </c>
      <c r="I31" s="253"/>
      <c r="J31" s="253"/>
      <c r="K31" s="254"/>
      <c r="L31" s="254"/>
    </row>
    <row r="32" spans="1:12" s="61" customFormat="1" ht="31.5">
      <c r="A32" s="65" t="s">
        <v>207</v>
      </c>
      <c r="B32" s="167" t="s">
        <v>370</v>
      </c>
      <c r="C32" s="256">
        <v>46266</v>
      </c>
      <c r="D32" s="256">
        <v>46296</v>
      </c>
      <c r="E32" s="256"/>
      <c r="F32" s="256"/>
      <c r="G32" s="256">
        <v>46539</v>
      </c>
      <c r="H32" s="256">
        <v>46661</v>
      </c>
      <c r="I32" s="253"/>
      <c r="J32" s="253"/>
      <c r="K32" s="254"/>
      <c r="L32" s="254"/>
    </row>
    <row r="33" spans="1:12" s="61" customFormat="1" ht="37.5" customHeight="1">
      <c r="A33" s="65" t="s">
        <v>381</v>
      </c>
      <c r="B33" s="167" t="s">
        <v>301</v>
      </c>
      <c r="C33" s="253" t="s">
        <v>457</v>
      </c>
      <c r="D33" s="253" t="s">
        <v>457</v>
      </c>
      <c r="E33" s="253"/>
      <c r="F33" s="253"/>
      <c r="G33" s="253" t="s">
        <v>457</v>
      </c>
      <c r="H33" s="253" t="s">
        <v>457</v>
      </c>
      <c r="I33" s="253"/>
      <c r="J33" s="253"/>
      <c r="K33" s="254"/>
      <c r="L33" s="254"/>
    </row>
    <row r="34" spans="1:12" s="61" customFormat="1" ht="47.25" customHeight="1">
      <c r="A34" s="65" t="s">
        <v>382</v>
      </c>
      <c r="B34" s="167" t="s">
        <v>374</v>
      </c>
      <c r="C34" s="253" t="s">
        <v>457</v>
      </c>
      <c r="D34" s="253" t="s">
        <v>457</v>
      </c>
      <c r="E34" s="253"/>
      <c r="F34" s="253"/>
      <c r="G34" s="253" t="s">
        <v>457</v>
      </c>
      <c r="H34" s="253" t="s">
        <v>457</v>
      </c>
      <c r="I34" s="257"/>
      <c r="J34" s="257"/>
      <c r="K34" s="257"/>
      <c r="L34" s="254"/>
    </row>
    <row r="35" spans="1:12" s="61" customFormat="1" ht="49.5" customHeight="1">
      <c r="A35" s="65" t="s">
        <v>383</v>
      </c>
      <c r="B35" s="167" t="s">
        <v>208</v>
      </c>
      <c r="C35" s="256">
        <v>46357</v>
      </c>
      <c r="D35" s="256">
        <v>46381</v>
      </c>
      <c r="E35" s="256"/>
      <c r="F35" s="256"/>
      <c r="G35" s="256">
        <v>46661</v>
      </c>
      <c r="H35" s="256">
        <v>46675</v>
      </c>
      <c r="I35" s="257"/>
      <c r="J35" s="257"/>
      <c r="K35" s="257"/>
      <c r="L35" s="254"/>
    </row>
    <row r="36" spans="1:12" ht="37.5" customHeight="1">
      <c r="A36" s="65" t="s">
        <v>384</v>
      </c>
      <c r="B36" s="167" t="s">
        <v>366</v>
      </c>
      <c r="C36" s="253" t="s">
        <v>457</v>
      </c>
      <c r="D36" s="253" t="s">
        <v>457</v>
      </c>
      <c r="E36" s="253"/>
      <c r="F36" s="253"/>
      <c r="G36" s="253" t="s">
        <v>457</v>
      </c>
      <c r="H36" s="253" t="s">
        <v>457</v>
      </c>
      <c r="I36" s="258"/>
      <c r="J36" s="258"/>
      <c r="K36" s="254"/>
      <c r="L36" s="254"/>
    </row>
    <row r="37" spans="1:12">
      <c r="A37" s="65" t="s">
        <v>385</v>
      </c>
      <c r="B37" s="167" t="s">
        <v>206</v>
      </c>
      <c r="C37" s="256">
        <v>46300</v>
      </c>
      <c r="D37" s="256">
        <v>46356</v>
      </c>
      <c r="E37" s="256"/>
      <c r="F37" s="256"/>
      <c r="G37" s="256" t="s">
        <v>457</v>
      </c>
      <c r="H37" s="256" t="s">
        <v>457</v>
      </c>
      <c r="I37" s="258"/>
      <c r="J37" s="258"/>
      <c r="K37" s="254"/>
      <c r="L37" s="254"/>
    </row>
    <row r="38" spans="1:12">
      <c r="A38" s="65" t="s">
        <v>503</v>
      </c>
      <c r="B38" s="165" t="s">
        <v>205</v>
      </c>
      <c r="C38" s="254"/>
      <c r="D38" s="254"/>
      <c r="E38" s="254"/>
      <c r="F38" s="254"/>
      <c r="G38" s="254"/>
      <c r="H38" s="254"/>
      <c r="I38" s="254"/>
      <c r="J38" s="254"/>
      <c r="K38" s="254"/>
      <c r="L38" s="254"/>
    </row>
    <row r="39" spans="1:12" ht="63">
      <c r="A39" s="65">
        <v>2</v>
      </c>
      <c r="B39" s="167" t="s">
        <v>371</v>
      </c>
      <c r="C39" s="259">
        <v>46419</v>
      </c>
      <c r="D39" s="259">
        <v>46461</v>
      </c>
      <c r="E39" s="259"/>
      <c r="F39" s="259"/>
      <c r="G39" s="259">
        <v>46722</v>
      </c>
      <c r="H39" s="259">
        <v>46827</v>
      </c>
      <c r="I39" s="260"/>
      <c r="J39" s="254"/>
      <c r="K39" s="254"/>
      <c r="L39" s="254"/>
    </row>
    <row r="40" spans="1:12" ht="33.75" customHeight="1">
      <c r="A40" s="65" t="s">
        <v>204</v>
      </c>
      <c r="B40" s="167" t="s">
        <v>373</v>
      </c>
      <c r="C40" s="259">
        <v>46461</v>
      </c>
      <c r="D40" s="261">
        <v>46492</v>
      </c>
      <c r="E40" s="261"/>
      <c r="F40" s="261"/>
      <c r="G40" s="259">
        <v>46827</v>
      </c>
      <c r="H40" s="261">
        <v>46858</v>
      </c>
      <c r="I40" s="260"/>
      <c r="J40" s="262"/>
      <c r="K40" s="254"/>
      <c r="L40" s="254"/>
    </row>
    <row r="41" spans="1:12" ht="63" customHeight="1">
      <c r="A41" s="65" t="s">
        <v>203</v>
      </c>
      <c r="B41" s="165" t="s">
        <v>452</v>
      </c>
      <c r="C41" s="263"/>
      <c r="D41" s="263"/>
      <c r="E41" s="263"/>
      <c r="F41" s="263"/>
      <c r="G41" s="263"/>
      <c r="H41" s="263"/>
      <c r="I41" s="263"/>
      <c r="J41" s="254"/>
      <c r="K41" s="254"/>
      <c r="L41" s="254"/>
    </row>
    <row r="42" spans="1:12" ht="58.5" customHeight="1">
      <c r="A42" s="65">
        <v>3</v>
      </c>
      <c r="B42" s="167" t="s">
        <v>372</v>
      </c>
      <c r="C42" s="253" t="s">
        <v>457</v>
      </c>
      <c r="D42" s="253" t="s">
        <v>457</v>
      </c>
      <c r="E42" s="253"/>
      <c r="F42" s="253"/>
      <c r="G42" s="253" t="s">
        <v>457</v>
      </c>
      <c r="H42" s="253" t="s">
        <v>457</v>
      </c>
      <c r="I42" s="263"/>
      <c r="J42" s="254"/>
      <c r="K42" s="254"/>
      <c r="L42" s="254"/>
    </row>
    <row r="43" spans="1:12" ht="34.5" customHeight="1">
      <c r="A43" s="65" t="s">
        <v>202</v>
      </c>
      <c r="B43" s="167" t="s">
        <v>200</v>
      </c>
      <c r="C43" s="261">
        <v>46508</v>
      </c>
      <c r="D43" s="259">
        <v>46537</v>
      </c>
      <c r="E43" s="259"/>
      <c r="F43" s="259"/>
      <c r="G43" s="261">
        <v>46935</v>
      </c>
      <c r="H43" s="259">
        <v>46964</v>
      </c>
      <c r="I43" s="260"/>
      <c r="J43" s="254"/>
      <c r="K43" s="254"/>
      <c r="L43" s="254"/>
    </row>
    <row r="44" spans="1:12" ht="24.75" customHeight="1">
      <c r="A44" s="65" t="s">
        <v>201</v>
      </c>
      <c r="B44" s="167" t="s">
        <v>198</v>
      </c>
      <c r="C44" s="259">
        <v>46539</v>
      </c>
      <c r="D44" s="259">
        <v>46661</v>
      </c>
      <c r="E44" s="259"/>
      <c r="F44" s="259"/>
      <c r="G44" s="259">
        <v>46966</v>
      </c>
      <c r="H44" s="259">
        <v>47027</v>
      </c>
      <c r="I44" s="260"/>
      <c r="J44" s="254"/>
      <c r="K44" s="254"/>
      <c r="L44" s="254"/>
    </row>
    <row r="45" spans="1:12" ht="90.75" customHeight="1">
      <c r="A45" s="65" t="s">
        <v>199</v>
      </c>
      <c r="B45" s="167" t="s">
        <v>377</v>
      </c>
      <c r="C45" s="253" t="s">
        <v>457</v>
      </c>
      <c r="D45" s="253" t="s">
        <v>457</v>
      </c>
      <c r="E45" s="253"/>
      <c r="F45" s="253"/>
      <c r="G45" s="253" t="s">
        <v>457</v>
      </c>
      <c r="H45" s="253" t="s">
        <v>457</v>
      </c>
      <c r="I45" s="254"/>
      <c r="J45" s="254"/>
      <c r="K45" s="254"/>
      <c r="L45" s="254"/>
    </row>
    <row r="46" spans="1:12" ht="167.25" customHeight="1">
      <c r="A46" s="65" t="s">
        <v>197</v>
      </c>
      <c r="B46" s="167" t="s">
        <v>375</v>
      </c>
      <c r="C46" s="253" t="s">
        <v>457</v>
      </c>
      <c r="D46" s="253" t="s">
        <v>457</v>
      </c>
      <c r="E46" s="253"/>
      <c r="F46" s="253"/>
      <c r="G46" s="253" t="s">
        <v>457</v>
      </c>
      <c r="H46" s="253" t="s">
        <v>457</v>
      </c>
      <c r="I46" s="254"/>
      <c r="J46" s="254"/>
      <c r="K46" s="254"/>
      <c r="L46" s="254"/>
    </row>
    <row r="47" spans="1:12" ht="30.75" customHeight="1">
      <c r="A47" s="65" t="s">
        <v>195</v>
      </c>
      <c r="B47" s="167" t="s">
        <v>196</v>
      </c>
      <c r="C47" s="259">
        <v>46645</v>
      </c>
      <c r="D47" s="259">
        <v>46675</v>
      </c>
      <c r="E47" s="259"/>
      <c r="F47" s="259"/>
      <c r="G47" s="259">
        <v>47011</v>
      </c>
      <c r="H47" s="259">
        <v>47041</v>
      </c>
      <c r="I47" s="254"/>
      <c r="J47" s="254"/>
      <c r="K47" s="254"/>
      <c r="L47" s="254"/>
    </row>
    <row r="48" spans="1:12" ht="37.5" customHeight="1">
      <c r="A48" s="65" t="s">
        <v>504</v>
      </c>
      <c r="B48" s="165" t="s">
        <v>194</v>
      </c>
      <c r="C48" s="263"/>
      <c r="D48" s="263"/>
      <c r="E48" s="263"/>
      <c r="F48" s="263"/>
      <c r="G48" s="263"/>
      <c r="H48" s="263"/>
      <c r="I48" s="254"/>
      <c r="J48" s="254"/>
      <c r="K48" s="254"/>
      <c r="L48" s="254"/>
    </row>
    <row r="49" spans="1:12" ht="35.25" customHeight="1">
      <c r="A49" s="65">
        <v>4</v>
      </c>
      <c r="B49" s="167" t="s">
        <v>192</v>
      </c>
      <c r="C49" s="261">
        <v>46675</v>
      </c>
      <c r="D49" s="261">
        <v>46680</v>
      </c>
      <c r="E49" s="261"/>
      <c r="F49" s="261"/>
      <c r="G49" s="261">
        <v>47041</v>
      </c>
      <c r="H49" s="261">
        <v>47046</v>
      </c>
      <c r="I49" s="254"/>
      <c r="J49" s="254"/>
      <c r="K49" s="254"/>
      <c r="L49" s="254"/>
    </row>
    <row r="50" spans="1:12" ht="86.25" customHeight="1">
      <c r="A50" s="65" t="s">
        <v>193</v>
      </c>
      <c r="B50" s="167" t="s">
        <v>376</v>
      </c>
      <c r="C50" s="259">
        <v>46685</v>
      </c>
      <c r="D50" s="259">
        <v>46706</v>
      </c>
      <c r="E50" s="259"/>
      <c r="F50" s="259"/>
      <c r="G50" s="259">
        <v>47051</v>
      </c>
      <c r="H50" s="259">
        <v>47072</v>
      </c>
      <c r="I50" s="254"/>
      <c r="J50" s="254"/>
      <c r="K50" s="254"/>
      <c r="L50" s="254"/>
    </row>
    <row r="51" spans="1:12" ht="77.25" customHeight="1">
      <c r="A51" s="65" t="s">
        <v>191</v>
      </c>
      <c r="B51" s="167" t="s">
        <v>378</v>
      </c>
      <c r="C51" s="253" t="s">
        <v>457</v>
      </c>
      <c r="D51" s="253" t="s">
        <v>457</v>
      </c>
      <c r="E51" s="253"/>
      <c r="F51" s="253"/>
      <c r="G51" s="253" t="s">
        <v>457</v>
      </c>
      <c r="H51" s="253" t="s">
        <v>457</v>
      </c>
      <c r="I51" s="254"/>
      <c r="J51" s="254"/>
      <c r="K51" s="254"/>
      <c r="L51" s="254"/>
    </row>
    <row r="52" spans="1:12" ht="71.25" customHeight="1">
      <c r="A52" s="65" t="s">
        <v>189</v>
      </c>
      <c r="B52" s="167" t="s">
        <v>190</v>
      </c>
      <c r="C52" s="253" t="s">
        <v>457</v>
      </c>
      <c r="D52" s="253" t="s">
        <v>457</v>
      </c>
      <c r="E52" s="253"/>
      <c r="F52" s="253"/>
      <c r="G52" s="253" t="s">
        <v>457</v>
      </c>
      <c r="H52" s="253" t="s">
        <v>457</v>
      </c>
      <c r="I52" s="254"/>
      <c r="J52" s="254"/>
      <c r="K52" s="254"/>
      <c r="L52" s="254"/>
    </row>
    <row r="53" spans="1:12" ht="48" customHeight="1">
      <c r="A53" s="65" t="s">
        <v>187</v>
      </c>
      <c r="B53" s="119" t="s">
        <v>379</v>
      </c>
      <c r="C53" s="259">
        <v>46711</v>
      </c>
      <c r="D53" s="259">
        <v>46731</v>
      </c>
      <c r="E53" s="259"/>
      <c r="F53" s="259"/>
      <c r="G53" s="259">
        <v>47077</v>
      </c>
      <c r="H53" s="259">
        <v>47097</v>
      </c>
      <c r="I53" s="262"/>
      <c r="J53" s="262"/>
      <c r="K53" s="254"/>
      <c r="L53" s="254"/>
    </row>
    <row r="54" spans="1:12" ht="46.5" customHeight="1">
      <c r="A54" s="65" t="s">
        <v>380</v>
      </c>
      <c r="B54" s="167" t="s">
        <v>188</v>
      </c>
      <c r="C54" s="253" t="s">
        <v>457</v>
      </c>
      <c r="D54" s="253" t="s">
        <v>457</v>
      </c>
      <c r="E54" s="253"/>
      <c r="F54" s="253"/>
      <c r="G54" s="253" t="s">
        <v>457</v>
      </c>
      <c r="H54" s="253" t="s">
        <v>457</v>
      </c>
      <c r="I54" s="254"/>
      <c r="J54" s="254"/>
      <c r="K54" s="254"/>
      <c r="L54" s="2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0" zoomScale="55" zoomScaleNormal="55" zoomScaleSheetLayoutView="70" workbookViewId="0">
      <selection activeCell="AD20" sqref="A20:XFD22"/>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c r="A5" s="59"/>
      <c r="B5" s="59"/>
      <c r="C5" s="59"/>
      <c r="D5" s="59"/>
      <c r="E5" s="59"/>
      <c r="F5" s="59"/>
      <c r="L5" s="59"/>
      <c r="M5" s="59"/>
    </row>
    <row r="6" spans="1:29" ht="18.7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297" t="str">
        <f>'1. паспорт местоположение'!A12:C12</f>
        <v>M_TP1600.PS.0159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30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c r="A17" s="59"/>
      <c r="L17" s="59"/>
      <c r="M17" s="59"/>
      <c r="N17" s="59"/>
      <c r="O17" s="59"/>
      <c r="P17" s="59"/>
      <c r="Q17" s="59"/>
      <c r="R17" s="59"/>
      <c r="S17" s="59"/>
      <c r="T17" s="59"/>
      <c r="U17" s="59"/>
      <c r="V17" s="59"/>
      <c r="W17" s="59"/>
      <c r="X17" s="59"/>
      <c r="Y17" s="59"/>
      <c r="Z17" s="59"/>
      <c r="AA17" s="59"/>
      <c r="AB17" s="59"/>
      <c r="AC17" s="59"/>
    </row>
    <row r="18" spans="1:39">
      <c r="A18" s="437" t="s">
        <v>422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31" t="s">
        <v>186</v>
      </c>
      <c r="B20" s="431" t="s">
        <v>185</v>
      </c>
      <c r="C20" s="429" t="s">
        <v>184</v>
      </c>
      <c r="D20" s="429"/>
      <c r="E20" s="434" t="s">
        <v>183</v>
      </c>
      <c r="F20" s="434"/>
      <c r="G20" s="425" t="s">
        <v>554</v>
      </c>
      <c r="H20" s="435" t="s">
        <v>499</v>
      </c>
      <c r="I20" s="436"/>
      <c r="J20" s="436"/>
      <c r="K20" s="436"/>
      <c r="L20" s="435" t="s">
        <v>500</v>
      </c>
      <c r="M20" s="436"/>
      <c r="N20" s="436"/>
      <c r="O20" s="436"/>
      <c r="P20" s="435" t="s">
        <v>546</v>
      </c>
      <c r="Q20" s="436"/>
      <c r="R20" s="436"/>
      <c r="S20" s="436"/>
      <c r="T20" s="435" t="s">
        <v>548</v>
      </c>
      <c r="U20" s="436"/>
      <c r="V20" s="436"/>
      <c r="W20" s="436"/>
      <c r="X20" s="435" t="s">
        <v>555</v>
      </c>
      <c r="Y20" s="436"/>
      <c r="Z20" s="436"/>
      <c r="AA20" s="436"/>
      <c r="AB20" s="438" t="s">
        <v>182</v>
      </c>
      <c r="AC20" s="438"/>
      <c r="AD20" s="265"/>
      <c r="AE20" s="265"/>
      <c r="AF20" s="265"/>
    </row>
    <row r="21" spans="1:39" ht="99.75" customHeight="1">
      <c r="A21" s="432"/>
      <c r="B21" s="432"/>
      <c r="C21" s="429"/>
      <c r="D21" s="429"/>
      <c r="E21" s="434"/>
      <c r="F21" s="434"/>
      <c r="G21" s="426"/>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8"/>
      <c r="AC21" s="438"/>
    </row>
    <row r="22" spans="1:39" ht="89.25" customHeight="1">
      <c r="A22" s="433"/>
      <c r="B22" s="433"/>
      <c r="C22" s="281" t="s">
        <v>2</v>
      </c>
      <c r="D22" s="281" t="s">
        <v>180</v>
      </c>
      <c r="E22" s="282" t="s">
        <v>556</v>
      </c>
      <c r="F22" s="282" t="s">
        <v>557</v>
      </c>
      <c r="G22" s="427"/>
      <c r="H22" s="266" t="s">
        <v>403</v>
      </c>
      <c r="I22" s="266" t="s">
        <v>404</v>
      </c>
      <c r="J22" s="266" t="s">
        <v>403</v>
      </c>
      <c r="K22" s="266" t="s">
        <v>404</v>
      </c>
      <c r="L22" s="266" t="s">
        <v>403</v>
      </c>
      <c r="M22" s="266" t="s">
        <v>404</v>
      </c>
      <c r="N22" s="266" t="s">
        <v>403</v>
      </c>
      <c r="O22" s="266" t="s">
        <v>404</v>
      </c>
      <c r="P22" s="266" t="s">
        <v>403</v>
      </c>
      <c r="Q22" s="266" t="s">
        <v>404</v>
      </c>
      <c r="R22" s="266" t="s">
        <v>403</v>
      </c>
      <c r="S22" s="266" t="s">
        <v>404</v>
      </c>
      <c r="T22" s="266" t="s">
        <v>403</v>
      </c>
      <c r="U22" s="266" t="s">
        <v>404</v>
      </c>
      <c r="V22" s="266" t="s">
        <v>403</v>
      </c>
      <c r="W22" s="266" t="s">
        <v>404</v>
      </c>
      <c r="X22" s="266" t="s">
        <v>403</v>
      </c>
      <c r="Y22" s="266" t="s">
        <v>404</v>
      </c>
      <c r="Z22" s="266" t="s">
        <v>403</v>
      </c>
      <c r="AA22" s="266" t="s">
        <v>404</v>
      </c>
      <c r="AB22" s="281" t="s">
        <v>181</v>
      </c>
      <c r="AC22" s="281" t="s">
        <v>180</v>
      </c>
      <c r="AI22" s="267"/>
      <c r="AJ22" s="267"/>
      <c r="AK22" s="267"/>
      <c r="AL22" s="267"/>
      <c r="AM22" s="59"/>
    </row>
    <row r="23" spans="1:39" s="142" customFormat="1" ht="19.5" customHeight="1">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143"/>
      <c r="AJ23" s="143"/>
      <c r="AK23" s="143"/>
      <c r="AL23" s="143"/>
      <c r="AM23" s="143"/>
    </row>
    <row r="24" spans="1:39" s="162" customFormat="1" ht="47.25" customHeight="1">
      <c r="A24" s="268">
        <v>1</v>
      </c>
      <c r="B24" s="269" t="s">
        <v>179</v>
      </c>
      <c r="C24" s="270">
        <v>4.9215293469750909</v>
      </c>
      <c r="D24" s="270">
        <v>5.3815244003016049</v>
      </c>
      <c r="E24" s="270">
        <v>4.9215293469750909</v>
      </c>
      <c r="F24" s="270">
        <v>4.9215293469750909</v>
      </c>
      <c r="G24" s="270">
        <v>0</v>
      </c>
      <c r="H24" s="270">
        <v>0.22990096600427859</v>
      </c>
      <c r="I24" s="270"/>
      <c r="J24" s="270">
        <v>0</v>
      </c>
      <c r="K24" s="270"/>
      <c r="L24" s="270">
        <v>4.6916283809708128</v>
      </c>
      <c r="M24" s="270"/>
      <c r="N24" s="270">
        <v>0.25336657419522296</v>
      </c>
      <c r="O24" s="270"/>
      <c r="P24" s="270">
        <v>0</v>
      </c>
      <c r="Q24" s="270"/>
      <c r="R24" s="270">
        <v>5.1281578261063823</v>
      </c>
      <c r="S24" s="270"/>
      <c r="T24" s="270">
        <v>0</v>
      </c>
      <c r="U24" s="270"/>
      <c r="V24" s="270">
        <v>0</v>
      </c>
      <c r="W24" s="270"/>
      <c r="X24" s="270">
        <v>0</v>
      </c>
      <c r="Y24" s="270"/>
      <c r="Z24" s="270" t="s">
        <v>545</v>
      </c>
      <c r="AA24" s="270"/>
      <c r="AB24" s="270">
        <v>4.9215293469750918</v>
      </c>
      <c r="AC24" s="270">
        <v>5.3815244003016049</v>
      </c>
    </row>
    <row r="25" spans="1:39" s="162" customFormat="1" ht="24" customHeight="1">
      <c r="A25" s="271" t="s">
        <v>178</v>
      </c>
      <c r="B25" s="272"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545</v>
      </c>
      <c r="AA25" s="270"/>
      <c r="AB25" s="270">
        <v>0</v>
      </c>
      <c r="AC25" s="270">
        <v>0</v>
      </c>
    </row>
    <row r="26" spans="1:39" s="162" customFormat="1">
      <c r="A26" s="271" t="s">
        <v>176</v>
      </c>
      <c r="B26" s="272"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545</v>
      </c>
      <c r="AA26" s="270"/>
      <c r="AB26" s="270">
        <v>0</v>
      </c>
      <c r="AC26" s="270">
        <v>0</v>
      </c>
    </row>
    <row r="27" spans="1:39" s="162" customFormat="1" ht="31.5">
      <c r="A27" s="271" t="s">
        <v>174</v>
      </c>
      <c r="B27" s="272" t="s">
        <v>361</v>
      </c>
      <c r="C27" s="270"/>
      <c r="D27" s="270"/>
      <c r="E27" s="270"/>
      <c r="F27" s="270"/>
      <c r="G27" s="270">
        <v>0</v>
      </c>
      <c r="H27" s="270">
        <v>0.19158413833689883</v>
      </c>
      <c r="I27" s="270"/>
      <c r="J27" s="270">
        <v>0</v>
      </c>
      <c r="K27" s="270"/>
      <c r="L27" s="270">
        <v>3.9347913516096753</v>
      </c>
      <c r="M27" s="270"/>
      <c r="N27" s="270">
        <v>0.20767751983214996</v>
      </c>
      <c r="O27" s="270"/>
      <c r="P27" s="270">
        <v>0</v>
      </c>
      <c r="Q27" s="270"/>
      <c r="R27" s="270">
        <v>4.2313289346875482</v>
      </c>
      <c r="S27" s="270"/>
      <c r="T27" s="270">
        <v>0</v>
      </c>
      <c r="U27" s="270"/>
      <c r="V27" s="270">
        <v>0</v>
      </c>
      <c r="W27" s="270"/>
      <c r="X27" s="270">
        <v>0</v>
      </c>
      <c r="Y27" s="270"/>
      <c r="Z27" s="270" t="s">
        <v>545</v>
      </c>
      <c r="AA27" s="270"/>
      <c r="AB27" s="270">
        <v>4.1263754899465743</v>
      </c>
      <c r="AC27" s="270">
        <v>4.4390064545196983</v>
      </c>
    </row>
    <row r="28" spans="1:39" s="162" customFormat="1">
      <c r="A28" s="271" t="s">
        <v>173</v>
      </c>
      <c r="B28" s="272" t="s">
        <v>172</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s="162" customFormat="1">
      <c r="A29" s="271" t="s">
        <v>171</v>
      </c>
      <c r="B29" s="273" t="s">
        <v>170</v>
      </c>
      <c r="C29" s="270"/>
      <c r="D29" s="270"/>
      <c r="E29" s="270"/>
      <c r="F29" s="270"/>
      <c r="G29" s="270">
        <v>0</v>
      </c>
      <c r="H29" s="270">
        <v>3.831682766737976E-2</v>
      </c>
      <c r="I29" s="270"/>
      <c r="J29" s="270">
        <v>0</v>
      </c>
      <c r="K29" s="270"/>
      <c r="L29" s="270">
        <v>0.7568370293611375</v>
      </c>
      <c r="M29" s="270"/>
      <c r="N29" s="270">
        <v>4.5689054363072995E-2</v>
      </c>
      <c r="O29" s="270"/>
      <c r="P29" s="270">
        <v>0</v>
      </c>
      <c r="Q29" s="270"/>
      <c r="R29" s="270">
        <v>0.89682889141883404</v>
      </c>
      <c r="S29" s="270"/>
      <c r="T29" s="270">
        <v>0</v>
      </c>
      <c r="U29" s="270"/>
      <c r="V29" s="270">
        <v>0</v>
      </c>
      <c r="W29" s="270"/>
      <c r="X29" s="270">
        <v>0</v>
      </c>
      <c r="Y29" s="270"/>
      <c r="Z29" s="270" t="s">
        <v>545</v>
      </c>
      <c r="AA29" s="270"/>
      <c r="AB29" s="270">
        <v>0.79515385702851726</v>
      </c>
      <c r="AC29" s="270">
        <v>0.94251794578190662</v>
      </c>
    </row>
    <row r="30" spans="1:39" s="162" customFormat="1" ht="47.25">
      <c r="A30" s="268" t="s">
        <v>63</v>
      </c>
      <c r="B30" s="269" t="s">
        <v>169</v>
      </c>
      <c r="C30" s="270">
        <v>4.1263754899465743</v>
      </c>
      <c r="D30" s="270">
        <v>4.4390064545196983</v>
      </c>
      <c r="E30" s="270">
        <v>4.1263754899465743</v>
      </c>
      <c r="F30" s="270">
        <v>4.1263754899465743</v>
      </c>
      <c r="G30" s="270">
        <v>0</v>
      </c>
      <c r="H30" s="270">
        <v>0.19158413833689883</v>
      </c>
      <c r="I30" s="270"/>
      <c r="J30" s="270">
        <v>0</v>
      </c>
      <c r="K30" s="270"/>
      <c r="L30" s="270">
        <v>3.9347913516096749</v>
      </c>
      <c r="M30" s="270"/>
      <c r="N30" s="270">
        <v>0.20767751983214999</v>
      </c>
      <c r="O30" s="270"/>
      <c r="P30" s="270">
        <v>0</v>
      </c>
      <c r="Q30" s="270"/>
      <c r="R30" s="270">
        <v>4.2313289346875482</v>
      </c>
      <c r="S30" s="270"/>
      <c r="T30" s="270">
        <v>0</v>
      </c>
      <c r="U30" s="270"/>
      <c r="V30" s="270">
        <v>0</v>
      </c>
      <c r="W30" s="270"/>
      <c r="X30" s="270">
        <v>0</v>
      </c>
      <c r="Y30" s="270"/>
      <c r="Z30" s="270" t="s">
        <v>545</v>
      </c>
      <c r="AA30" s="270"/>
      <c r="AB30" s="270">
        <v>4.1263754899465734</v>
      </c>
      <c r="AC30" s="270">
        <v>4.4390064545196983</v>
      </c>
    </row>
    <row r="31" spans="1:39" s="162" customFormat="1">
      <c r="A31" s="268" t="s">
        <v>168</v>
      </c>
      <c r="B31" s="272" t="s">
        <v>167</v>
      </c>
      <c r="C31" s="270">
        <v>0.19158413833689883</v>
      </c>
      <c r="D31" s="270">
        <v>0.20767751983214999</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s="162" customFormat="1" ht="31.5">
      <c r="A32" s="268" t="s">
        <v>166</v>
      </c>
      <c r="B32" s="272" t="s">
        <v>165</v>
      </c>
      <c r="C32" s="270">
        <v>1.5025110701538584</v>
      </c>
      <c r="D32" s="270">
        <v>1.6185727095015912</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162" customFormat="1">
      <c r="A33" s="268" t="s">
        <v>164</v>
      </c>
      <c r="B33" s="272" t="s">
        <v>163</v>
      </c>
      <c r="C33" s="270">
        <v>1.7437108207499126</v>
      </c>
      <c r="D33" s="270">
        <v>1.8784039624010358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162" customFormat="1">
      <c r="A34" s="268" t="s">
        <v>162</v>
      </c>
      <c r="B34" s="272" t="s">
        <v>161</v>
      </c>
      <c r="C34" s="270">
        <v>0.6885694607059043</v>
      </c>
      <c r="D34" s="270">
        <v>0.73435226278492149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162" customFormat="1" ht="31.5">
      <c r="A35" s="268" t="s">
        <v>62</v>
      </c>
      <c r="B35" s="269"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162" customFormat="1">
      <c r="A36" s="271" t="s">
        <v>159</v>
      </c>
      <c r="B36" s="272" t="s">
        <v>509</v>
      </c>
      <c r="C36" s="270"/>
      <c r="D36" s="270"/>
      <c r="E36" s="270"/>
      <c r="F36" s="270"/>
      <c r="G36" s="270">
        <v>0</v>
      </c>
      <c r="H36" s="270">
        <v>0</v>
      </c>
      <c r="I36" s="274" t="s">
        <v>467</v>
      </c>
      <c r="J36" s="270">
        <v>0</v>
      </c>
      <c r="K36" s="274" t="s">
        <v>467</v>
      </c>
      <c r="L36" s="270">
        <v>0</v>
      </c>
      <c r="M36" s="274" t="s">
        <v>467</v>
      </c>
      <c r="N36" s="270">
        <v>0</v>
      </c>
      <c r="O36" s="274" t="s">
        <v>467</v>
      </c>
      <c r="P36" s="270">
        <v>0</v>
      </c>
      <c r="Q36" s="274" t="s">
        <v>467</v>
      </c>
      <c r="R36" s="270">
        <v>0</v>
      </c>
      <c r="S36" s="274" t="s">
        <v>467</v>
      </c>
      <c r="T36" s="270">
        <v>0</v>
      </c>
      <c r="U36" s="274" t="s">
        <v>467</v>
      </c>
      <c r="V36" s="270">
        <v>0</v>
      </c>
      <c r="W36" s="274" t="s">
        <v>467</v>
      </c>
      <c r="X36" s="270">
        <v>0</v>
      </c>
      <c r="Y36" s="274" t="s">
        <v>467</v>
      </c>
      <c r="Z36" s="270" t="s">
        <v>545</v>
      </c>
      <c r="AA36" s="274" t="s">
        <v>545</v>
      </c>
      <c r="AB36" s="270">
        <v>0</v>
      </c>
      <c r="AC36" s="270">
        <v>0</v>
      </c>
    </row>
    <row r="37" spans="1:29" s="162" customFormat="1" ht="31.5">
      <c r="A37" s="271" t="s">
        <v>158</v>
      </c>
      <c r="B37" s="275" t="s">
        <v>507</v>
      </c>
      <c r="C37" s="270"/>
      <c r="D37" s="270"/>
      <c r="E37" s="270"/>
      <c r="F37" s="270"/>
      <c r="G37" s="270">
        <v>0</v>
      </c>
      <c r="H37" s="270">
        <v>0</v>
      </c>
      <c r="I37" s="274" t="s">
        <v>467</v>
      </c>
      <c r="J37" s="270">
        <v>0</v>
      </c>
      <c r="K37" s="274" t="s">
        <v>467</v>
      </c>
      <c r="L37" s="270">
        <v>0</v>
      </c>
      <c r="M37" s="274" t="s">
        <v>467</v>
      </c>
      <c r="N37" s="270">
        <v>0</v>
      </c>
      <c r="O37" s="274" t="s">
        <v>467</v>
      </c>
      <c r="P37" s="270">
        <v>0</v>
      </c>
      <c r="Q37" s="274" t="s">
        <v>467</v>
      </c>
      <c r="R37" s="270">
        <v>0</v>
      </c>
      <c r="S37" s="274" t="s">
        <v>467</v>
      </c>
      <c r="T37" s="270">
        <v>0</v>
      </c>
      <c r="U37" s="274" t="s">
        <v>467</v>
      </c>
      <c r="V37" s="270">
        <v>0</v>
      </c>
      <c r="W37" s="274" t="s">
        <v>467</v>
      </c>
      <c r="X37" s="270">
        <v>0</v>
      </c>
      <c r="Y37" s="274" t="s">
        <v>467</v>
      </c>
      <c r="Z37" s="270" t="s">
        <v>545</v>
      </c>
      <c r="AA37" s="274" t="s">
        <v>545</v>
      </c>
      <c r="AB37" s="270">
        <v>0</v>
      </c>
      <c r="AC37" s="270">
        <v>0</v>
      </c>
    </row>
    <row r="38" spans="1:29" s="162" customFormat="1">
      <c r="A38" s="271" t="s">
        <v>157</v>
      </c>
      <c r="B38" s="275" t="s">
        <v>148</v>
      </c>
      <c r="C38" s="270"/>
      <c r="D38" s="270"/>
      <c r="E38" s="270"/>
      <c r="F38" s="270"/>
      <c r="G38" s="270">
        <v>0</v>
      </c>
      <c r="H38" s="270">
        <v>0</v>
      </c>
      <c r="I38" s="274" t="s">
        <v>467</v>
      </c>
      <c r="J38" s="270">
        <v>0</v>
      </c>
      <c r="K38" s="274" t="s">
        <v>467</v>
      </c>
      <c r="L38" s="270">
        <v>0</v>
      </c>
      <c r="M38" s="274" t="s">
        <v>467</v>
      </c>
      <c r="N38" s="270">
        <v>0</v>
      </c>
      <c r="O38" s="274" t="s">
        <v>467</v>
      </c>
      <c r="P38" s="270">
        <v>0</v>
      </c>
      <c r="Q38" s="274" t="s">
        <v>467</v>
      </c>
      <c r="R38" s="270">
        <v>0</v>
      </c>
      <c r="S38" s="274" t="s">
        <v>467</v>
      </c>
      <c r="T38" s="270">
        <v>0</v>
      </c>
      <c r="U38" s="274" t="s">
        <v>467</v>
      </c>
      <c r="V38" s="270">
        <v>0</v>
      </c>
      <c r="W38" s="274" t="s">
        <v>467</v>
      </c>
      <c r="X38" s="270">
        <v>0</v>
      </c>
      <c r="Y38" s="274" t="s">
        <v>467</v>
      </c>
      <c r="Z38" s="270" t="s">
        <v>545</v>
      </c>
      <c r="AA38" s="274" t="s">
        <v>545</v>
      </c>
      <c r="AB38" s="270">
        <v>0</v>
      </c>
      <c r="AC38" s="270">
        <v>0</v>
      </c>
    </row>
    <row r="39" spans="1:29" s="162" customFormat="1">
      <c r="A39" s="271" t="s">
        <v>156</v>
      </c>
      <c r="B39" s="272" t="s">
        <v>508</v>
      </c>
      <c r="C39" s="270"/>
      <c r="D39" s="270"/>
      <c r="E39" s="270"/>
      <c r="F39" s="270"/>
      <c r="G39" s="270">
        <v>0</v>
      </c>
      <c r="H39" s="270">
        <v>0</v>
      </c>
      <c r="I39" s="274" t="s">
        <v>467</v>
      </c>
      <c r="J39" s="270">
        <v>0</v>
      </c>
      <c r="K39" s="274" t="s">
        <v>467</v>
      </c>
      <c r="L39" s="270">
        <v>0</v>
      </c>
      <c r="M39" s="274" t="s">
        <v>467</v>
      </c>
      <c r="N39" s="270">
        <v>0</v>
      </c>
      <c r="O39" s="274" t="s">
        <v>467</v>
      </c>
      <c r="P39" s="270">
        <v>0</v>
      </c>
      <c r="Q39" s="274" t="s">
        <v>467</v>
      </c>
      <c r="R39" s="270">
        <v>0</v>
      </c>
      <c r="S39" s="274" t="s">
        <v>467</v>
      </c>
      <c r="T39" s="270">
        <v>0</v>
      </c>
      <c r="U39" s="274" t="s">
        <v>467</v>
      </c>
      <c r="V39" s="270">
        <v>0</v>
      </c>
      <c r="W39" s="274" t="s">
        <v>467</v>
      </c>
      <c r="X39" s="270">
        <v>0</v>
      </c>
      <c r="Y39" s="274" t="s">
        <v>467</v>
      </c>
      <c r="Z39" s="270" t="s">
        <v>545</v>
      </c>
      <c r="AA39" s="274" t="s">
        <v>545</v>
      </c>
      <c r="AB39" s="270">
        <v>0</v>
      </c>
      <c r="AC39" s="270">
        <v>0</v>
      </c>
    </row>
    <row r="40" spans="1:29" s="162" customFormat="1">
      <c r="A40" s="271" t="s">
        <v>155</v>
      </c>
      <c r="B40" s="272" t="s">
        <v>510</v>
      </c>
      <c r="C40" s="270"/>
      <c r="D40" s="270"/>
      <c r="E40" s="270"/>
      <c r="F40" s="270"/>
      <c r="G40" s="270">
        <v>0</v>
      </c>
      <c r="H40" s="270">
        <v>0</v>
      </c>
      <c r="I40" s="274" t="s">
        <v>467</v>
      </c>
      <c r="J40" s="270">
        <v>0</v>
      </c>
      <c r="K40" s="274" t="s">
        <v>467</v>
      </c>
      <c r="L40" s="270">
        <v>0</v>
      </c>
      <c r="M40" s="274" t="s">
        <v>467</v>
      </c>
      <c r="N40" s="270">
        <v>0</v>
      </c>
      <c r="O40" s="274" t="s">
        <v>467</v>
      </c>
      <c r="P40" s="270">
        <v>0</v>
      </c>
      <c r="Q40" s="274" t="s">
        <v>467</v>
      </c>
      <c r="R40" s="270">
        <v>0</v>
      </c>
      <c r="S40" s="274" t="s">
        <v>467</v>
      </c>
      <c r="T40" s="270">
        <v>0</v>
      </c>
      <c r="U40" s="274" t="s">
        <v>467</v>
      </c>
      <c r="V40" s="270">
        <v>0</v>
      </c>
      <c r="W40" s="274" t="s">
        <v>467</v>
      </c>
      <c r="X40" s="270">
        <v>0</v>
      </c>
      <c r="Y40" s="274" t="s">
        <v>467</v>
      </c>
      <c r="Z40" s="270" t="s">
        <v>545</v>
      </c>
      <c r="AA40" s="274" t="s">
        <v>545</v>
      </c>
      <c r="AB40" s="270">
        <v>0</v>
      </c>
      <c r="AC40" s="270">
        <v>0</v>
      </c>
    </row>
    <row r="41" spans="1:29" s="162" customFormat="1">
      <c r="A41" s="271" t="s">
        <v>154</v>
      </c>
      <c r="B41" s="272" t="s">
        <v>511</v>
      </c>
      <c r="C41" s="270"/>
      <c r="D41" s="270"/>
      <c r="E41" s="270"/>
      <c r="F41" s="270"/>
      <c r="G41" s="270">
        <v>0</v>
      </c>
      <c r="H41" s="270">
        <v>0</v>
      </c>
      <c r="I41" s="274" t="s">
        <v>467</v>
      </c>
      <c r="J41" s="270">
        <v>0</v>
      </c>
      <c r="K41" s="274" t="s">
        <v>467</v>
      </c>
      <c r="L41" s="270">
        <v>0</v>
      </c>
      <c r="M41" s="274" t="s">
        <v>467</v>
      </c>
      <c r="N41" s="270">
        <v>0</v>
      </c>
      <c r="O41" s="274" t="s">
        <v>467</v>
      </c>
      <c r="P41" s="270">
        <v>0</v>
      </c>
      <c r="Q41" s="274" t="s">
        <v>467</v>
      </c>
      <c r="R41" s="270">
        <v>0</v>
      </c>
      <c r="S41" s="274" t="s">
        <v>467</v>
      </c>
      <c r="T41" s="270">
        <v>0</v>
      </c>
      <c r="U41" s="274" t="s">
        <v>467</v>
      </c>
      <c r="V41" s="270">
        <v>0</v>
      </c>
      <c r="W41" s="274" t="s">
        <v>467</v>
      </c>
      <c r="X41" s="270">
        <v>0</v>
      </c>
      <c r="Y41" s="274" t="s">
        <v>467</v>
      </c>
      <c r="Z41" s="270" t="s">
        <v>545</v>
      </c>
      <c r="AA41" s="274" t="s">
        <v>545</v>
      </c>
      <c r="AB41" s="270">
        <v>0</v>
      </c>
      <c r="AC41" s="270">
        <v>0</v>
      </c>
    </row>
    <row r="42" spans="1:29" s="162" customFormat="1">
      <c r="A42" s="271" t="s">
        <v>153</v>
      </c>
      <c r="B42" s="272" t="s">
        <v>512</v>
      </c>
      <c r="C42" s="270"/>
      <c r="D42" s="270"/>
      <c r="E42" s="270"/>
      <c r="F42" s="270"/>
      <c r="G42" s="270">
        <v>0</v>
      </c>
      <c r="H42" s="270">
        <v>0</v>
      </c>
      <c r="I42" s="274" t="s">
        <v>467</v>
      </c>
      <c r="J42" s="270">
        <v>0</v>
      </c>
      <c r="K42" s="274" t="s">
        <v>467</v>
      </c>
      <c r="L42" s="270">
        <v>0</v>
      </c>
      <c r="M42" s="274" t="s">
        <v>467</v>
      </c>
      <c r="N42" s="270">
        <v>0</v>
      </c>
      <c r="O42" s="274" t="s">
        <v>467</v>
      </c>
      <c r="P42" s="270">
        <v>0</v>
      </c>
      <c r="Q42" s="274" t="s">
        <v>467</v>
      </c>
      <c r="R42" s="270">
        <v>0</v>
      </c>
      <c r="S42" s="274" t="s">
        <v>467</v>
      </c>
      <c r="T42" s="270">
        <v>0</v>
      </c>
      <c r="U42" s="274" t="s">
        <v>467</v>
      </c>
      <c r="V42" s="270">
        <v>0</v>
      </c>
      <c r="W42" s="274" t="s">
        <v>467</v>
      </c>
      <c r="X42" s="270">
        <v>0</v>
      </c>
      <c r="Y42" s="274" t="s">
        <v>467</v>
      </c>
      <c r="Z42" s="270" t="s">
        <v>545</v>
      </c>
      <c r="AA42" s="274" t="s">
        <v>545</v>
      </c>
      <c r="AB42" s="270">
        <v>0</v>
      </c>
      <c r="AC42" s="270">
        <v>0</v>
      </c>
    </row>
    <row r="43" spans="1:29" s="162" customFormat="1">
      <c r="A43" s="271" t="s">
        <v>513</v>
      </c>
      <c r="B43" s="272" t="s">
        <v>514</v>
      </c>
      <c r="C43" s="270"/>
      <c r="D43" s="270"/>
      <c r="E43" s="270"/>
      <c r="F43" s="270"/>
      <c r="G43" s="270">
        <v>0</v>
      </c>
      <c r="H43" s="270">
        <v>0</v>
      </c>
      <c r="I43" s="274" t="s">
        <v>467</v>
      </c>
      <c r="J43" s="270">
        <v>0</v>
      </c>
      <c r="K43" s="274" t="s">
        <v>467</v>
      </c>
      <c r="L43" s="270">
        <v>0</v>
      </c>
      <c r="M43" s="274" t="s">
        <v>467</v>
      </c>
      <c r="N43" s="270">
        <v>0</v>
      </c>
      <c r="O43" s="274" t="s">
        <v>467</v>
      </c>
      <c r="P43" s="270">
        <v>0</v>
      </c>
      <c r="Q43" s="274" t="s">
        <v>467</v>
      </c>
      <c r="R43" s="270">
        <v>0</v>
      </c>
      <c r="S43" s="274" t="s">
        <v>467</v>
      </c>
      <c r="T43" s="270">
        <v>0</v>
      </c>
      <c r="U43" s="274" t="s">
        <v>467</v>
      </c>
      <c r="V43" s="270">
        <v>0</v>
      </c>
      <c r="W43" s="274" t="s">
        <v>467</v>
      </c>
      <c r="X43" s="270">
        <v>0</v>
      </c>
      <c r="Y43" s="274" t="s">
        <v>467</v>
      </c>
      <c r="Z43" s="270" t="s">
        <v>545</v>
      </c>
      <c r="AA43" s="274" t="s">
        <v>545</v>
      </c>
      <c r="AB43" s="270">
        <v>0</v>
      </c>
      <c r="AC43" s="270">
        <v>0</v>
      </c>
    </row>
    <row r="44" spans="1:29" s="162" customFormat="1">
      <c r="A44" s="271" t="s">
        <v>515</v>
      </c>
      <c r="B44" s="272" t="s">
        <v>516</v>
      </c>
      <c r="C44" s="270"/>
      <c r="D44" s="270"/>
      <c r="E44" s="270"/>
      <c r="F44" s="270"/>
      <c r="G44" s="270">
        <v>0</v>
      </c>
      <c r="H44" s="270">
        <v>0</v>
      </c>
      <c r="I44" s="274" t="s">
        <v>467</v>
      </c>
      <c r="J44" s="270">
        <v>0</v>
      </c>
      <c r="K44" s="274" t="s">
        <v>467</v>
      </c>
      <c r="L44" s="270">
        <v>0</v>
      </c>
      <c r="M44" s="274" t="s">
        <v>467</v>
      </c>
      <c r="N44" s="270">
        <v>0</v>
      </c>
      <c r="O44" s="274" t="s">
        <v>467</v>
      </c>
      <c r="P44" s="270">
        <v>0</v>
      </c>
      <c r="Q44" s="274" t="s">
        <v>467</v>
      </c>
      <c r="R44" s="270">
        <v>0</v>
      </c>
      <c r="S44" s="274" t="s">
        <v>467</v>
      </c>
      <c r="T44" s="270">
        <v>0</v>
      </c>
      <c r="U44" s="274" t="s">
        <v>467</v>
      </c>
      <c r="V44" s="270">
        <v>0</v>
      </c>
      <c r="W44" s="274" t="s">
        <v>467</v>
      </c>
      <c r="X44" s="270">
        <v>0</v>
      </c>
      <c r="Y44" s="274" t="s">
        <v>467</v>
      </c>
      <c r="Z44" s="270" t="s">
        <v>545</v>
      </c>
      <c r="AA44" s="274" t="s">
        <v>545</v>
      </c>
      <c r="AB44" s="270">
        <v>0</v>
      </c>
      <c r="AC44" s="270">
        <v>0</v>
      </c>
    </row>
    <row r="45" spans="1:29" s="162" customFormat="1">
      <c r="A45" s="271" t="s">
        <v>517</v>
      </c>
      <c r="B45" s="272" t="s">
        <v>518</v>
      </c>
      <c r="C45" s="270"/>
      <c r="D45" s="270"/>
      <c r="E45" s="270"/>
      <c r="F45" s="270"/>
      <c r="G45" s="270">
        <v>0</v>
      </c>
      <c r="H45" s="270">
        <v>0</v>
      </c>
      <c r="I45" s="274" t="s">
        <v>467</v>
      </c>
      <c r="J45" s="270">
        <v>0</v>
      </c>
      <c r="K45" s="274" t="s">
        <v>467</v>
      </c>
      <c r="L45" s="270">
        <v>0</v>
      </c>
      <c r="M45" s="274" t="s">
        <v>467</v>
      </c>
      <c r="N45" s="270">
        <v>0</v>
      </c>
      <c r="O45" s="274" t="s">
        <v>467</v>
      </c>
      <c r="P45" s="270">
        <v>0</v>
      </c>
      <c r="Q45" s="274" t="s">
        <v>467</v>
      </c>
      <c r="R45" s="270">
        <v>0</v>
      </c>
      <c r="S45" s="274" t="s">
        <v>467</v>
      </c>
      <c r="T45" s="270">
        <v>0</v>
      </c>
      <c r="U45" s="274" t="s">
        <v>467</v>
      </c>
      <c r="V45" s="270">
        <v>0</v>
      </c>
      <c r="W45" s="274" t="s">
        <v>467</v>
      </c>
      <c r="X45" s="270">
        <v>0</v>
      </c>
      <c r="Y45" s="274" t="s">
        <v>467</v>
      </c>
      <c r="Z45" s="270" t="s">
        <v>545</v>
      </c>
      <c r="AA45" s="274" t="s">
        <v>545</v>
      </c>
      <c r="AB45" s="270">
        <v>0</v>
      </c>
      <c r="AC45" s="270">
        <v>0</v>
      </c>
    </row>
    <row r="46" spans="1:29" s="162" customFormat="1">
      <c r="A46" s="271" t="s">
        <v>519</v>
      </c>
      <c r="B46" s="272" t="s">
        <v>520</v>
      </c>
      <c r="C46" s="270"/>
      <c r="D46" s="270"/>
      <c r="E46" s="270"/>
      <c r="F46" s="270"/>
      <c r="G46" s="270">
        <v>0</v>
      </c>
      <c r="H46" s="270">
        <v>0</v>
      </c>
      <c r="I46" s="274" t="s">
        <v>467</v>
      </c>
      <c r="J46" s="270"/>
      <c r="K46" s="274" t="s">
        <v>467</v>
      </c>
      <c r="L46" s="270">
        <v>0</v>
      </c>
      <c r="M46" s="274" t="s">
        <v>467</v>
      </c>
      <c r="N46" s="270"/>
      <c r="O46" s="274" t="s">
        <v>467</v>
      </c>
      <c r="P46" s="270">
        <v>0</v>
      </c>
      <c r="Q46" s="274" t="s">
        <v>467</v>
      </c>
      <c r="R46" s="270"/>
      <c r="S46" s="274" t="s">
        <v>467</v>
      </c>
      <c r="T46" s="270">
        <v>0</v>
      </c>
      <c r="U46" s="274" t="s">
        <v>467</v>
      </c>
      <c r="V46" s="270"/>
      <c r="W46" s="274" t="s">
        <v>467</v>
      </c>
      <c r="X46" s="270"/>
      <c r="Y46" s="274" t="s">
        <v>467</v>
      </c>
      <c r="Z46" s="270"/>
      <c r="AA46" s="274" t="s">
        <v>467</v>
      </c>
      <c r="AB46" s="270">
        <v>0</v>
      </c>
      <c r="AC46" s="270">
        <v>0</v>
      </c>
    </row>
    <row r="47" spans="1:29" s="162" customFormat="1">
      <c r="A47" s="268" t="s">
        <v>61</v>
      </c>
      <c r="B47" s="269" t="s">
        <v>152</v>
      </c>
      <c r="C47" s="270"/>
      <c r="D47" s="270"/>
      <c r="E47" s="270"/>
      <c r="F47" s="270"/>
      <c r="G47" s="270"/>
      <c r="H47" s="270"/>
      <c r="I47" s="270"/>
      <c r="J47" s="270"/>
      <c r="K47" s="270"/>
      <c r="L47" s="270"/>
      <c r="M47" s="270"/>
      <c r="N47" s="270"/>
      <c r="O47" s="270"/>
      <c r="P47" s="270"/>
      <c r="Q47" s="270"/>
      <c r="R47" s="270"/>
      <c r="S47" s="274"/>
      <c r="T47" s="270"/>
      <c r="U47" s="270"/>
      <c r="V47" s="270"/>
      <c r="W47" s="270"/>
      <c r="X47" s="270"/>
      <c r="Y47" s="270"/>
      <c r="Z47" s="270"/>
      <c r="AA47" s="270"/>
      <c r="AB47" s="270"/>
      <c r="AC47" s="270"/>
    </row>
    <row r="48" spans="1:29" s="162" customFormat="1">
      <c r="A48" s="271" t="s">
        <v>151</v>
      </c>
      <c r="B48" s="272" t="s">
        <v>509</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545</v>
      </c>
      <c r="AA48" s="270"/>
      <c r="AB48" s="270">
        <v>0</v>
      </c>
      <c r="AC48" s="270">
        <v>0</v>
      </c>
    </row>
    <row r="49" spans="1:29" s="162" customFormat="1" ht="31.5">
      <c r="A49" s="271" t="s">
        <v>150</v>
      </c>
      <c r="B49" s="275" t="s">
        <v>507</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545</v>
      </c>
      <c r="AA49" s="270"/>
      <c r="AB49" s="270">
        <v>0</v>
      </c>
      <c r="AC49" s="270">
        <v>0</v>
      </c>
    </row>
    <row r="50" spans="1:29" s="162" customFormat="1">
      <c r="A50" s="271" t="s">
        <v>149</v>
      </c>
      <c r="B50" s="275"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545</v>
      </c>
      <c r="AA50" s="270"/>
      <c r="AB50" s="270">
        <v>0</v>
      </c>
      <c r="AC50" s="270">
        <v>0</v>
      </c>
    </row>
    <row r="51" spans="1:29" s="162" customFormat="1" ht="31.5">
      <c r="A51" s="271" t="s">
        <v>147</v>
      </c>
      <c r="B51" s="272"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545</v>
      </c>
      <c r="AA51" s="270"/>
      <c r="AB51" s="270">
        <v>0</v>
      </c>
      <c r="AC51" s="270">
        <v>0</v>
      </c>
    </row>
    <row r="52" spans="1:29" s="162" customFormat="1" ht="31.5">
      <c r="A52" s="271" t="s">
        <v>145</v>
      </c>
      <c r="B52" s="272"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545</v>
      </c>
      <c r="AA52" s="270"/>
      <c r="AB52" s="270">
        <v>0</v>
      </c>
      <c r="AC52" s="270">
        <v>0</v>
      </c>
    </row>
    <row r="53" spans="1:29" s="162" customFormat="1">
      <c r="A53" s="271" t="s">
        <v>143</v>
      </c>
      <c r="B53" s="272" t="s">
        <v>142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545</v>
      </c>
      <c r="AA53" s="270"/>
      <c r="AB53" s="270">
        <v>0</v>
      </c>
      <c r="AC53" s="270">
        <v>0</v>
      </c>
    </row>
    <row r="54" spans="1:29" s="162" customFormat="1">
      <c r="A54" s="271" t="s">
        <v>141</v>
      </c>
      <c r="B54" s="272" t="s">
        <v>510</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545</v>
      </c>
      <c r="AA54" s="270"/>
      <c r="AB54" s="270">
        <v>0</v>
      </c>
      <c r="AC54" s="270">
        <v>0</v>
      </c>
    </row>
    <row r="55" spans="1:29" s="162" customFormat="1">
      <c r="A55" s="271" t="s">
        <v>521</v>
      </c>
      <c r="B55" s="272" t="s">
        <v>511</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545</v>
      </c>
      <c r="AA55" s="270"/>
      <c r="AB55" s="270">
        <v>0</v>
      </c>
      <c r="AC55" s="270">
        <v>0</v>
      </c>
    </row>
    <row r="56" spans="1:29" s="162" customFormat="1">
      <c r="A56" s="271" t="s">
        <v>522</v>
      </c>
      <c r="B56" s="272" t="s">
        <v>512</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545</v>
      </c>
      <c r="AA56" s="270"/>
      <c r="AB56" s="270">
        <v>0</v>
      </c>
      <c r="AC56" s="270">
        <v>0</v>
      </c>
    </row>
    <row r="57" spans="1:29" s="162" customFormat="1">
      <c r="A57" s="271" t="s">
        <v>523</v>
      </c>
      <c r="B57" s="272" t="s">
        <v>514</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545</v>
      </c>
      <c r="AA57" s="270"/>
      <c r="AB57" s="270">
        <v>0</v>
      </c>
      <c r="AC57" s="270">
        <v>0</v>
      </c>
    </row>
    <row r="58" spans="1:29" s="162" customFormat="1">
      <c r="A58" s="271" t="s">
        <v>524</v>
      </c>
      <c r="B58" s="272" t="s">
        <v>516</v>
      </c>
      <c r="C58" s="270">
        <v>2</v>
      </c>
      <c r="D58" s="270">
        <v>2</v>
      </c>
      <c r="E58" s="270"/>
      <c r="F58" s="270"/>
      <c r="G58" s="270">
        <v>0</v>
      </c>
      <c r="H58" s="270">
        <v>0</v>
      </c>
      <c r="I58" s="270"/>
      <c r="J58" s="270">
        <v>0</v>
      </c>
      <c r="K58" s="270"/>
      <c r="L58" s="270">
        <v>2</v>
      </c>
      <c r="M58" s="270"/>
      <c r="N58" s="270">
        <v>0</v>
      </c>
      <c r="O58" s="270"/>
      <c r="P58" s="270">
        <v>0</v>
      </c>
      <c r="Q58" s="270"/>
      <c r="R58" s="270">
        <v>2</v>
      </c>
      <c r="S58" s="270"/>
      <c r="T58" s="270">
        <v>0</v>
      </c>
      <c r="U58" s="270"/>
      <c r="V58" s="270">
        <v>0</v>
      </c>
      <c r="W58" s="270"/>
      <c r="X58" s="270">
        <v>0</v>
      </c>
      <c r="Y58" s="270"/>
      <c r="Z58" s="270" t="s">
        <v>545</v>
      </c>
      <c r="AA58" s="270"/>
      <c r="AB58" s="270">
        <v>2</v>
      </c>
      <c r="AC58" s="270">
        <v>2</v>
      </c>
    </row>
    <row r="59" spans="1:29" s="162" customFormat="1">
      <c r="A59" s="271" t="s">
        <v>525</v>
      </c>
      <c r="B59" s="272" t="s">
        <v>518</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545</v>
      </c>
      <c r="AA59" s="270"/>
      <c r="AB59" s="270">
        <v>0</v>
      </c>
      <c r="AC59" s="270">
        <v>0</v>
      </c>
    </row>
    <row r="60" spans="1:29" s="162" customFormat="1">
      <c r="A60" s="271" t="s">
        <v>526</v>
      </c>
      <c r="B60" s="272" t="s">
        <v>520</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162" customFormat="1" ht="35.25" customHeight="1">
      <c r="A61" s="268" t="s">
        <v>59</v>
      </c>
      <c r="B61" s="269"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162" customFormat="1">
      <c r="A62" s="271" t="s">
        <v>139</v>
      </c>
      <c r="B62" s="272" t="s">
        <v>138</v>
      </c>
      <c r="C62" s="270">
        <v>4.1263754899465743</v>
      </c>
      <c r="D62" s="270">
        <v>4.4390064545196983</v>
      </c>
      <c r="E62" s="270"/>
      <c r="F62" s="270"/>
      <c r="G62" s="270">
        <v>0</v>
      </c>
      <c r="H62" s="270">
        <v>0</v>
      </c>
      <c r="I62" s="270"/>
      <c r="J62" s="270">
        <v>0</v>
      </c>
      <c r="K62" s="270"/>
      <c r="L62" s="270">
        <v>4.1263754899465743</v>
      </c>
      <c r="M62" s="270"/>
      <c r="N62" s="270">
        <v>0</v>
      </c>
      <c r="O62" s="270"/>
      <c r="P62" s="270">
        <v>0</v>
      </c>
      <c r="Q62" s="270"/>
      <c r="R62" s="270">
        <v>4.4390064545196983</v>
      </c>
      <c r="S62" s="270"/>
      <c r="T62" s="270">
        <v>0</v>
      </c>
      <c r="U62" s="270"/>
      <c r="V62" s="270">
        <v>0</v>
      </c>
      <c r="W62" s="270"/>
      <c r="X62" s="270">
        <v>0</v>
      </c>
      <c r="Y62" s="270"/>
      <c r="Z62" s="270" t="s">
        <v>545</v>
      </c>
      <c r="AA62" s="270"/>
      <c r="AB62" s="270">
        <v>4.1263754899465743</v>
      </c>
      <c r="AC62" s="270">
        <v>4.4390064545196983</v>
      </c>
    </row>
    <row r="63" spans="1:29" s="162" customFormat="1">
      <c r="A63" s="271" t="s">
        <v>137</v>
      </c>
      <c r="B63" s="275"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545</v>
      </c>
      <c r="AA63" s="270"/>
      <c r="AB63" s="270">
        <v>0</v>
      </c>
      <c r="AC63" s="270">
        <v>0</v>
      </c>
    </row>
    <row r="64" spans="1:29" s="162" customFormat="1">
      <c r="A64" s="271" t="s">
        <v>136</v>
      </c>
      <c r="B64" s="272"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545</v>
      </c>
      <c r="AA64" s="270"/>
      <c r="AB64" s="270">
        <v>0</v>
      </c>
      <c r="AC64" s="270">
        <v>0</v>
      </c>
    </row>
    <row r="65" spans="1:29" s="162" customFormat="1">
      <c r="A65" s="271" t="s">
        <v>135</v>
      </c>
      <c r="B65" s="275"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545</v>
      </c>
      <c r="AA65" s="270"/>
      <c r="AB65" s="270">
        <v>0</v>
      </c>
      <c r="AC65" s="270">
        <v>0</v>
      </c>
    </row>
    <row r="66" spans="1:29" s="162" customFormat="1">
      <c r="A66" s="271" t="s">
        <v>134</v>
      </c>
      <c r="B66" s="275" t="s">
        <v>128</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545</v>
      </c>
      <c r="AA66" s="270"/>
      <c r="AB66" s="270">
        <v>0</v>
      </c>
      <c r="AC66" s="270">
        <v>0</v>
      </c>
    </row>
    <row r="67" spans="1:29" s="162" customFormat="1">
      <c r="A67" s="271" t="s">
        <v>133</v>
      </c>
      <c r="B67" s="272" t="s">
        <v>510</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545</v>
      </c>
      <c r="AA67" s="270"/>
      <c r="AB67" s="270">
        <v>0</v>
      </c>
      <c r="AC67" s="270">
        <v>0</v>
      </c>
    </row>
    <row r="68" spans="1:29" s="162" customFormat="1">
      <c r="A68" s="271" t="s">
        <v>527</v>
      </c>
      <c r="B68" s="272" t="s">
        <v>511</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545</v>
      </c>
      <c r="AA68" s="270"/>
      <c r="AB68" s="270">
        <v>0</v>
      </c>
      <c r="AC68" s="270">
        <v>0</v>
      </c>
    </row>
    <row r="69" spans="1:29" s="162" customFormat="1">
      <c r="A69" s="271" t="s">
        <v>528</v>
      </c>
      <c r="B69" s="272" t="s">
        <v>512</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545</v>
      </c>
      <c r="AA69" s="270"/>
      <c r="AB69" s="270">
        <v>0</v>
      </c>
      <c r="AC69" s="270">
        <v>0</v>
      </c>
    </row>
    <row r="70" spans="1:29" s="162" customFormat="1">
      <c r="A70" s="271" t="s">
        <v>529</v>
      </c>
      <c r="B70" s="272" t="s">
        <v>514</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545</v>
      </c>
      <c r="AA70" s="270"/>
      <c r="AB70" s="270">
        <v>0</v>
      </c>
      <c r="AC70" s="270">
        <v>0</v>
      </c>
    </row>
    <row r="71" spans="1:29" s="162" customFormat="1">
      <c r="A71" s="271" t="s">
        <v>530</v>
      </c>
      <c r="B71" s="272" t="s">
        <v>516</v>
      </c>
      <c r="C71" s="270"/>
      <c r="D71" s="270"/>
      <c r="E71" s="270"/>
      <c r="F71" s="270"/>
      <c r="G71" s="270">
        <v>0</v>
      </c>
      <c r="H71" s="270">
        <v>0</v>
      </c>
      <c r="I71" s="270"/>
      <c r="J71" s="270">
        <v>0</v>
      </c>
      <c r="K71" s="270"/>
      <c r="L71" s="270">
        <v>2</v>
      </c>
      <c r="M71" s="270"/>
      <c r="N71" s="270">
        <v>0</v>
      </c>
      <c r="O71" s="270"/>
      <c r="P71" s="270">
        <v>0</v>
      </c>
      <c r="Q71" s="270"/>
      <c r="R71" s="270">
        <v>2</v>
      </c>
      <c r="S71" s="270"/>
      <c r="T71" s="270">
        <v>0</v>
      </c>
      <c r="U71" s="270"/>
      <c r="V71" s="270">
        <v>0</v>
      </c>
      <c r="W71" s="270"/>
      <c r="X71" s="270">
        <v>0</v>
      </c>
      <c r="Y71" s="270"/>
      <c r="Z71" s="270" t="s">
        <v>545</v>
      </c>
      <c r="AA71" s="270"/>
      <c r="AB71" s="270">
        <v>2</v>
      </c>
      <c r="AC71" s="270">
        <v>2</v>
      </c>
    </row>
    <row r="72" spans="1:29" s="162" customFormat="1">
      <c r="A72" s="271" t="s">
        <v>531</v>
      </c>
      <c r="B72" s="272" t="s">
        <v>518</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545</v>
      </c>
      <c r="AA72" s="270"/>
      <c r="AB72" s="270">
        <v>0</v>
      </c>
      <c r="AC72" s="270">
        <v>0</v>
      </c>
    </row>
    <row r="73" spans="1:29" s="162" customFormat="1">
      <c r="A73" s="271" t="s">
        <v>532</v>
      </c>
      <c r="B73" s="272" t="s">
        <v>520</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162" customFormat="1" ht="36.75" customHeight="1">
      <c r="A74" s="268" t="s">
        <v>58</v>
      </c>
      <c r="B74" s="276"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545</v>
      </c>
      <c r="AA74" s="270"/>
      <c r="AB74" s="270">
        <v>0</v>
      </c>
      <c r="AC74" s="270">
        <v>0</v>
      </c>
    </row>
    <row r="75" spans="1:29" s="162" customFormat="1">
      <c r="A75" s="268" t="s">
        <v>56</v>
      </c>
      <c r="B75" s="269"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162" customFormat="1">
      <c r="A76" s="271" t="s">
        <v>222</v>
      </c>
      <c r="B76" s="272" t="s">
        <v>509</v>
      </c>
      <c r="C76" s="277"/>
      <c r="D76" s="277"/>
      <c r="E76" s="278"/>
      <c r="F76" s="278"/>
      <c r="G76" s="270">
        <v>0</v>
      </c>
      <c r="H76" s="270">
        <v>0</v>
      </c>
      <c r="I76" s="278"/>
      <c r="J76" s="270">
        <v>0</v>
      </c>
      <c r="K76" s="277"/>
      <c r="L76" s="270">
        <v>0</v>
      </c>
      <c r="M76" s="277"/>
      <c r="N76" s="270">
        <v>0</v>
      </c>
      <c r="O76" s="277"/>
      <c r="P76" s="270">
        <v>0</v>
      </c>
      <c r="Q76" s="277"/>
      <c r="R76" s="270">
        <v>0</v>
      </c>
      <c r="S76" s="277"/>
      <c r="T76" s="270">
        <v>0</v>
      </c>
      <c r="U76" s="277"/>
      <c r="V76" s="270">
        <v>0</v>
      </c>
      <c r="W76" s="277"/>
      <c r="X76" s="270">
        <v>0</v>
      </c>
      <c r="Y76" s="277"/>
      <c r="Z76" s="270" t="s">
        <v>545</v>
      </c>
      <c r="AA76" s="277"/>
      <c r="AB76" s="270">
        <v>0</v>
      </c>
      <c r="AC76" s="270">
        <v>0</v>
      </c>
    </row>
    <row r="77" spans="1:29" s="162" customFormat="1" ht="31.5">
      <c r="A77" s="271" t="s">
        <v>223</v>
      </c>
      <c r="B77" s="275" t="s">
        <v>507</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545</v>
      </c>
      <c r="AA77" s="270"/>
      <c r="AB77" s="270">
        <v>0</v>
      </c>
      <c r="AC77" s="270">
        <v>0</v>
      </c>
    </row>
    <row r="78" spans="1:29" s="162" customFormat="1">
      <c r="A78" s="271" t="s">
        <v>224</v>
      </c>
      <c r="B78" s="275" t="s">
        <v>148</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545</v>
      </c>
      <c r="AA78" s="270"/>
      <c r="AB78" s="270">
        <v>0</v>
      </c>
      <c r="AC78" s="270">
        <v>0</v>
      </c>
    </row>
    <row r="79" spans="1:29" s="162" customFormat="1">
      <c r="A79" s="271" t="s">
        <v>225</v>
      </c>
      <c r="B79" s="272" t="s">
        <v>533</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545</v>
      </c>
      <c r="AA79" s="270"/>
      <c r="AB79" s="270">
        <v>0</v>
      </c>
      <c r="AC79" s="270">
        <v>0</v>
      </c>
    </row>
    <row r="80" spans="1:29" s="162" customFormat="1">
      <c r="A80" s="271" t="s">
        <v>226</v>
      </c>
      <c r="B80" s="272" t="s">
        <v>510</v>
      </c>
      <c r="C80" s="277"/>
      <c r="D80" s="277"/>
      <c r="E80" s="278"/>
      <c r="F80" s="278"/>
      <c r="G80" s="270">
        <v>0</v>
      </c>
      <c r="H80" s="270">
        <v>0</v>
      </c>
      <c r="I80" s="278"/>
      <c r="J80" s="270">
        <v>0</v>
      </c>
      <c r="K80" s="277"/>
      <c r="L80" s="270">
        <v>0</v>
      </c>
      <c r="M80" s="277"/>
      <c r="N80" s="270">
        <v>0</v>
      </c>
      <c r="O80" s="277"/>
      <c r="P80" s="270">
        <v>0</v>
      </c>
      <c r="Q80" s="277"/>
      <c r="R80" s="270">
        <v>0</v>
      </c>
      <c r="S80" s="277"/>
      <c r="T80" s="270">
        <v>0</v>
      </c>
      <c r="U80" s="277"/>
      <c r="V80" s="270">
        <v>0</v>
      </c>
      <c r="W80" s="277"/>
      <c r="X80" s="270">
        <v>0</v>
      </c>
      <c r="Y80" s="277"/>
      <c r="Z80" s="270" t="s">
        <v>545</v>
      </c>
      <c r="AA80" s="277"/>
      <c r="AB80" s="270">
        <v>0</v>
      </c>
      <c r="AC80" s="270">
        <v>0</v>
      </c>
    </row>
    <row r="81" spans="1:29" s="162" customFormat="1">
      <c r="A81" s="271" t="s">
        <v>534</v>
      </c>
      <c r="B81" s="272" t="s">
        <v>511</v>
      </c>
      <c r="C81" s="277"/>
      <c r="D81" s="277"/>
      <c r="E81" s="278"/>
      <c r="F81" s="278"/>
      <c r="G81" s="270">
        <v>0</v>
      </c>
      <c r="H81" s="270">
        <v>0</v>
      </c>
      <c r="I81" s="278"/>
      <c r="J81" s="270">
        <v>0</v>
      </c>
      <c r="K81" s="277"/>
      <c r="L81" s="270">
        <v>0</v>
      </c>
      <c r="M81" s="277"/>
      <c r="N81" s="270">
        <v>0</v>
      </c>
      <c r="O81" s="277"/>
      <c r="P81" s="270">
        <v>0</v>
      </c>
      <c r="Q81" s="277"/>
      <c r="R81" s="270">
        <v>0</v>
      </c>
      <c r="S81" s="277"/>
      <c r="T81" s="270">
        <v>0</v>
      </c>
      <c r="U81" s="277"/>
      <c r="V81" s="270">
        <v>0</v>
      </c>
      <c r="W81" s="277"/>
      <c r="X81" s="270">
        <v>0</v>
      </c>
      <c r="Y81" s="277"/>
      <c r="Z81" s="270" t="s">
        <v>545</v>
      </c>
      <c r="AA81" s="277"/>
      <c r="AB81" s="270">
        <v>0</v>
      </c>
      <c r="AC81" s="270">
        <v>0</v>
      </c>
    </row>
    <row r="82" spans="1:29" s="162" customFormat="1">
      <c r="A82" s="271" t="s">
        <v>535</v>
      </c>
      <c r="B82" s="272" t="s">
        <v>512</v>
      </c>
      <c r="C82" s="277"/>
      <c r="D82" s="277"/>
      <c r="E82" s="278"/>
      <c r="F82" s="278"/>
      <c r="G82" s="270">
        <v>0</v>
      </c>
      <c r="H82" s="270">
        <v>0</v>
      </c>
      <c r="I82" s="278"/>
      <c r="J82" s="270">
        <v>0</v>
      </c>
      <c r="K82" s="277"/>
      <c r="L82" s="270">
        <v>0</v>
      </c>
      <c r="M82" s="277"/>
      <c r="N82" s="270">
        <v>0</v>
      </c>
      <c r="O82" s="277"/>
      <c r="P82" s="270">
        <v>0</v>
      </c>
      <c r="Q82" s="277"/>
      <c r="R82" s="270">
        <v>0</v>
      </c>
      <c r="S82" s="277"/>
      <c r="T82" s="270">
        <v>0</v>
      </c>
      <c r="U82" s="277"/>
      <c r="V82" s="270">
        <v>0</v>
      </c>
      <c r="W82" s="277"/>
      <c r="X82" s="270">
        <v>0</v>
      </c>
      <c r="Y82" s="277"/>
      <c r="Z82" s="270" t="s">
        <v>545</v>
      </c>
      <c r="AA82" s="277"/>
      <c r="AB82" s="270">
        <v>0</v>
      </c>
      <c r="AC82" s="270">
        <v>0</v>
      </c>
    </row>
    <row r="83" spans="1:29" s="162" customFormat="1">
      <c r="A83" s="271" t="s">
        <v>536</v>
      </c>
      <c r="B83" s="272" t="s">
        <v>514</v>
      </c>
      <c r="C83" s="277"/>
      <c r="D83" s="277"/>
      <c r="E83" s="278"/>
      <c r="F83" s="278"/>
      <c r="G83" s="270">
        <v>0</v>
      </c>
      <c r="H83" s="270">
        <v>0</v>
      </c>
      <c r="I83" s="278"/>
      <c r="J83" s="270">
        <v>0</v>
      </c>
      <c r="K83" s="277"/>
      <c r="L83" s="270">
        <v>0</v>
      </c>
      <c r="M83" s="277"/>
      <c r="N83" s="270">
        <v>0</v>
      </c>
      <c r="O83" s="277"/>
      <c r="P83" s="270">
        <v>0</v>
      </c>
      <c r="Q83" s="277"/>
      <c r="R83" s="270">
        <v>0</v>
      </c>
      <c r="S83" s="277"/>
      <c r="T83" s="270">
        <v>0</v>
      </c>
      <c r="U83" s="277"/>
      <c r="V83" s="270">
        <v>0</v>
      </c>
      <c r="W83" s="277"/>
      <c r="X83" s="270">
        <v>0</v>
      </c>
      <c r="Y83" s="277"/>
      <c r="Z83" s="270" t="s">
        <v>545</v>
      </c>
      <c r="AA83" s="277"/>
      <c r="AB83" s="270">
        <v>0</v>
      </c>
      <c r="AC83" s="270">
        <v>0</v>
      </c>
    </row>
    <row r="84" spans="1:29" s="162" customFormat="1">
      <c r="A84" s="271" t="s">
        <v>537</v>
      </c>
      <c r="B84" s="272" t="s">
        <v>516</v>
      </c>
      <c r="C84" s="277"/>
      <c r="D84" s="277"/>
      <c r="E84" s="278"/>
      <c r="F84" s="278"/>
      <c r="G84" s="270">
        <v>0</v>
      </c>
      <c r="H84" s="270">
        <v>0</v>
      </c>
      <c r="I84" s="278"/>
      <c r="J84" s="270">
        <v>0</v>
      </c>
      <c r="K84" s="277"/>
      <c r="L84" s="270">
        <v>0</v>
      </c>
      <c r="M84" s="277"/>
      <c r="N84" s="270">
        <v>0</v>
      </c>
      <c r="O84" s="277"/>
      <c r="P84" s="270">
        <v>0</v>
      </c>
      <c r="Q84" s="277"/>
      <c r="R84" s="270">
        <v>0</v>
      </c>
      <c r="S84" s="277"/>
      <c r="T84" s="270">
        <v>0</v>
      </c>
      <c r="U84" s="277"/>
      <c r="V84" s="270">
        <v>0</v>
      </c>
      <c r="W84" s="277"/>
      <c r="X84" s="270">
        <v>0</v>
      </c>
      <c r="Y84" s="277"/>
      <c r="Z84" s="270" t="s">
        <v>545</v>
      </c>
      <c r="AA84" s="277"/>
      <c r="AB84" s="270">
        <v>0</v>
      </c>
      <c r="AC84" s="270">
        <v>0</v>
      </c>
    </row>
    <row r="85" spans="1:29" s="162" customFormat="1">
      <c r="A85" s="271" t="s">
        <v>538</v>
      </c>
      <c r="B85" s="272" t="s">
        <v>518</v>
      </c>
      <c r="C85" s="277"/>
      <c r="D85" s="277"/>
      <c r="E85" s="278"/>
      <c r="F85" s="278"/>
      <c r="G85" s="270">
        <v>0</v>
      </c>
      <c r="H85" s="270">
        <v>0</v>
      </c>
      <c r="I85" s="278"/>
      <c r="J85" s="270">
        <v>0</v>
      </c>
      <c r="K85" s="277"/>
      <c r="L85" s="270">
        <v>0</v>
      </c>
      <c r="M85" s="277"/>
      <c r="N85" s="270">
        <v>0</v>
      </c>
      <c r="O85" s="277"/>
      <c r="P85" s="270">
        <v>0</v>
      </c>
      <c r="Q85" s="277"/>
      <c r="R85" s="270">
        <v>0</v>
      </c>
      <c r="S85" s="277"/>
      <c r="T85" s="270">
        <v>0</v>
      </c>
      <c r="U85" s="277"/>
      <c r="V85" s="270">
        <v>0</v>
      </c>
      <c r="W85" s="277"/>
      <c r="X85" s="270">
        <v>0</v>
      </c>
      <c r="Y85" s="277"/>
      <c r="Z85" s="270" t="s">
        <v>545</v>
      </c>
      <c r="AA85" s="277"/>
      <c r="AB85" s="270">
        <v>0</v>
      </c>
      <c r="AC85" s="270">
        <v>0</v>
      </c>
    </row>
    <row r="86" spans="1:29" s="162" customFormat="1">
      <c r="A86" s="271" t="s">
        <v>539</v>
      </c>
      <c r="B86" s="272" t="s">
        <v>520</v>
      </c>
      <c r="C86" s="277"/>
      <c r="D86" s="277"/>
      <c r="E86" s="278"/>
      <c r="F86" s="278"/>
      <c r="G86" s="270">
        <v>0</v>
      </c>
      <c r="H86" s="270">
        <v>0</v>
      </c>
      <c r="I86" s="278"/>
      <c r="J86" s="270">
        <v>0</v>
      </c>
      <c r="K86" s="277"/>
      <c r="L86" s="270">
        <v>0</v>
      </c>
      <c r="M86" s="277"/>
      <c r="N86" s="270">
        <v>0</v>
      </c>
      <c r="O86" s="277"/>
      <c r="P86" s="270">
        <v>0</v>
      </c>
      <c r="Q86" s="277"/>
      <c r="R86" s="270">
        <v>0</v>
      </c>
      <c r="S86" s="277"/>
      <c r="T86" s="270">
        <v>0</v>
      </c>
      <c r="U86" s="277"/>
      <c r="V86" s="270">
        <v>0</v>
      </c>
      <c r="W86" s="277"/>
      <c r="X86" s="270">
        <v>0</v>
      </c>
      <c r="Y86" s="277"/>
      <c r="Z86" s="270" t="s">
        <v>545</v>
      </c>
      <c r="AA86" s="277"/>
      <c r="AB86" s="270">
        <v>0</v>
      </c>
      <c r="AC86" s="270">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Q28"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c r="AV6" s="15"/>
    </row>
    <row r="7" spans="1:48" ht="18.7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c r="A12" s="297" t="str">
        <f>'1. паспорт местоположение'!A12:C12</f>
        <v>M_TP1600.PS.0159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72.75" customHeight="1">
      <c r="A15" s="30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c r="A21" s="453" t="s">
        <v>435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c r="A22" s="444" t="s">
        <v>52</v>
      </c>
      <c r="B22" s="455" t="s">
        <v>24</v>
      </c>
      <c r="C22" s="444" t="s">
        <v>51</v>
      </c>
      <c r="D22" s="444" t="s">
        <v>50</v>
      </c>
      <c r="E22" s="458" t="s">
        <v>446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c r="A23" s="454"/>
      <c r="B23" s="456"/>
      <c r="C23" s="454"/>
      <c r="D23" s="454"/>
      <c r="E23" s="449" t="s">
        <v>23</v>
      </c>
      <c r="F23" s="440" t="s">
        <v>131</v>
      </c>
      <c r="G23" s="440" t="s">
        <v>130</v>
      </c>
      <c r="H23" s="440" t="s">
        <v>129</v>
      </c>
      <c r="I23" s="442" t="s">
        <v>358</v>
      </c>
      <c r="J23" s="442" t="s">
        <v>359</v>
      </c>
      <c r="K23" s="442" t="s">
        <v>360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7" t="s">
        <v>13</v>
      </c>
      <c r="AG24" s="117" t="s">
        <v>12</v>
      </c>
      <c r="AH24" s="118" t="s">
        <v>2</v>
      </c>
      <c r="AI24" s="118" t="s">
        <v>11</v>
      </c>
      <c r="AJ24" s="445"/>
      <c r="AK24" s="445"/>
      <c r="AL24" s="445"/>
      <c r="AM24" s="445"/>
      <c r="AN24" s="445"/>
      <c r="AO24" s="445"/>
      <c r="AP24" s="445"/>
      <c r="AQ24" s="463"/>
      <c r="AR24" s="439"/>
      <c r="AS24" s="439"/>
      <c r="AT24" s="439"/>
      <c r="AU24" s="439"/>
      <c r="AV24" s="448"/>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4" zoomScale="90" zoomScaleNormal="90" zoomScaleSheetLayoutView="90" workbookViewId="0">
      <selection activeCell="B27" sqref="B27"/>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70" t="str">
        <f>'1. паспорт местоположение'!A5:C5</f>
        <v>Год раскрытия информации: 2026 год</v>
      </c>
      <c r="B5" s="470"/>
      <c r="C5" s="64"/>
      <c r="D5" s="64"/>
      <c r="E5" s="64"/>
      <c r="F5" s="64"/>
      <c r="G5" s="64"/>
      <c r="H5" s="64"/>
    </row>
    <row r="6" spans="1:8" ht="18.75">
      <c r="A6" s="160"/>
      <c r="B6" s="160"/>
      <c r="C6" s="160"/>
      <c r="D6" s="160"/>
      <c r="E6" s="160"/>
      <c r="F6" s="160"/>
      <c r="G6" s="160"/>
      <c r="H6" s="160"/>
    </row>
    <row r="7" spans="1:8" ht="18.75">
      <c r="A7" s="421" t="s">
        <v>9</v>
      </c>
      <c r="B7" s="421"/>
      <c r="C7" s="168"/>
      <c r="D7" s="168"/>
      <c r="E7" s="168"/>
      <c r="F7" s="168"/>
      <c r="G7" s="168"/>
      <c r="H7" s="168"/>
    </row>
    <row r="8" spans="1:8" ht="18.75">
      <c r="A8" s="168"/>
      <c r="B8" s="168"/>
      <c r="C8" s="168"/>
      <c r="D8" s="168"/>
      <c r="E8" s="168"/>
      <c r="F8" s="168"/>
      <c r="G8" s="168"/>
      <c r="H8" s="168"/>
    </row>
    <row r="9" spans="1:8">
      <c r="A9" s="422" t="str">
        <f>'1. паспорт местоположение'!A9:C9</f>
        <v>АО "Россети Тюмень"</v>
      </c>
      <c r="B9" s="422"/>
      <c r="C9" s="155"/>
      <c r="D9" s="155"/>
      <c r="E9" s="155"/>
      <c r="F9" s="155"/>
      <c r="G9" s="155"/>
      <c r="H9" s="155"/>
    </row>
    <row r="10" spans="1:8">
      <c r="A10" s="423" t="s">
        <v>8</v>
      </c>
      <c r="B10" s="423"/>
      <c r="C10" s="169"/>
      <c r="D10" s="169"/>
      <c r="E10" s="169"/>
      <c r="F10" s="169"/>
      <c r="G10" s="169"/>
      <c r="H10" s="169"/>
    </row>
    <row r="11" spans="1:8" ht="18.75">
      <c r="A11" s="168"/>
      <c r="B11" s="168"/>
      <c r="C11" s="170"/>
      <c r="D11" s="170"/>
      <c r="E11" s="168"/>
      <c r="F11" s="168"/>
      <c r="G11" s="168"/>
      <c r="H11" s="168"/>
    </row>
    <row r="12" spans="1:8" ht="30.75" customHeight="1">
      <c r="A12" s="422" t="str">
        <f>'1. паспорт местоположение'!A12:C12</f>
        <v>M_TP1600.PS.0159</v>
      </c>
      <c r="B12" s="422"/>
      <c r="C12" s="171"/>
      <c r="D12" s="171"/>
      <c r="E12" s="155"/>
      <c r="F12" s="155"/>
      <c r="G12" s="155"/>
      <c r="H12" s="155"/>
    </row>
    <row r="13" spans="1:8">
      <c r="A13" s="423" t="s">
        <v>7</v>
      </c>
      <c r="B13" s="423"/>
      <c r="C13" s="172"/>
      <c r="D13" s="172"/>
      <c r="E13" s="169"/>
      <c r="F13" s="169"/>
      <c r="G13" s="169"/>
      <c r="H13" s="169"/>
    </row>
    <row r="14" spans="1:8" ht="18.75">
      <c r="A14" s="11"/>
      <c r="B14" s="11"/>
      <c r="C14" s="138"/>
      <c r="D14" s="11"/>
      <c r="E14" s="11"/>
      <c r="F14" s="11"/>
      <c r="G14" s="11"/>
      <c r="H14" s="11"/>
    </row>
    <row r="15" spans="1:8" ht="53.25" customHeight="1">
      <c r="A15" s="42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4"/>
      <c r="C15" s="138"/>
      <c r="D15" s="171"/>
      <c r="E15" s="155"/>
      <c r="F15" s="155"/>
      <c r="G15" s="155"/>
      <c r="H15" s="155"/>
    </row>
    <row r="16" spans="1:8">
      <c r="A16" s="423" t="s">
        <v>6</v>
      </c>
      <c r="B16" s="423"/>
      <c r="C16" s="138"/>
      <c r="D16" s="172"/>
      <c r="E16" s="169"/>
      <c r="F16" s="169"/>
      <c r="G16" s="169"/>
      <c r="H16" s="169"/>
    </row>
    <row r="17" spans="1:4">
      <c r="B17" s="96"/>
      <c r="C17" s="139"/>
      <c r="D17" s="139"/>
    </row>
    <row r="18" spans="1:4" ht="33.75" customHeight="1">
      <c r="A18" s="468" t="s">
        <v>436</v>
      </c>
      <c r="B18" s="469"/>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501</v>
      </c>
      <c r="C23" s="138"/>
      <c r="D23" s="140"/>
    </row>
    <row r="24" spans="1:4" ht="24.75" customHeight="1" thickBot="1">
      <c r="A24" s="98" t="s">
        <v>313</v>
      </c>
      <c r="B24" s="215" t="s">
        <v>506</v>
      </c>
      <c r="C24" s="138"/>
      <c r="D24" s="140"/>
    </row>
    <row r="25" spans="1:4" ht="28.5" customHeight="1" thickBot="1">
      <c r="A25" s="99" t="s">
        <v>314</v>
      </c>
      <c r="B25" s="214">
        <v>2028</v>
      </c>
      <c r="C25" s="138"/>
      <c r="D25" s="140"/>
    </row>
    <row r="26" spans="1:4" ht="37.5" customHeight="1" thickBot="1">
      <c r="A26" s="100" t="s">
        <v>315</v>
      </c>
      <c r="B26" s="214" t="s">
        <v>498</v>
      </c>
      <c r="C26" s="138"/>
      <c r="D26" s="140"/>
    </row>
    <row r="27" spans="1:4" ht="29.25" thickBot="1">
      <c r="A27" s="105" t="s">
        <v>552</v>
      </c>
      <c r="B27" s="216">
        <v>5.3815244003016049</v>
      </c>
      <c r="C27" s="139"/>
      <c r="D27" s="140"/>
    </row>
    <row r="28" spans="1:4" ht="16.5" thickBot="1">
      <c r="A28" s="102" t="s">
        <v>316</v>
      </c>
      <c r="B28" s="102" t="s">
        <v>541</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505</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64"/>
      <c r="D56" s="173"/>
    </row>
    <row r="57" spans="1:4" ht="16.5" thickBot="1">
      <c r="A57" s="145" t="s">
        <v>334</v>
      </c>
      <c r="B57" s="102" t="s">
        <v>502</v>
      </c>
      <c r="C57" s="464"/>
      <c r="D57" s="173"/>
    </row>
    <row r="58" spans="1:4" ht="23.25" customHeight="1" thickBot="1">
      <c r="A58" s="145" t="s">
        <v>335</v>
      </c>
      <c r="B58" s="102" t="s">
        <v>466</v>
      </c>
      <c r="C58" s="464"/>
      <c r="D58" s="173"/>
    </row>
    <row r="59" spans="1:4" ht="16.5" thickBot="1">
      <c r="A59" s="145" t="s">
        <v>336</v>
      </c>
      <c r="B59" s="102" t="s">
        <v>466</v>
      </c>
      <c r="C59" s="464"/>
      <c r="D59" s="173"/>
    </row>
    <row r="60" spans="1:4" ht="16.5" thickBot="1">
      <c r="A60" s="145" t="s">
        <v>337</v>
      </c>
      <c r="B60" s="102" t="s">
        <v>466</v>
      </c>
      <c r="C60" s="464"/>
      <c r="D60" s="94"/>
    </row>
    <row r="61" spans="1:4" ht="32.25" customHeight="1" thickBot="1">
      <c r="A61" s="146" t="s">
        <v>338</v>
      </c>
      <c r="B61" s="102" t="s">
        <v>466</v>
      </c>
      <c r="C61" s="464"/>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470</v>
      </c>
    </row>
    <row r="68" spans="1:2" ht="16.5" thickBot="1">
      <c r="A68" s="99" t="s">
        <v>344</v>
      </c>
      <c r="B68" s="107" t="s">
        <v>553</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549</v>
      </c>
    </row>
    <row r="73" spans="1:2" ht="28.5">
      <c r="A73" s="101" t="s">
        <v>349</v>
      </c>
      <c r="B73" s="465" t="s">
        <v>455</v>
      </c>
    </row>
    <row r="74" spans="1:2">
      <c r="A74" s="104" t="s">
        <v>350</v>
      </c>
      <c r="B74" s="466"/>
    </row>
    <row r="75" spans="1:2">
      <c r="A75" s="104" t="s">
        <v>351</v>
      </c>
      <c r="B75" s="466"/>
    </row>
    <row r="76" spans="1:2">
      <c r="A76" s="104" t="s">
        <v>352</v>
      </c>
      <c r="B76" s="466"/>
    </row>
    <row r="77" spans="1:2">
      <c r="A77" s="104" t="s">
        <v>353</v>
      </c>
      <c r="B77" s="466"/>
    </row>
    <row r="78" spans="1:2" ht="16.5" thickBot="1">
      <c r="A78" s="112" t="s">
        <v>354</v>
      </c>
      <c r="B78" s="467"/>
    </row>
    <row r="81" spans="1:2">
      <c r="A81" s="113"/>
      <c r="B81" s="114"/>
    </row>
    <row r="82" spans="1:2">
      <c r="B82" s="115"/>
    </row>
    <row r="83" spans="1:2">
      <c r="B83" s="11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2026-04-21T13:21:50Z</dcterms:modified>
</cp:coreProperties>
</file>