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60\"/>
    </mc:Choice>
  </mc:AlternateContent>
  <bookViews>
    <workbookView xWindow="0" yWindow="0" windowWidth="28980" windowHeight="667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8" i="24"/>
  <c r="A4" i="24"/>
  <c r="A15" i="23" l="1"/>
  <c r="A12" i="23"/>
  <c r="A9" i="23"/>
  <c r="A5" i="23"/>
  <c r="A5" i="10"/>
  <c r="A9" i="16" l="1"/>
  <c r="A5" i="14"/>
  <c r="A6" i="13"/>
  <c r="A5" i="16" l="1"/>
  <c r="A12" i="16" l="1"/>
  <c r="A15" i="16"/>
  <c r="A5" i="22" l="1"/>
  <c r="A5" i="5"/>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<sst xmlns="http://schemas.openxmlformats.org/spreadsheetml/2006/main" count="1198" uniqueCount="626">
  <si>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</si>
  <si>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</si>
  <si>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</si>
  <si>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</si>
  <si>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</si>
  <si>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</si>
  <si>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</si>
  <si>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</si>
  <si>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</si>
  <si>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</si>
  <si>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</si>
  <si>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</si>
  <si>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</si>
  <si>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</si>
  <si>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</si>
  <si>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</si>
  <si>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</si>
  <si>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</si>
  <si>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</si>
  <si>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</si>
  <si>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</si>
  <si>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</si>
  <si>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</si>
  <si>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</si>
  <si>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</si>
  <si>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</si>
  <si>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</si>
  <si>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</si>
  <si>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</si>
  <si>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</si>
  <si>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</si>
  <si>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</si>
  <si>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</si>
  <si>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</si>
  <si>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</si>
  <si>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</si>
  <si>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</si>
  <si>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</si>
  <si>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</si>
  <si>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</si>
  <si>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</si>
  <si>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</si>
  <si>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</si>
  <si>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</si>
  <si>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</si>
  <si>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</si>
  <si>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</si>
  <si>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</si>
  <si>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</si>
  <si>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</si>
  <si>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</si>
  <si>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</si>
  <si>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</si>
  <si>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</si>
  <si>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</si>
  <si>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</si>
  <si>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</si>
  <si>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</si>
  <si>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</si>
  <si>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</si>
  <si>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</si>
  <si>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</si>
  <si>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</si>
  <si>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</si>
  <si>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</si>
  <si>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</si>
  <si>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</si>
  <si>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</si>
  <si>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</si>
  <si>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</si>
  <si>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</si>
  <si>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</si>
  <si>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</si>
  <si>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</si>
  <si>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</si>
  <si>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</si>
  <si>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</si>
  <si>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</si>
  <si>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</si>
  <si>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</si>
  <si>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</si>
  <si>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</si>
  <si>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</si>
  <si>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</si>
  <si>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</si>
  <si>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</si>
  <si>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</si>
  <si>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</si>
  <si>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</si>
  <si>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</si>
  <si>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</si>
  <si>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</si>
  <si>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</si>
  <si>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</si>
  <si>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</si>
  <si>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</si>
  <si>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</si>
  <si>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</si>
  <si>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</si>
  <si>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</si>
  <si>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</si>
  <si>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</si>
  <si>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</si>
  <si>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</si>
  <si>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</si>
  <si>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</si>
  <si>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</si>
  <si>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</si>
  <si>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</si>
  <si>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</si>
  <si>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</si>
  <si>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</si>
  <si>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</si>
  <si>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</si>
  <si>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</si>
  <si>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</si>
  <si>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</si>
  <si>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</si>
  <si>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</si>
  <si>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</si>
  <si>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</si>
  <si>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</si>
  <si>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</si>
  <si>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</si>
  <si>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</si>
  <si>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</si>
  <si>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</si>
  <si>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</si>
  <si>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</si>
  <si>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</si>
  <si>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</si>
  <si>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</si>
  <si>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</si>
  <si>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</si>
  <si>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</si>
  <si>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</si>
  <si>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</si>
  <si>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</si>
  <si>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</si>
  <si>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</si>
  <si>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</si>
  <si>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</si>
  <si>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</si>
  <si>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</si>
  <si>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</si>
  <si>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</si>
  <si>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</si>
  <si>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</si>
  <si>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</si>
  <si>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</si>
  <si>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</si>
  <si>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</si>
  <si>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</si>
  <si>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</si>
  <si>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</si>
  <si>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</si>
  <si>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</si>
  <si>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</si>
  <si>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</si>
  <si>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</si>
  <si>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</si>
  <si>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</si>
  <si>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</si>
  <si>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</si>
  <si>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</si>
  <si>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</si>
  <si>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</si>
  <si>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</si>
  <si>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</si>
  <si>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</si>
  <si>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</si>
  <si>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</si>
  <si>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</si>
  <si>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</si>
  <si>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</si>
  <si>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</si>
  <si>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</si>
  <si>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</si>
  <si>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</si>
  <si>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</si>
  <si>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</si>
  <si>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</si>
  <si>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</si>
  <si>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</si>
  <si>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</si>
  <si>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</si>
  <si>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</si>
  <si>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</si>
  <si>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</si>
  <si>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</si>
  <si>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</si>
  <si>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</si>
  <si>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</si>
  <si>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</si>
  <si>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</si>
  <si>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</si>
  <si>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</si>
  <si>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</si>
  <si>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</si>
  <si>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</si>
  <si>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</si>
  <si>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</si>
  <si>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</si>
  <si>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</si>
  <si>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</si>
  <si>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</si>
  <si>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</si>
  <si>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</si>
  <si>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</si>
  <si>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</si>
  <si>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</si>
  <si>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</si>
  <si>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</si>
  <si>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</si>
  <si>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</si>
  <si>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</si>
  <si>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</si>
  <si>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</si>
  <si>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</si>
  <si>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</si>
  <si>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</si>
  <si>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</si>
  <si>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</si>
  <si>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</si>
  <si>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</si>
  <si>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</si>
  <si>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</si>
  <si>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</si>
  <si>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</si>
  <si>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</si>
  <si>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</si>
  <si>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</si>
  <si>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</si>
  <si>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</si>
  <si>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</si>
  <si>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</si>
  <si>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</si>
  <si>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</si>
  <si>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</si>
  <si>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</si>
  <si>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</si>
  <si>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</si>
  <si>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</si>
  <si>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</si>
  <si>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</si>
  <si>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</si>
  <si>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</si>
  <si>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</si>
  <si>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</si>
  <si>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</si>
  <si>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</si>
  <si>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</si>
  <si>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</si>
  <si>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</si>
  <si>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</si>
  <si>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</si>
  <si>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</si>
  <si>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</si>
  <si>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</si>
  <si>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</si>
  <si>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</si>
  <si>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</si>
  <si>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</si>
  <si>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</si>
  <si>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</si>
  <si>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</si>
  <si>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</si>
  <si>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</si>
  <si>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</si>
  <si>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</si>
  <si>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</si>
  <si>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</si>
  <si>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</si>
  <si>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</si>
  <si>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</si>
  <si>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</si>
  <si>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</si>
  <si>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</si>
  <si>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</si>
  <si>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</si>
  <si>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</si>
  <si>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</si>
  <si>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</si>
  <si>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</si>
  <si>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</si>
  <si>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</si>
  <si>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</si>
  <si>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</si>
  <si>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</si>
  <si>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</si>
  <si>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</si>
  <si>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</si>
  <si>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</si>
  <si>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</si>
  <si>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</si>
  <si>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</si>
  <si>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</si>
  <si>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</si>
  <si>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</si>
  <si>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</si>
  <si>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</si>
  <si>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</si>
  <si>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</si>
  <si>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</si>
  <si>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</si>
  <si>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</si>
  <si>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</si>
  <si>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</si>
  <si>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</si>
  <si>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</si>
  <si>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</si>
  <si>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</si>
  <si>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</si>
  <si>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</si>
  <si>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</si>
  <si>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</si>
  <si>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</si>
  <si>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</si>
  <si>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</si>
  <si>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</si>
  <si>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</si>
  <si>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</si>
  <si>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</si>
  <si>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</si>
  <si>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</si>
  <si>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</si>
  <si>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</si>
  <si>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</si>
  <si>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</si>
  <si>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</si>
  <si>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</si>
  <si>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</si>
  <si>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</si>
  <si>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</si>
  <si>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</si>
  <si>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</si>
  <si>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</si>
  <si>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</si>
  <si>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</si>
  <si>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</si>
  <si>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</si>
  <si>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</si>
  <si>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</si>
  <si>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</si>
  <si>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</si>
  <si>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</si>
  <si>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</si>
  <si>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</si>
  <si>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</si>
  <si>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</si>
  <si>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</si>
  <si>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</si>
  <si>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</si>
  <si>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</si>
  <si>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</si>
  <si>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</si>
  <si>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</si>
  <si>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</si>
  <si>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</si>
  <si>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</si>
  <si>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</si>
  <si>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</si>
  <si>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</si>
  <si>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</si>
  <si>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</si>
  <si>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</si>
  <si>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</si>
  <si>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</si>
  <si>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</si>
  <si>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</si>
  <si>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</si>
  <si>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</si>
  <si>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</si>
  <si>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</si>
  <si>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</si>
  <si>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</si>
  <si>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</si>
  <si>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</si>
  <si>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</si>
  <si>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</si>
  <si>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</si>
  <si>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</si>
  <si>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</si>
  <si>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</si>
  <si>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</si>
  <si>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</si>
  <si>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</si>
  <si>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</si>
  <si>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</si>
  <si>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</si>
  <si>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</si>
  <si>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</si>
  <si>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</si>
  <si>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</si>
  <si>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</si>
  <si>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</si>
  <si>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</si>
  <si>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</si>
  <si>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</si>
  <si>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</si>
  <si>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</si>
  <si>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</si>
  <si>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</si>
  <si>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</si>
  <si>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</si>
  <si>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</si>
  <si>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</si>
  <si>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</si>
  <si>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</si>
  <si>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</si>
  <si>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</si>
  <si>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</si>
  <si>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</si>
  <si>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</si>
  <si>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</si>
  <si>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</si>
  <si>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</si>
  <si>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</si>
  <si>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</si>
  <si>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</si>
  <si>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</si>
  <si>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</si>
  <si>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</si>
  <si>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</si>
  <si>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</si>
  <si>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</si>
  <si>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</si>
  <si>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</si>
  <si>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</si>
  <si>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</si>
  <si>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</si>
  <si>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</si>
  <si>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</si>
  <si>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</si>
  <si>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</si>
  <si>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</si>
  <si>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</si>
  <si>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</si>
  <si>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</si>
  <si>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</si>
  <si>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</si>
  <si>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</si>
  <si>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</si>
  <si>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</si>
  <si>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</si>
  <si>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</si>
  <si>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</si>
  <si>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</si>
  <si>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</si>
  <si>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</si>
  <si>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</si>
  <si>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</si>
  <si>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</si>
  <si>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</si>
  <si>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</si>
  <si>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</si>
  <si>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</si>
  <si>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</si>
  <si>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</si>
  <si>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</si>
  <si>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</si>
  <si>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</si>
  <si>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</si>
  <si>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</si>
  <si>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</si>
  <si>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</si>
  <si>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</si>
  <si>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</si>
  <si>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</si>
  <si>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</si>
  <si>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</si>
  <si>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</si>
  <si>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</si>
  <si>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</si>
  <si>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</si>
  <si>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</si>
  <si>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</si>
  <si>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</si>
  <si>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</si>
  <si>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</si>
  <si>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</si>
  <si>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</si>
  <si>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</si>
  <si>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</si>
  <si>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</si>
  <si>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</si>
  <si>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</si>
  <si>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</si>
  <si>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</si>
  <si>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</si>
  <si>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</si>
  <si>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</si>
  <si>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</si>
  <si>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</si>
  <si>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</si>
  <si>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</si>
  <si>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</si>
  <si>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</si>
  <si>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</si>
  <si>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</si>
  <si>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</si>
  <si>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</si>
  <si>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</si>
  <si>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</si>
  <si>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</si>
  <si>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</si>
  <si>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</si>
  <si>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</si>
  <si>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</si>
  <si>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</si>
  <si>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</si>
  <si>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</si>
  <si>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</si>
  <si>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</si>
  <si>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</si>
  <si>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</si>
  <si>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</si>
  <si>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</si>
  <si>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</si>
  <si>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</si>
  <si>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</si>
  <si>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</si>
  <si>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</si>
  <si>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</si>
  <si>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</si>
  <si>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</si>
  <si>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</si>
  <si>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</si>
  <si>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</si>
  <si>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</si>
  <si>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</si>
  <si>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</si>
  <si>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</si>
  <si>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</si>
  <si>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</si>
  <si>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</si>
  <si>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</si>
  <si>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</si>
  <si>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</si>
  <si>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</si>
  <si>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</si>
  <si>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</si>
  <si>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</si>
  <si>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</si>
  <si>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</si>
  <si>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</si>
  <si>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</si>
  <si>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</si>
  <si>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</si>
  <si>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</si>
  <si>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</si>
  <si>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</si>
  <si>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</si>
  <si>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</si>
  <si>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</si>
  <si>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</si>
  <si>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</si>
  <si>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</si>
  <si>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</si>
  <si>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</si>
  <si>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</si>
  <si>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</si>
  <si>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</si>
  <si>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</si>
  <si>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</si>
  <si>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</si>
  <si>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</si>
  <si>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Год 2026</t>
  </si>
  <si>
    <t>Год 2027</t>
  </si>
  <si>
    <t>Реконструкция</t>
  </si>
  <si>
    <t>П</t>
  </si>
  <si>
    <t>Филиал АО "Россвети Тюмень" Нижневартовские электрические сети</t>
  </si>
  <si>
    <t>1.12.</t>
  </si>
  <si>
    <t>3.7.</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</si>
  <si>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</si>
  <si>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</si>
  <si>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</si>
  <si>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</si>
  <si>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</si>
  <si>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</si>
  <si>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</si>
  <si>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</si>
  <si>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</si>
  <si>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</si>
  <si>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</si>
  <si>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</si>
  <si>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</si>
  <si>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</si>
  <si>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</si>
  <si>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</si>
  <si>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</si>
  <si>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</si>
  <si>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</si>
  <si>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</si>
  <si>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</si>
  <si>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</si>
  <si>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</si>
  <si>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</si>
  <si>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</si>
  <si>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</si>
  <si>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</si>
  <si>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</si>
  <si>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</si>
  <si>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</si>
  <si>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</si>
  <si>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</si>
  <si>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</si>
  <si>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</si>
  <si>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</si>
  <si>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</si>
  <si>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от «__» _____ 2015 г. №___</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</si>
  <si>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</si>
  <si>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2 127,38 тыс. руб. / шт</t>
  </si>
  <si>
    <t>Год 2028</t>
  </si>
  <si>
    <t>нд</t>
  </si>
  <si>
    <t>Повышение качества эксплуатации оборудования, снижение длительности перерыва электроснабжения потребителей на ПС 110/35/6кВ ГПП-7</t>
  </si>
  <si>
    <t>Год 2029</t>
  </si>
  <si>
    <t>возможна реализация в установленный срок</t>
  </si>
  <si>
    <t>Установка распределенной защиты от однофазных замыканий на землю 1С-6кВ, 2С-6кВ с функцией определения поврежденного фидера - 2шт.</t>
  </si>
  <si>
    <t>Год раскрытия информации: 2026 год</t>
  </si>
  <si>
    <t>Сметная стоимость проекта в ценах  2028 года с НДС, млн. руб.</t>
  </si>
  <si>
    <t>01.05.2028-30.05.2028</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</si>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</sst>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11" fillId="24" borderId="0" xfId="2" applyFont="1" applyFill="1"/>
    <xf numFmtId="0" fontId="5" fillId="24" borderId="0" xfId="1" applyFont="1" applyFill="1" applyAlignment="1">
      <alignment vertical="center"/>
    </xf>
    <xf numFmtId="0" fontId="4" fillId="24" borderId="0" xfId="1" applyFont="1" applyFill="1" applyBorder="1" applyAlignment="1">
      <alignment vertical="center"/>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51"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14" fontId="11" fillId="24" borderId="52" xfId="0" applyNumberFormat="1" applyFont="1" applyFill="1" applyBorder="1" applyAlignment="1">
      <alignment horizontal="center" vertical="center" wrapText="1"/>
    </xf>
    <xf numFmtId="9"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24" borderId="5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52" xfId="2" applyNumberFormat="1" applyFont="1" applyFill="1" applyBorder="1" applyAlignment="1">
      <alignment horizontal="center" vertical="top" wrapText="1"/>
    </xf>
    <xf numFmtId="0" fontId="43" fillId="0" borderId="53"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67" fillId="0" borderId="31" xfId="50" applyFont="1" applyBorder="1" applyAlignment="1">
      <alignment horizontal="center" vertical="center"/>
    </xf>
    <xf numFmtId="0" fontId="69" fillId="0" borderId="3" xfId="50" applyFont="1" applyFill="1" applyBorder="1" applyAlignment="1">
      <alignment horizontal="center" vertical="center"/>
    </xf>
    <xf numFmtId="0" fontId="69" fillId="0" borderId="32" xfId="50" applyFont="1" applyBorder="1" applyAlignment="1">
      <alignment vertical="center"/>
    </xf>
    <xf numFmtId="0" fontId="69" fillId="0" borderId="31" xfId="50" applyFont="1" applyBorder="1" applyAlignment="1">
      <alignment vertical="center"/>
    </xf>
    <xf numFmtId="0" fontId="69" fillId="0" borderId="40"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2"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C3-4DB3-A600-B0055AFA95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C3-4DB3-A600-B0055AFA95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85" zoomScaleNormal="85" zoomScaleSheetLayoutView="66" workbookViewId="0">
      <selection activeCell="C49" sqref="C49"/>
    </sheetView>
  </sheetViews>
  <sheetFormatPr defaultRowHeight="15" x14ac:dyDescent="0.25"/>
  <cols>
    <col min="1" max="1" width="6.140625" style="205" customWidth="1"/>
    <col min="2" max="2" width="53.5703125" style="205" customWidth="1"/>
    <col min="3" max="3" width="91.42578125" style="205" customWidth="1"/>
    <col min="4" max="5" width="9.140625" style="207" customWidth="1"/>
    <col min="6" max="6" width="20" style="205" customWidth="1"/>
    <col min="7" max="7" width="25.5703125" style="205" customWidth="1"/>
    <col min="8" max="8" width="16.42578125" style="205" customWidth="1"/>
    <col min="9" max="16384" width="9.140625" style="205"/>
  </cols>
  <sheetData>
    <row r="1" spans="1:21" s="16" customFormat="1" ht="18.75" customHeight="1" x14ac:dyDescent="0.2">
      <c r="A1" s="182"/>
      <c r="C1" s="183" t="s">
        <v>70</v>
      </c>
      <c r="D1" s="184"/>
      <c r="E1" s="185"/>
    </row>
    <row r="2" spans="1:21" s="16" customFormat="1" ht="18.75" customHeight="1" x14ac:dyDescent="0.3">
      <c r="A2" s="182"/>
      <c r="C2" s="186" t="s">
        <v>11</v>
      </c>
      <c r="D2" s="184"/>
      <c r="E2" s="185"/>
    </row>
    <row r="3" spans="1:21" s="16" customFormat="1" ht="18.75" x14ac:dyDescent="0.3">
      <c r="A3" s="187"/>
      <c r="C3" s="186" t="s">
        <v>69</v>
      </c>
      <c r="D3" s="112"/>
      <c r="E3" s="185"/>
    </row>
    <row r="4" spans="1:21" s="16" customFormat="1" ht="18.75" x14ac:dyDescent="0.3">
      <c r="A4" s="187"/>
      <c r="D4" s="112"/>
      <c r="E4" s="185"/>
      <c r="G4" s="186"/>
    </row>
    <row r="5" spans="1:21" s="16" customFormat="1" ht="15.75" x14ac:dyDescent="0.25">
      <c r="A5" s="285" t="s">
        <v>619</v>
      </c>
      <c r="B5" s="285"/>
      <c r="C5" s="285"/>
      <c r="D5" s="112"/>
      <c r="E5" s="106"/>
      <c r="F5" s="97"/>
      <c r="G5" s="97"/>
      <c r="H5" s="97"/>
      <c r="I5" s="97"/>
    </row>
    <row r="6" spans="1:21" s="16" customFormat="1" ht="18.75" x14ac:dyDescent="0.3">
      <c r="A6" s="187"/>
      <c r="D6" s="112"/>
      <c r="E6" s="185"/>
      <c r="G6" s="186"/>
    </row>
    <row r="7" spans="1:21" s="16" customFormat="1" ht="18.75" x14ac:dyDescent="0.2">
      <c r="A7" s="289" t="s">
        <v>10</v>
      </c>
      <c r="B7" s="289"/>
      <c r="C7" s="289"/>
      <c r="D7" s="112"/>
      <c r="E7" s="185"/>
      <c r="F7" s="188"/>
      <c r="G7" s="188"/>
      <c r="H7" s="188"/>
      <c r="I7" s="188"/>
      <c r="J7" s="188"/>
      <c r="K7" s="188"/>
      <c r="L7" s="188"/>
      <c r="M7" s="188"/>
      <c r="N7" s="188"/>
      <c r="O7" s="188"/>
      <c r="P7" s="188"/>
      <c r="Q7" s="188"/>
      <c r="R7" s="188"/>
      <c r="S7" s="188"/>
      <c r="T7" s="188"/>
      <c r="U7" s="188"/>
    </row>
    <row r="8" spans="1:21" s="16" customFormat="1" ht="18.75" x14ac:dyDescent="0.2">
      <c r="A8" s="189"/>
      <c r="B8" s="189"/>
      <c r="C8" s="189"/>
      <c r="D8" s="112"/>
      <c r="E8" s="185"/>
      <c r="F8" s="189"/>
      <c r="G8" s="189"/>
      <c r="H8" s="188"/>
      <c r="I8" s="188"/>
      <c r="J8" s="188"/>
      <c r="K8" s="188"/>
      <c r="L8" s="188"/>
      <c r="M8" s="188"/>
      <c r="N8" s="188"/>
      <c r="O8" s="188"/>
      <c r="P8" s="188"/>
      <c r="Q8" s="188"/>
      <c r="R8" s="188"/>
      <c r="S8" s="188"/>
      <c r="T8" s="188"/>
      <c r="U8" s="188"/>
    </row>
    <row r="9" spans="1:21" s="16" customFormat="1" ht="23.25" customHeight="1" x14ac:dyDescent="0.2">
      <c r="A9" s="290" t="s">
        <v>540</v>
      </c>
      <c r="B9" s="290"/>
      <c r="C9" s="290"/>
      <c r="D9" s="112"/>
      <c r="E9" s="185"/>
      <c r="F9" s="190"/>
      <c r="G9" s="190"/>
      <c r="H9" s="188"/>
      <c r="I9" s="188"/>
      <c r="J9" s="188"/>
      <c r="K9" s="188"/>
      <c r="L9" s="188"/>
      <c r="M9" s="188"/>
      <c r="N9" s="188"/>
      <c r="O9" s="188"/>
      <c r="P9" s="188"/>
      <c r="Q9" s="188"/>
      <c r="R9" s="188"/>
      <c r="S9" s="188"/>
      <c r="T9" s="188"/>
      <c r="U9" s="188"/>
    </row>
    <row r="10" spans="1:21" s="16" customFormat="1" ht="18.75" x14ac:dyDescent="0.2">
      <c r="A10" s="286" t="s">
        <v>9</v>
      </c>
      <c r="B10" s="286"/>
      <c r="C10" s="286"/>
      <c r="D10" s="112"/>
      <c r="E10" s="191"/>
      <c r="F10" s="192"/>
      <c r="G10" s="192"/>
      <c r="H10" s="188"/>
      <c r="I10" s="188"/>
      <c r="J10" s="188"/>
      <c r="K10" s="188"/>
      <c r="L10" s="188"/>
      <c r="M10" s="188"/>
      <c r="N10" s="188"/>
      <c r="O10" s="188"/>
      <c r="P10" s="188"/>
      <c r="Q10" s="188"/>
      <c r="R10" s="188"/>
      <c r="S10" s="188"/>
      <c r="T10" s="188"/>
      <c r="U10" s="188"/>
    </row>
    <row r="11" spans="1:21" s="16" customFormat="1" ht="18.75" x14ac:dyDescent="0.2">
      <c r="A11" s="189"/>
      <c r="B11" s="189"/>
      <c r="C11" s="189"/>
      <c r="D11" s="112"/>
      <c r="E11" s="193"/>
      <c r="F11" s="189"/>
      <c r="G11" s="189"/>
      <c r="H11" s="188"/>
      <c r="I11" s="188"/>
      <c r="J11" s="188"/>
      <c r="K11" s="188"/>
      <c r="L11" s="188"/>
      <c r="M11" s="188"/>
      <c r="N11" s="188"/>
      <c r="O11" s="188"/>
      <c r="P11" s="188"/>
      <c r="Q11" s="188"/>
      <c r="R11" s="188"/>
      <c r="S11" s="188"/>
      <c r="T11" s="188"/>
      <c r="U11" s="188"/>
    </row>
    <row r="12" spans="1:21" s="16" customFormat="1" ht="18.75" x14ac:dyDescent="0.2">
      <c r="A12" s="290" t="s">
        <v>566</v>
      </c>
      <c r="B12" s="290"/>
      <c r="C12" s="290"/>
      <c r="D12" s="112"/>
      <c r="E12" s="194"/>
      <c r="F12" s="190"/>
      <c r="G12" s="190"/>
      <c r="H12" s="188"/>
      <c r="I12" s="188"/>
      <c r="J12" s="188"/>
      <c r="K12" s="188"/>
      <c r="L12" s="188"/>
      <c r="M12" s="188"/>
      <c r="N12" s="188"/>
      <c r="O12" s="188"/>
      <c r="P12" s="188"/>
      <c r="Q12" s="188"/>
      <c r="R12" s="188"/>
      <c r="S12" s="188"/>
      <c r="T12" s="188"/>
      <c r="U12" s="188"/>
    </row>
    <row r="13" spans="1:21" s="16" customFormat="1" ht="18.75" x14ac:dyDescent="0.2">
      <c r="A13" s="286" t="s">
        <v>8</v>
      </c>
      <c r="B13" s="286"/>
      <c r="C13" s="286"/>
      <c r="D13" s="112"/>
      <c r="E13" s="191"/>
      <c r="F13" s="192"/>
      <c r="G13" s="192"/>
      <c r="H13" s="188"/>
      <c r="I13" s="188"/>
      <c r="J13" s="188"/>
      <c r="K13" s="188"/>
      <c r="L13" s="188"/>
      <c r="M13" s="188"/>
      <c r="N13" s="188"/>
      <c r="O13" s="188"/>
      <c r="P13" s="188"/>
      <c r="Q13" s="188"/>
      <c r="R13" s="188"/>
      <c r="S13" s="188"/>
      <c r="T13" s="188"/>
      <c r="U13" s="188"/>
    </row>
    <row r="14" spans="1:21" s="195" customFormat="1" ht="15.75" customHeight="1" x14ac:dyDescent="0.2">
      <c r="A14" s="127"/>
      <c r="B14" s="127"/>
      <c r="C14" s="127"/>
      <c r="D14" s="112"/>
      <c r="E14" s="107"/>
      <c r="F14" s="127"/>
      <c r="G14" s="127"/>
      <c r="H14" s="127"/>
      <c r="I14" s="127"/>
      <c r="J14" s="127"/>
      <c r="K14" s="127"/>
      <c r="L14" s="127"/>
      <c r="M14" s="127"/>
      <c r="N14" s="127"/>
      <c r="O14" s="127"/>
      <c r="P14" s="127"/>
      <c r="Q14" s="127"/>
      <c r="R14" s="127"/>
      <c r="S14" s="127"/>
      <c r="T14" s="127"/>
      <c r="U14" s="127"/>
    </row>
    <row r="15" spans="1:21" s="196" customFormat="1" ht="27.75" customHeight="1" x14ac:dyDescent="0.2">
      <c r="A15" s="291" t="s">
        <v>565</v>
      </c>
      <c r="B15" s="291"/>
      <c r="C15" s="291"/>
      <c r="D15" s="112"/>
      <c r="E15" s="194"/>
      <c r="F15" s="190"/>
      <c r="G15" s="190"/>
      <c r="H15" s="190"/>
      <c r="I15" s="190"/>
      <c r="J15" s="190"/>
      <c r="K15" s="190"/>
      <c r="L15" s="190"/>
      <c r="M15" s="190"/>
      <c r="N15" s="190"/>
      <c r="O15" s="190"/>
      <c r="P15" s="190"/>
      <c r="Q15" s="190"/>
      <c r="R15" s="190"/>
      <c r="S15" s="190"/>
      <c r="T15" s="190"/>
      <c r="U15" s="190"/>
    </row>
    <row r="16" spans="1:21" s="196" customFormat="1" ht="15" customHeight="1" x14ac:dyDescent="0.2">
      <c r="A16" s="286" t="s">
        <v>7</v>
      </c>
      <c r="B16" s="286"/>
      <c r="C16" s="286"/>
      <c r="D16" s="112"/>
      <c r="E16" s="191"/>
      <c r="F16" s="192"/>
      <c r="G16" s="192"/>
      <c r="H16" s="192"/>
      <c r="I16" s="192"/>
      <c r="J16" s="192"/>
      <c r="K16" s="192"/>
      <c r="L16" s="192"/>
      <c r="M16" s="192"/>
      <c r="N16" s="192"/>
      <c r="O16" s="192"/>
      <c r="P16" s="192"/>
      <c r="Q16" s="192"/>
      <c r="R16" s="192"/>
      <c r="S16" s="192"/>
      <c r="T16" s="192"/>
      <c r="U16" s="192"/>
    </row>
    <row r="17" spans="1:21" s="196" customFormat="1" ht="15" customHeight="1" x14ac:dyDescent="0.2">
      <c r="A17" s="197"/>
      <c r="B17" s="197"/>
      <c r="C17" s="197"/>
      <c r="D17" s="198"/>
      <c r="E17" s="198"/>
      <c r="F17" s="197"/>
      <c r="G17" s="197"/>
      <c r="H17" s="197"/>
      <c r="I17" s="197"/>
      <c r="J17" s="197"/>
      <c r="K17" s="197"/>
      <c r="L17" s="197"/>
      <c r="M17" s="197"/>
      <c r="N17" s="197"/>
      <c r="O17" s="197"/>
      <c r="P17" s="197"/>
      <c r="Q17" s="197"/>
      <c r="R17" s="197"/>
    </row>
    <row r="18" spans="1:21" s="196" customFormat="1" ht="15" customHeight="1" x14ac:dyDescent="0.2">
      <c r="A18" s="287" t="s">
        <v>506</v>
      </c>
      <c r="B18" s="288"/>
      <c r="C18" s="288"/>
      <c r="D18" s="199"/>
      <c r="E18" s="199"/>
      <c r="F18" s="200"/>
      <c r="G18" s="200"/>
      <c r="H18" s="200"/>
      <c r="I18" s="200"/>
      <c r="J18" s="200"/>
      <c r="K18" s="200"/>
      <c r="L18" s="200"/>
      <c r="M18" s="200"/>
      <c r="N18" s="200"/>
      <c r="O18" s="200"/>
      <c r="P18" s="200"/>
      <c r="Q18" s="200"/>
      <c r="R18" s="200"/>
      <c r="S18" s="200"/>
      <c r="T18" s="200"/>
      <c r="U18" s="200"/>
    </row>
    <row r="19" spans="1:21" s="196" customFormat="1" ht="15" customHeight="1" x14ac:dyDescent="0.2">
      <c r="A19" s="192"/>
      <c r="B19" s="192"/>
      <c r="C19" s="192"/>
      <c r="D19" s="191"/>
      <c r="E19" s="191"/>
      <c r="F19" s="192"/>
      <c r="G19" s="192"/>
      <c r="H19" s="197"/>
      <c r="I19" s="197"/>
      <c r="J19" s="197"/>
      <c r="K19" s="197"/>
      <c r="L19" s="197"/>
      <c r="M19" s="197"/>
      <c r="N19" s="197"/>
      <c r="O19" s="197"/>
      <c r="P19" s="197"/>
      <c r="Q19" s="197"/>
      <c r="R19" s="197"/>
    </row>
    <row r="20" spans="1:21" s="196" customFormat="1" ht="39.75" customHeight="1" x14ac:dyDescent="0.2">
      <c r="A20" s="109" t="s">
        <v>6</v>
      </c>
      <c r="B20" s="108" t="s">
        <v>68</v>
      </c>
      <c r="C20" s="108" t="s">
        <v>67</v>
      </c>
      <c r="D20" s="112"/>
      <c r="E20" s="112"/>
      <c r="F20" s="201"/>
      <c r="G20" s="201"/>
      <c r="H20" s="127"/>
      <c r="I20" s="127"/>
      <c r="J20" s="127"/>
      <c r="K20" s="127"/>
      <c r="L20" s="127"/>
      <c r="M20" s="127"/>
      <c r="N20" s="127"/>
      <c r="O20" s="127"/>
      <c r="P20" s="127"/>
      <c r="Q20" s="127"/>
      <c r="R20" s="127"/>
      <c r="S20" s="202"/>
      <c r="T20" s="202"/>
      <c r="U20" s="202"/>
    </row>
    <row r="21" spans="1:21" s="196" customFormat="1" ht="16.5" customHeight="1" x14ac:dyDescent="0.2">
      <c r="A21" s="108">
        <v>1</v>
      </c>
      <c r="B21" s="108">
        <v>2</v>
      </c>
      <c r="C21" s="108">
        <v>3</v>
      </c>
      <c r="D21" s="112"/>
      <c r="E21" s="112"/>
      <c r="F21" s="201"/>
      <c r="G21" s="201"/>
      <c r="H21" s="127"/>
      <c r="I21" s="127"/>
      <c r="J21" s="127"/>
      <c r="K21" s="127"/>
      <c r="L21" s="127"/>
      <c r="M21" s="127"/>
      <c r="N21" s="127"/>
      <c r="O21" s="127"/>
      <c r="P21" s="127"/>
      <c r="Q21" s="127"/>
      <c r="R21" s="127"/>
      <c r="S21" s="202"/>
      <c r="T21" s="202"/>
      <c r="U21" s="202"/>
    </row>
    <row r="22" spans="1:21" s="196" customFormat="1" ht="46.5" customHeight="1" x14ac:dyDescent="0.2">
      <c r="A22" s="24" t="s">
        <v>66</v>
      </c>
      <c r="B22" s="94" t="s">
        <v>345</v>
      </c>
      <c r="C22" s="108" t="s">
        <v>537</v>
      </c>
      <c r="D22" s="112"/>
      <c r="E22" s="112"/>
      <c r="F22" s="201"/>
      <c r="G22" s="201"/>
      <c r="H22" s="127"/>
      <c r="I22" s="127"/>
      <c r="J22" s="127"/>
      <c r="K22" s="127"/>
      <c r="L22" s="127"/>
      <c r="M22" s="127"/>
      <c r="N22" s="127"/>
      <c r="O22" s="127"/>
      <c r="P22" s="127"/>
      <c r="Q22" s="127"/>
      <c r="R22" s="127"/>
      <c r="S22" s="202"/>
      <c r="T22" s="202"/>
      <c r="U22" s="202"/>
    </row>
    <row r="23" spans="1:21" s="196" customFormat="1" ht="41.25" customHeight="1" x14ac:dyDescent="0.2">
      <c r="A23" s="24" t="s">
        <v>64</v>
      </c>
      <c r="B23" s="109" t="s">
        <v>65</v>
      </c>
      <c r="C23" s="108" t="s">
        <v>532</v>
      </c>
      <c r="D23" s="112"/>
      <c r="E23" s="112"/>
      <c r="F23" s="201"/>
      <c r="G23" s="201"/>
      <c r="H23" s="127"/>
      <c r="I23" s="127"/>
      <c r="J23" s="127"/>
      <c r="K23" s="127"/>
      <c r="L23" s="127"/>
      <c r="M23" s="127"/>
      <c r="N23" s="127"/>
      <c r="O23" s="127"/>
      <c r="P23" s="127"/>
      <c r="Q23" s="127"/>
      <c r="R23" s="127"/>
      <c r="S23" s="202"/>
      <c r="T23" s="202"/>
      <c r="U23" s="202"/>
    </row>
    <row r="24" spans="1:21" s="196" customFormat="1" ht="22.5" customHeight="1" x14ac:dyDescent="0.2">
      <c r="A24" s="281"/>
      <c r="B24" s="281"/>
      <c r="C24" s="281"/>
      <c r="D24" s="112"/>
      <c r="E24" s="112"/>
      <c r="F24" s="201"/>
      <c r="G24" s="201"/>
      <c r="H24" s="127"/>
      <c r="I24" s="127"/>
      <c r="J24" s="127"/>
      <c r="K24" s="127"/>
      <c r="L24" s="127"/>
      <c r="M24" s="127"/>
      <c r="N24" s="127"/>
      <c r="O24" s="127"/>
      <c r="P24" s="127"/>
      <c r="Q24" s="127"/>
      <c r="R24" s="127"/>
      <c r="S24" s="202"/>
      <c r="T24" s="202"/>
      <c r="U24" s="202"/>
    </row>
    <row r="25" spans="1:21" s="196" customFormat="1" ht="58.5" customHeight="1" x14ac:dyDescent="0.2">
      <c r="A25" s="24" t="s">
        <v>63</v>
      </c>
      <c r="B25" s="94" t="s">
        <v>453</v>
      </c>
      <c r="C25" s="108" t="s">
        <v>538</v>
      </c>
      <c r="D25" s="112"/>
      <c r="E25" s="112"/>
      <c r="F25" s="201"/>
      <c r="G25" s="127"/>
      <c r="H25" s="127"/>
      <c r="I25" s="127"/>
      <c r="J25" s="127"/>
      <c r="K25" s="127"/>
      <c r="L25" s="127"/>
      <c r="M25" s="127"/>
      <c r="N25" s="127"/>
      <c r="O25" s="127"/>
      <c r="P25" s="127"/>
      <c r="Q25" s="127"/>
      <c r="R25" s="202"/>
      <c r="S25" s="202"/>
      <c r="T25" s="202"/>
      <c r="U25" s="202"/>
    </row>
    <row r="26" spans="1:21" s="196" customFormat="1" ht="42.75" customHeight="1" x14ac:dyDescent="0.2">
      <c r="A26" s="24" t="s">
        <v>62</v>
      </c>
      <c r="B26" s="94" t="s">
        <v>76</v>
      </c>
      <c r="C26" s="108" t="s">
        <v>530</v>
      </c>
      <c r="D26" s="112"/>
      <c r="E26" s="112"/>
      <c r="F26" s="201"/>
      <c r="G26" s="127"/>
      <c r="H26" s="127"/>
      <c r="I26" s="127"/>
      <c r="J26" s="127"/>
      <c r="K26" s="127"/>
      <c r="L26" s="127"/>
      <c r="M26" s="127"/>
      <c r="N26" s="127"/>
      <c r="O26" s="127"/>
      <c r="P26" s="127"/>
      <c r="Q26" s="127"/>
      <c r="R26" s="202"/>
      <c r="S26" s="202"/>
      <c r="T26" s="202"/>
      <c r="U26" s="202"/>
    </row>
    <row r="27" spans="1:21" s="196" customFormat="1" ht="51.75" customHeight="1" x14ac:dyDescent="0.2">
      <c r="A27" s="24" t="s">
        <v>60</v>
      </c>
      <c r="B27" s="94" t="s">
        <v>75</v>
      </c>
      <c r="C27" s="108" t="s">
        <v>609</v>
      </c>
      <c r="D27" s="112"/>
      <c r="E27" s="112"/>
      <c r="F27" s="201"/>
      <c r="G27" s="127"/>
      <c r="H27" s="127"/>
      <c r="I27" s="127"/>
      <c r="J27" s="127"/>
      <c r="K27" s="127"/>
      <c r="L27" s="127"/>
      <c r="M27" s="127"/>
      <c r="N27" s="127"/>
      <c r="O27" s="127"/>
      <c r="P27" s="127"/>
      <c r="Q27" s="127"/>
      <c r="R27" s="202"/>
      <c r="S27" s="202"/>
      <c r="T27" s="202"/>
      <c r="U27" s="202"/>
    </row>
    <row r="28" spans="1:21" s="196" customFormat="1" ht="42.75" customHeight="1" x14ac:dyDescent="0.2">
      <c r="A28" s="24" t="s">
        <v>59</v>
      </c>
      <c r="B28" s="94" t="s">
        <v>454</v>
      </c>
      <c r="C28" s="108" t="s">
        <v>526</v>
      </c>
      <c r="D28" s="112"/>
      <c r="E28" s="112"/>
      <c r="F28" s="201"/>
      <c r="G28" s="127"/>
      <c r="H28" s="127"/>
      <c r="I28" s="127"/>
      <c r="J28" s="127"/>
      <c r="K28" s="127"/>
      <c r="L28" s="127"/>
      <c r="M28" s="127"/>
      <c r="N28" s="127"/>
      <c r="O28" s="127"/>
      <c r="P28" s="127"/>
      <c r="Q28" s="127"/>
      <c r="R28" s="202"/>
      <c r="S28" s="202"/>
      <c r="T28" s="202"/>
      <c r="U28" s="202"/>
    </row>
    <row r="29" spans="1:21" s="196" customFormat="1" ht="51.75" customHeight="1" x14ac:dyDescent="0.2">
      <c r="A29" s="24" t="s">
        <v>57</v>
      </c>
      <c r="B29" s="94" t="s">
        <v>455</v>
      </c>
      <c r="C29" s="108" t="s">
        <v>526</v>
      </c>
      <c r="D29" s="112"/>
      <c r="E29" s="112"/>
      <c r="F29" s="201"/>
      <c r="G29" s="127"/>
      <c r="H29" s="127"/>
      <c r="I29" s="127"/>
      <c r="J29" s="127"/>
      <c r="K29" s="127"/>
      <c r="L29" s="127"/>
      <c r="M29" s="127"/>
      <c r="N29" s="127"/>
      <c r="O29" s="127"/>
      <c r="P29" s="127"/>
      <c r="Q29" s="127"/>
      <c r="R29" s="202"/>
      <c r="S29" s="202"/>
      <c r="T29" s="202"/>
      <c r="U29" s="202"/>
    </row>
    <row r="30" spans="1:21" s="196" customFormat="1" ht="51.75" customHeight="1" x14ac:dyDescent="0.2">
      <c r="A30" s="24" t="s">
        <v>55</v>
      </c>
      <c r="B30" s="94" t="s">
        <v>456</v>
      </c>
      <c r="C30" s="108" t="s">
        <v>526</v>
      </c>
      <c r="D30" s="112"/>
      <c r="E30" s="112"/>
      <c r="F30" s="201"/>
      <c r="G30" s="127"/>
      <c r="H30" s="127"/>
      <c r="I30" s="127"/>
      <c r="J30" s="127"/>
      <c r="K30" s="127"/>
      <c r="L30" s="127"/>
      <c r="M30" s="127"/>
      <c r="N30" s="127"/>
      <c r="O30" s="127"/>
      <c r="P30" s="127"/>
      <c r="Q30" s="127"/>
      <c r="R30" s="202"/>
      <c r="S30" s="202"/>
      <c r="T30" s="202"/>
      <c r="U30" s="202"/>
    </row>
    <row r="31" spans="1:21" s="196" customFormat="1" ht="51.75" customHeight="1" x14ac:dyDescent="0.2">
      <c r="A31" s="24" t="s">
        <v>74</v>
      </c>
      <c r="B31" s="94" t="s">
        <v>457</v>
      </c>
      <c r="C31" s="108" t="s">
        <v>526</v>
      </c>
      <c r="D31" s="112"/>
      <c r="E31" s="112"/>
      <c r="F31" s="201"/>
      <c r="G31" s="127"/>
      <c r="H31" s="127"/>
      <c r="I31" s="127"/>
      <c r="J31" s="127"/>
      <c r="K31" s="127"/>
      <c r="L31" s="127"/>
      <c r="M31" s="127"/>
      <c r="N31" s="127"/>
      <c r="O31" s="127"/>
      <c r="P31" s="127"/>
      <c r="Q31" s="127"/>
      <c r="R31" s="202"/>
      <c r="S31" s="202"/>
      <c r="T31" s="202"/>
      <c r="U31" s="202"/>
    </row>
    <row r="32" spans="1:21" s="196" customFormat="1" ht="51.75" customHeight="1" x14ac:dyDescent="0.2">
      <c r="A32" s="24" t="s">
        <v>72</v>
      </c>
      <c r="B32" s="94" t="s">
        <v>458</v>
      </c>
      <c r="C32" s="108" t="s">
        <v>526</v>
      </c>
      <c r="D32" s="112"/>
      <c r="E32" s="112"/>
      <c r="F32" s="201"/>
      <c r="G32" s="127"/>
      <c r="H32" s="127"/>
      <c r="I32" s="127"/>
      <c r="J32" s="127"/>
      <c r="K32" s="127"/>
      <c r="L32" s="127"/>
      <c r="M32" s="127"/>
      <c r="N32" s="127"/>
      <c r="O32" s="127"/>
      <c r="P32" s="127"/>
      <c r="Q32" s="127"/>
      <c r="R32" s="202"/>
      <c r="S32" s="202"/>
      <c r="T32" s="202"/>
      <c r="U32" s="202"/>
    </row>
    <row r="33" spans="1:21" s="196" customFormat="1" ht="101.25" customHeight="1" x14ac:dyDescent="0.2">
      <c r="A33" s="24" t="s">
        <v>71</v>
      </c>
      <c r="B33" s="94" t="s">
        <v>459</v>
      </c>
      <c r="C33" s="108" t="s">
        <v>531</v>
      </c>
      <c r="D33" s="112"/>
      <c r="E33" s="112"/>
      <c r="F33" s="201"/>
      <c r="G33" s="127"/>
      <c r="H33" s="127"/>
      <c r="I33" s="127"/>
      <c r="J33" s="127"/>
      <c r="K33" s="127"/>
      <c r="L33" s="127"/>
      <c r="M33" s="127"/>
      <c r="N33" s="127"/>
      <c r="O33" s="127"/>
      <c r="P33" s="127"/>
      <c r="Q33" s="127"/>
      <c r="R33" s="202"/>
      <c r="S33" s="202"/>
      <c r="T33" s="202"/>
      <c r="U33" s="202"/>
    </row>
    <row r="34" spans="1:21" ht="111" customHeight="1" x14ac:dyDescent="0.25">
      <c r="A34" s="24" t="s">
        <v>475</v>
      </c>
      <c r="B34" s="94" t="s">
        <v>460</v>
      </c>
      <c r="C34" s="108" t="s">
        <v>526</v>
      </c>
      <c r="D34" s="203"/>
      <c r="E34" s="203"/>
      <c r="F34" s="204"/>
      <c r="G34" s="204"/>
      <c r="H34" s="204"/>
      <c r="I34" s="204"/>
      <c r="J34" s="204"/>
      <c r="K34" s="204"/>
      <c r="L34" s="204"/>
      <c r="M34" s="204"/>
      <c r="N34" s="204"/>
      <c r="O34" s="204"/>
      <c r="P34" s="204"/>
      <c r="Q34" s="204"/>
      <c r="R34" s="204"/>
      <c r="S34" s="204"/>
      <c r="T34" s="204"/>
      <c r="U34" s="204"/>
    </row>
    <row r="35" spans="1:21" ht="58.5" customHeight="1" x14ac:dyDescent="0.25">
      <c r="A35" s="24" t="s">
        <v>463</v>
      </c>
      <c r="B35" s="94" t="s">
        <v>73</v>
      </c>
      <c r="C35" s="108" t="s">
        <v>526</v>
      </c>
      <c r="D35" s="203"/>
      <c r="E35" s="203"/>
      <c r="F35" s="204"/>
      <c r="G35" s="204"/>
      <c r="H35" s="204"/>
      <c r="I35" s="204"/>
      <c r="J35" s="204"/>
      <c r="K35" s="204"/>
      <c r="L35" s="204"/>
      <c r="M35" s="204"/>
      <c r="N35" s="204"/>
      <c r="O35" s="204"/>
      <c r="P35" s="204"/>
      <c r="Q35" s="204"/>
      <c r="R35" s="204"/>
      <c r="S35" s="204"/>
      <c r="T35" s="204"/>
      <c r="U35" s="204"/>
    </row>
    <row r="36" spans="1:21" ht="51.75" customHeight="1" x14ac:dyDescent="0.25">
      <c r="A36" s="24" t="s">
        <v>476</v>
      </c>
      <c r="B36" s="94" t="s">
        <v>461</v>
      </c>
      <c r="C36" s="108" t="s">
        <v>526</v>
      </c>
      <c r="D36" s="203"/>
      <c r="E36" s="203"/>
      <c r="F36" s="204"/>
      <c r="G36" s="204"/>
      <c r="H36" s="204"/>
      <c r="I36" s="204"/>
      <c r="J36" s="204"/>
      <c r="K36" s="204"/>
      <c r="L36" s="204"/>
      <c r="M36" s="204"/>
      <c r="N36" s="204"/>
      <c r="O36" s="204"/>
      <c r="P36" s="204"/>
      <c r="Q36" s="204"/>
      <c r="R36" s="204"/>
      <c r="S36" s="204"/>
      <c r="T36" s="204"/>
      <c r="U36" s="204"/>
    </row>
    <row r="37" spans="1:21" ht="43.5" customHeight="1" x14ac:dyDescent="0.25">
      <c r="A37" s="24" t="s">
        <v>464</v>
      </c>
      <c r="B37" s="94" t="s">
        <v>462</v>
      </c>
      <c r="C37" s="108" t="s">
        <v>371</v>
      </c>
      <c r="D37" s="203"/>
      <c r="E37" s="203"/>
      <c r="F37" s="204"/>
      <c r="G37" s="204"/>
      <c r="H37" s="204"/>
      <c r="I37" s="204"/>
      <c r="J37" s="204"/>
      <c r="K37" s="204"/>
      <c r="L37" s="204"/>
      <c r="M37" s="204"/>
      <c r="N37" s="204"/>
      <c r="O37" s="204"/>
      <c r="P37" s="204"/>
      <c r="Q37" s="204"/>
      <c r="R37" s="204"/>
      <c r="S37" s="204"/>
      <c r="T37" s="204"/>
      <c r="U37" s="204"/>
    </row>
    <row r="38" spans="1:21" ht="43.5" customHeight="1" x14ac:dyDescent="0.25">
      <c r="A38" s="24" t="s">
        <v>477</v>
      </c>
      <c r="B38" s="94" t="s">
        <v>239</v>
      </c>
      <c r="C38" s="108" t="s">
        <v>526</v>
      </c>
      <c r="D38" s="203"/>
      <c r="E38" s="203"/>
      <c r="F38" s="204"/>
      <c r="G38" s="204"/>
      <c r="H38" s="204"/>
      <c r="I38" s="204"/>
      <c r="J38" s="204"/>
      <c r="K38" s="204"/>
      <c r="L38" s="204"/>
      <c r="M38" s="204"/>
      <c r="N38" s="204"/>
      <c r="O38" s="204"/>
      <c r="P38" s="204"/>
      <c r="Q38" s="204"/>
      <c r="R38" s="204"/>
      <c r="S38" s="204"/>
      <c r="T38" s="204"/>
      <c r="U38" s="204"/>
    </row>
    <row r="39" spans="1:21" ht="23.25" customHeight="1" x14ac:dyDescent="0.25">
      <c r="A39" s="281"/>
      <c r="B39" s="281"/>
      <c r="C39" s="281"/>
      <c r="D39" s="203"/>
      <c r="E39" s="203"/>
      <c r="F39" s="204"/>
      <c r="G39" s="204"/>
      <c r="H39" s="204"/>
      <c r="I39" s="204"/>
      <c r="J39" s="204"/>
      <c r="K39" s="204"/>
      <c r="L39" s="204"/>
      <c r="M39" s="204"/>
      <c r="N39" s="204"/>
      <c r="O39" s="204"/>
      <c r="P39" s="204"/>
      <c r="Q39" s="204"/>
      <c r="R39" s="204"/>
      <c r="S39" s="204"/>
      <c r="T39" s="204"/>
      <c r="U39" s="204"/>
    </row>
    <row r="40" spans="1:21" ht="63" x14ac:dyDescent="0.25">
      <c r="A40" s="24" t="s">
        <v>465</v>
      </c>
      <c r="B40" s="94" t="s">
        <v>519</v>
      </c>
      <c r="C40" s="110">
        <f>'6.2. Паспорт фин осв ввод'!D24</f>
        <v>6.0215979965535507</v>
      </c>
      <c r="D40" s="111"/>
      <c r="E40" s="203"/>
      <c r="F40" s="204"/>
      <c r="G40" s="204"/>
      <c r="H40" s="204"/>
      <c r="I40" s="204"/>
      <c r="J40" s="204"/>
      <c r="K40" s="204"/>
      <c r="L40" s="204"/>
      <c r="M40" s="204"/>
      <c r="N40" s="204"/>
      <c r="O40" s="204"/>
      <c r="P40" s="204"/>
      <c r="Q40" s="204"/>
      <c r="R40" s="204"/>
      <c r="S40" s="204"/>
      <c r="T40" s="204"/>
      <c r="U40" s="204"/>
    </row>
    <row r="41" spans="1:21" ht="105.75" customHeight="1" x14ac:dyDescent="0.25">
      <c r="A41" s="24" t="s">
        <v>478</v>
      </c>
      <c r="B41" s="94" t="s">
        <v>501</v>
      </c>
      <c r="C41" s="206" t="s">
        <v>525</v>
      </c>
      <c r="D41" s="203"/>
      <c r="E41" s="203"/>
      <c r="F41" s="204"/>
      <c r="G41" s="204"/>
      <c r="H41" s="204"/>
      <c r="I41" s="204"/>
      <c r="J41" s="204"/>
      <c r="K41" s="204"/>
      <c r="L41" s="204"/>
      <c r="M41" s="204"/>
      <c r="N41" s="204"/>
      <c r="O41" s="204"/>
      <c r="P41" s="204"/>
      <c r="Q41" s="204"/>
      <c r="R41" s="204"/>
      <c r="S41" s="204"/>
      <c r="T41" s="204"/>
      <c r="U41" s="204"/>
    </row>
    <row r="42" spans="1:21" ht="83.25" customHeight="1" x14ac:dyDescent="0.25">
      <c r="A42" s="24" t="s">
        <v>466</v>
      </c>
      <c r="B42" s="94" t="s">
        <v>516</v>
      </c>
      <c r="C42" s="206" t="s">
        <v>525</v>
      </c>
      <c r="D42" s="203"/>
      <c r="E42" s="203"/>
      <c r="F42" s="204"/>
      <c r="G42" s="204"/>
      <c r="H42" s="204"/>
      <c r="I42" s="204"/>
      <c r="J42" s="204"/>
      <c r="K42" s="204"/>
      <c r="L42" s="204"/>
      <c r="M42" s="204"/>
      <c r="N42" s="204"/>
      <c r="O42" s="204"/>
      <c r="P42" s="204"/>
      <c r="Q42" s="204"/>
      <c r="R42" s="204"/>
      <c r="S42" s="204"/>
      <c r="T42" s="204"/>
      <c r="U42" s="204"/>
    </row>
    <row r="43" spans="1:21" ht="186" customHeight="1" x14ac:dyDescent="0.25">
      <c r="A43" s="24" t="s">
        <v>481</v>
      </c>
      <c r="B43" s="94" t="s">
        <v>482</v>
      </c>
      <c r="C43" s="206" t="s">
        <v>614</v>
      </c>
      <c r="D43" s="203"/>
      <c r="E43" s="203"/>
      <c r="F43" s="204"/>
      <c r="G43" s="204"/>
      <c r="H43" s="204"/>
      <c r="I43" s="204"/>
      <c r="J43" s="204"/>
      <c r="K43" s="204"/>
      <c r="L43" s="204"/>
      <c r="M43" s="204"/>
      <c r="N43" s="204"/>
      <c r="O43" s="204"/>
      <c r="P43" s="204"/>
      <c r="Q43" s="204"/>
      <c r="R43" s="204"/>
      <c r="S43" s="204"/>
      <c r="T43" s="204"/>
      <c r="U43" s="204"/>
    </row>
    <row r="44" spans="1:21" ht="111" customHeight="1" x14ac:dyDescent="0.25">
      <c r="A44" s="24" t="s">
        <v>467</v>
      </c>
      <c r="B44" s="94" t="s">
        <v>507</v>
      </c>
      <c r="C44" s="206" t="s">
        <v>614</v>
      </c>
      <c r="D44" s="203"/>
      <c r="E44" s="203"/>
      <c r="F44" s="204"/>
      <c r="G44" s="204"/>
      <c r="H44" s="204"/>
      <c r="I44" s="204"/>
      <c r="J44" s="204"/>
      <c r="K44" s="204"/>
      <c r="L44" s="204"/>
      <c r="M44" s="204"/>
      <c r="N44" s="204"/>
      <c r="O44" s="204"/>
      <c r="P44" s="204"/>
      <c r="Q44" s="204"/>
      <c r="R44" s="204"/>
      <c r="S44" s="204"/>
      <c r="T44" s="204"/>
      <c r="U44" s="204"/>
    </row>
    <row r="45" spans="1:21" ht="120" customHeight="1" x14ac:dyDescent="0.25">
      <c r="A45" s="24" t="s">
        <v>502</v>
      </c>
      <c r="B45" s="94" t="s">
        <v>508</v>
      </c>
      <c r="C45" s="206" t="s">
        <v>525</v>
      </c>
      <c r="D45" s="203"/>
      <c r="E45" s="203"/>
      <c r="F45" s="204"/>
      <c r="G45" s="204"/>
      <c r="H45" s="204"/>
      <c r="I45" s="204"/>
      <c r="J45" s="204"/>
      <c r="K45" s="204"/>
      <c r="L45" s="204"/>
      <c r="M45" s="204"/>
      <c r="N45" s="204"/>
      <c r="O45" s="204"/>
      <c r="P45" s="204"/>
      <c r="Q45" s="204"/>
      <c r="R45" s="204"/>
      <c r="S45" s="204"/>
      <c r="T45" s="204"/>
      <c r="U45" s="204"/>
    </row>
    <row r="46" spans="1:21" ht="101.25" customHeight="1" x14ac:dyDescent="0.25">
      <c r="A46" s="24" t="s">
        <v>468</v>
      </c>
      <c r="B46" s="94" t="s">
        <v>509</v>
      </c>
      <c r="C46" s="206" t="s">
        <v>525</v>
      </c>
      <c r="D46" s="203"/>
      <c r="E46" s="203"/>
      <c r="F46" s="204"/>
      <c r="G46" s="204"/>
      <c r="H46" s="204"/>
      <c r="I46" s="204"/>
      <c r="J46" s="204"/>
      <c r="K46" s="204"/>
      <c r="L46" s="204"/>
      <c r="M46" s="204"/>
      <c r="N46" s="204"/>
      <c r="O46" s="204"/>
      <c r="P46" s="204"/>
      <c r="Q46" s="204"/>
      <c r="R46" s="204"/>
      <c r="S46" s="204"/>
      <c r="T46" s="204"/>
      <c r="U46" s="204"/>
    </row>
    <row r="47" spans="1:21" ht="18.75" customHeight="1" x14ac:dyDescent="0.25">
      <c r="A47" s="282"/>
      <c r="B47" s="283"/>
      <c r="C47" s="284"/>
      <c r="D47" s="203"/>
      <c r="E47" s="203"/>
      <c r="F47" s="204"/>
      <c r="G47" s="204"/>
      <c r="H47" s="204"/>
      <c r="I47" s="204"/>
      <c r="J47" s="204"/>
      <c r="K47" s="204"/>
      <c r="L47" s="204"/>
      <c r="M47" s="204"/>
      <c r="N47" s="204"/>
      <c r="O47" s="204"/>
      <c r="P47" s="204"/>
      <c r="Q47" s="204"/>
      <c r="R47" s="204"/>
      <c r="S47" s="204"/>
      <c r="T47" s="204"/>
      <c r="U47" s="204"/>
    </row>
    <row r="48" spans="1:21" ht="75.75" customHeight="1" x14ac:dyDescent="0.25">
      <c r="A48" s="24" t="s">
        <v>503</v>
      </c>
      <c r="B48" s="94" t="s">
        <v>517</v>
      </c>
      <c r="C48" s="125">
        <v>6.0215979965535507</v>
      </c>
      <c r="D48" s="203"/>
      <c r="E48" s="203"/>
      <c r="F48" s="204"/>
      <c r="G48" s="204"/>
      <c r="H48" s="204"/>
      <c r="I48" s="204"/>
      <c r="J48" s="204"/>
      <c r="K48" s="204"/>
      <c r="L48" s="204"/>
      <c r="M48" s="204"/>
      <c r="N48" s="204"/>
      <c r="O48" s="204"/>
      <c r="P48" s="204"/>
      <c r="Q48" s="204"/>
      <c r="R48" s="204"/>
      <c r="S48" s="204"/>
      <c r="T48" s="204"/>
      <c r="U48" s="204"/>
    </row>
    <row r="49" spans="1:21" ht="71.25" customHeight="1" x14ac:dyDescent="0.25">
      <c r="A49" s="24" t="s">
        <v>469</v>
      </c>
      <c r="B49" s="94" t="s">
        <v>518</v>
      </c>
      <c r="C49" s="125">
        <v>4.9669779665852722</v>
      </c>
      <c r="D49" s="203"/>
      <c r="E49" s="203"/>
      <c r="F49" s="204"/>
      <c r="G49" s="204"/>
      <c r="H49" s="204"/>
      <c r="I49" s="204"/>
      <c r="J49" s="204"/>
      <c r="K49" s="204"/>
      <c r="L49" s="204"/>
      <c r="M49" s="204"/>
      <c r="N49" s="204"/>
      <c r="O49" s="204"/>
      <c r="P49" s="204"/>
      <c r="Q49" s="204"/>
      <c r="R49" s="204"/>
      <c r="S49" s="204"/>
      <c r="T49" s="204"/>
      <c r="U49" s="204"/>
    </row>
    <row r="50" spans="1:21" x14ac:dyDescent="0.25">
      <c r="A50" s="204"/>
      <c r="B50" s="204"/>
      <c r="C50" s="204"/>
      <c r="D50" s="203"/>
      <c r="E50" s="203"/>
      <c r="F50" s="204"/>
      <c r="G50" s="204"/>
      <c r="H50" s="204"/>
      <c r="I50" s="204"/>
      <c r="J50" s="204"/>
      <c r="K50" s="204"/>
      <c r="L50" s="204"/>
      <c r="M50" s="204"/>
      <c r="N50" s="204"/>
      <c r="O50" s="204"/>
      <c r="P50" s="204"/>
      <c r="Q50" s="204"/>
      <c r="R50" s="204"/>
      <c r="S50" s="204"/>
      <c r="T50" s="204"/>
      <c r="U50" s="204"/>
    </row>
    <row r="51" spans="1:21" x14ac:dyDescent="0.25">
      <c r="A51" s="204"/>
      <c r="B51" s="204"/>
      <c r="C51" s="204"/>
      <c r="D51" s="203"/>
      <c r="E51" s="203"/>
      <c r="F51" s="204"/>
      <c r="G51" s="204"/>
      <c r="H51" s="204"/>
      <c r="I51" s="204"/>
      <c r="J51" s="204"/>
      <c r="K51" s="204"/>
      <c r="L51" s="204"/>
      <c r="M51" s="204"/>
      <c r="N51" s="204"/>
      <c r="O51" s="204"/>
      <c r="P51" s="204"/>
      <c r="Q51" s="204"/>
      <c r="R51" s="204"/>
      <c r="S51" s="204"/>
      <c r="T51" s="204"/>
      <c r="U51" s="204"/>
    </row>
    <row r="52" spans="1:21" x14ac:dyDescent="0.25">
      <c r="A52" s="204"/>
      <c r="B52" s="204"/>
      <c r="C52" s="204"/>
      <c r="D52" s="203"/>
      <c r="E52" s="203"/>
      <c r="F52" s="204"/>
      <c r="G52" s="204"/>
      <c r="H52" s="204"/>
      <c r="I52" s="204"/>
      <c r="J52" s="204"/>
      <c r="K52" s="204"/>
      <c r="L52" s="204"/>
      <c r="M52" s="204"/>
      <c r="N52" s="204"/>
      <c r="O52" s="204"/>
      <c r="P52" s="204"/>
      <c r="Q52" s="204"/>
      <c r="R52" s="204"/>
      <c r="S52" s="204"/>
      <c r="T52" s="204"/>
      <c r="U52" s="204"/>
    </row>
    <row r="53" spans="1:21" x14ac:dyDescent="0.25">
      <c r="A53" s="204"/>
      <c r="B53" s="204"/>
      <c r="C53" s="204"/>
      <c r="D53" s="203"/>
      <c r="E53" s="203"/>
      <c r="F53" s="204"/>
      <c r="G53" s="204"/>
      <c r="H53" s="204"/>
      <c r="I53" s="204"/>
      <c r="J53" s="204"/>
      <c r="K53" s="204"/>
      <c r="L53" s="204"/>
      <c r="M53" s="204"/>
      <c r="N53" s="204"/>
      <c r="O53" s="204"/>
      <c r="P53" s="204"/>
      <c r="Q53" s="204"/>
      <c r="R53" s="204"/>
      <c r="S53" s="204"/>
      <c r="T53" s="204"/>
      <c r="U53" s="204"/>
    </row>
    <row r="54" spans="1:21" x14ac:dyDescent="0.25">
      <c r="A54" s="204"/>
      <c r="B54" s="204"/>
      <c r="C54" s="204"/>
      <c r="D54" s="203"/>
      <c r="E54" s="203"/>
      <c r="F54" s="204"/>
      <c r="G54" s="204"/>
      <c r="H54" s="204"/>
      <c r="I54" s="204"/>
      <c r="J54" s="204"/>
      <c r="K54" s="204"/>
      <c r="L54" s="204"/>
      <c r="M54" s="204"/>
      <c r="N54" s="204"/>
      <c r="O54" s="204"/>
      <c r="P54" s="204"/>
      <c r="Q54" s="204"/>
      <c r="R54" s="204"/>
      <c r="S54" s="204"/>
      <c r="T54" s="204"/>
      <c r="U54" s="204"/>
    </row>
    <row r="55" spans="1:21" x14ac:dyDescent="0.25">
      <c r="A55" s="204"/>
      <c r="B55" s="204"/>
      <c r="C55" s="204"/>
      <c r="D55" s="203"/>
      <c r="E55" s="203"/>
      <c r="F55" s="204"/>
      <c r="G55" s="204"/>
      <c r="H55" s="204"/>
      <c r="I55" s="204"/>
      <c r="J55" s="204"/>
      <c r="K55" s="204"/>
      <c r="L55" s="204"/>
      <c r="M55" s="204"/>
      <c r="N55" s="204"/>
      <c r="O55" s="204"/>
      <c r="P55" s="204"/>
      <c r="Q55" s="204"/>
      <c r="R55" s="204"/>
      <c r="S55" s="204"/>
      <c r="T55" s="204"/>
      <c r="U55" s="204"/>
    </row>
    <row r="56" spans="1:21" x14ac:dyDescent="0.25">
      <c r="A56" s="204"/>
      <c r="B56" s="204"/>
      <c r="C56" s="204"/>
      <c r="D56" s="203"/>
      <c r="E56" s="203"/>
      <c r="F56" s="204"/>
      <c r="G56" s="204"/>
      <c r="H56" s="204"/>
      <c r="I56" s="204"/>
      <c r="J56" s="204"/>
      <c r="K56" s="204"/>
      <c r="L56" s="204"/>
      <c r="M56" s="204"/>
      <c r="N56" s="204"/>
      <c r="O56" s="204"/>
      <c r="P56" s="204"/>
      <c r="Q56" s="204"/>
      <c r="R56" s="204"/>
      <c r="S56" s="204"/>
      <c r="T56" s="204"/>
      <c r="U56" s="204"/>
    </row>
    <row r="57" spans="1:21" x14ac:dyDescent="0.25">
      <c r="A57" s="204"/>
      <c r="B57" s="204"/>
      <c r="C57" s="204"/>
      <c r="D57" s="203"/>
      <c r="E57" s="203"/>
      <c r="F57" s="204"/>
      <c r="G57" s="204"/>
      <c r="H57" s="204"/>
      <c r="I57" s="204"/>
      <c r="J57" s="204"/>
      <c r="K57" s="204"/>
      <c r="L57" s="204"/>
      <c r="M57" s="204"/>
      <c r="N57" s="204"/>
      <c r="O57" s="204"/>
      <c r="P57" s="204"/>
      <c r="Q57" s="204"/>
      <c r="R57" s="204"/>
      <c r="S57" s="204"/>
      <c r="T57" s="204"/>
      <c r="U57" s="204"/>
    </row>
    <row r="58" spans="1:21" x14ac:dyDescent="0.25">
      <c r="A58" s="204"/>
      <c r="B58" s="204"/>
      <c r="C58" s="204"/>
      <c r="D58" s="203"/>
      <c r="E58" s="203"/>
      <c r="F58" s="204"/>
      <c r="G58" s="204"/>
      <c r="H58" s="204"/>
      <c r="I58" s="204"/>
      <c r="J58" s="204"/>
      <c r="K58" s="204"/>
      <c r="L58" s="204"/>
      <c r="M58" s="204"/>
      <c r="N58" s="204"/>
      <c r="O58" s="204"/>
      <c r="P58" s="204"/>
      <c r="Q58" s="204"/>
      <c r="R58" s="204"/>
      <c r="S58" s="204"/>
      <c r="T58" s="204"/>
      <c r="U58" s="204"/>
    </row>
    <row r="59" spans="1:21" x14ac:dyDescent="0.25">
      <c r="A59" s="204"/>
      <c r="B59" s="204"/>
      <c r="C59" s="204"/>
      <c r="D59" s="203"/>
      <c r="E59" s="203"/>
      <c r="F59" s="204"/>
      <c r="G59" s="204"/>
      <c r="H59" s="204"/>
      <c r="I59" s="204"/>
      <c r="J59" s="204"/>
      <c r="K59" s="204"/>
      <c r="L59" s="204"/>
      <c r="M59" s="204"/>
      <c r="N59" s="204"/>
      <c r="O59" s="204"/>
      <c r="P59" s="204"/>
      <c r="Q59" s="204"/>
      <c r="R59" s="204"/>
      <c r="S59" s="204"/>
      <c r="T59" s="204"/>
      <c r="U59" s="204"/>
    </row>
    <row r="60" spans="1:21" x14ac:dyDescent="0.25">
      <c r="A60" s="204"/>
      <c r="B60" s="204"/>
      <c r="C60" s="204"/>
      <c r="D60" s="203"/>
      <c r="E60" s="203"/>
      <c r="F60" s="204"/>
      <c r="G60" s="204"/>
      <c r="H60" s="204"/>
      <c r="I60" s="204"/>
      <c r="J60" s="204"/>
      <c r="K60" s="204"/>
      <c r="L60" s="204"/>
      <c r="M60" s="204"/>
      <c r="N60" s="204"/>
      <c r="O60" s="204"/>
      <c r="P60" s="204"/>
      <c r="Q60" s="204"/>
      <c r="R60" s="204"/>
      <c r="S60" s="204"/>
      <c r="T60" s="204"/>
      <c r="U60" s="204"/>
    </row>
    <row r="61" spans="1:21" x14ac:dyDescent="0.25">
      <c r="A61" s="204"/>
      <c r="B61" s="204"/>
      <c r="C61" s="204"/>
      <c r="D61" s="203"/>
      <c r="E61" s="203"/>
      <c r="F61" s="204"/>
      <c r="G61" s="204"/>
      <c r="H61" s="204"/>
      <c r="I61" s="204"/>
      <c r="J61" s="204"/>
      <c r="K61" s="204"/>
      <c r="L61" s="204"/>
      <c r="M61" s="204"/>
      <c r="N61" s="204"/>
      <c r="O61" s="204"/>
      <c r="P61" s="204"/>
      <c r="Q61" s="204"/>
      <c r="R61" s="204"/>
      <c r="S61" s="204"/>
      <c r="T61" s="204"/>
      <c r="U61" s="204"/>
    </row>
    <row r="62" spans="1:21" x14ac:dyDescent="0.25">
      <c r="A62" s="204"/>
      <c r="B62" s="204"/>
      <c r="C62" s="204"/>
      <c r="D62" s="203"/>
      <c r="E62" s="203"/>
      <c r="F62" s="204"/>
      <c r="G62" s="204"/>
      <c r="H62" s="204"/>
      <c r="I62" s="204"/>
      <c r="J62" s="204"/>
      <c r="K62" s="204"/>
      <c r="L62" s="204"/>
      <c r="M62" s="204"/>
      <c r="N62" s="204"/>
      <c r="O62" s="204"/>
      <c r="P62" s="204"/>
      <c r="Q62" s="204"/>
      <c r="R62" s="204"/>
      <c r="S62" s="204"/>
      <c r="T62" s="204"/>
      <c r="U62" s="204"/>
    </row>
    <row r="63" spans="1:21" x14ac:dyDescent="0.25">
      <c r="A63" s="204"/>
      <c r="B63" s="204"/>
      <c r="C63" s="204"/>
      <c r="D63" s="203"/>
      <c r="E63" s="203"/>
      <c r="F63" s="204"/>
      <c r="G63" s="204"/>
      <c r="H63" s="204"/>
      <c r="I63" s="204"/>
      <c r="J63" s="204"/>
      <c r="K63" s="204"/>
      <c r="L63" s="204"/>
      <c r="M63" s="204"/>
      <c r="N63" s="204"/>
      <c r="O63" s="204"/>
      <c r="P63" s="204"/>
      <c r="Q63" s="204"/>
      <c r="R63" s="204"/>
      <c r="S63" s="204"/>
      <c r="T63" s="204"/>
      <c r="U63" s="204"/>
    </row>
    <row r="64" spans="1:21" x14ac:dyDescent="0.25">
      <c r="A64" s="204"/>
      <c r="B64" s="204"/>
      <c r="C64" s="204"/>
      <c r="D64" s="203"/>
      <c r="E64" s="203"/>
      <c r="F64" s="204"/>
      <c r="G64" s="204"/>
      <c r="H64" s="204"/>
      <c r="I64" s="204"/>
      <c r="J64" s="204"/>
      <c r="K64" s="204"/>
      <c r="L64" s="204"/>
      <c r="M64" s="204"/>
      <c r="N64" s="204"/>
      <c r="O64" s="204"/>
      <c r="P64" s="204"/>
      <c r="Q64" s="204"/>
      <c r="R64" s="204"/>
      <c r="S64" s="204"/>
      <c r="T64" s="204"/>
      <c r="U64" s="204"/>
    </row>
    <row r="65" spans="1:21" x14ac:dyDescent="0.25">
      <c r="A65" s="204"/>
      <c r="B65" s="204"/>
      <c r="C65" s="204"/>
      <c r="D65" s="203"/>
      <c r="E65" s="203"/>
      <c r="F65" s="204"/>
      <c r="G65" s="204"/>
      <c r="H65" s="204"/>
      <c r="I65" s="204"/>
      <c r="J65" s="204"/>
      <c r="K65" s="204"/>
      <c r="L65" s="204"/>
      <c r="M65" s="204"/>
      <c r="N65" s="204"/>
      <c r="O65" s="204"/>
      <c r="P65" s="204"/>
      <c r="Q65" s="204"/>
      <c r="R65" s="204"/>
      <c r="S65" s="204"/>
      <c r="T65" s="204"/>
      <c r="U65" s="204"/>
    </row>
    <row r="66" spans="1:21" x14ac:dyDescent="0.25">
      <c r="A66" s="204"/>
      <c r="B66" s="204"/>
      <c r="C66" s="204"/>
      <c r="D66" s="203"/>
      <c r="E66" s="203"/>
      <c r="F66" s="204"/>
      <c r="G66" s="204"/>
      <c r="H66" s="204"/>
      <c r="I66" s="204"/>
      <c r="J66" s="204"/>
      <c r="K66" s="204"/>
      <c r="L66" s="204"/>
      <c r="M66" s="204"/>
      <c r="N66" s="204"/>
      <c r="O66" s="204"/>
      <c r="P66" s="204"/>
      <c r="Q66" s="204"/>
      <c r="R66" s="204"/>
      <c r="S66" s="204"/>
      <c r="T66" s="204"/>
      <c r="U66" s="204"/>
    </row>
    <row r="67" spans="1:21" x14ac:dyDescent="0.25">
      <c r="A67" s="204"/>
      <c r="B67" s="204"/>
      <c r="C67" s="204"/>
      <c r="D67" s="203"/>
      <c r="E67" s="203"/>
      <c r="F67" s="204"/>
      <c r="G67" s="204"/>
      <c r="H67" s="204"/>
      <c r="I67" s="204"/>
      <c r="J67" s="204"/>
      <c r="K67" s="204"/>
      <c r="L67" s="204"/>
      <c r="M67" s="204"/>
      <c r="N67" s="204"/>
      <c r="O67" s="204"/>
      <c r="P67" s="204"/>
      <c r="Q67" s="204"/>
      <c r="R67" s="204"/>
      <c r="S67" s="204"/>
      <c r="T67" s="204"/>
      <c r="U67" s="204"/>
    </row>
    <row r="68" spans="1:21" x14ac:dyDescent="0.25">
      <c r="A68" s="204"/>
      <c r="B68" s="204"/>
      <c r="C68" s="204"/>
      <c r="D68" s="203"/>
      <c r="E68" s="203"/>
      <c r="F68" s="204"/>
      <c r="G68" s="204"/>
      <c r="H68" s="204"/>
      <c r="I68" s="204"/>
      <c r="J68" s="204"/>
      <c r="K68" s="204"/>
      <c r="L68" s="204"/>
      <c r="M68" s="204"/>
      <c r="N68" s="204"/>
      <c r="O68" s="204"/>
      <c r="P68" s="204"/>
      <c r="Q68" s="204"/>
      <c r="R68" s="204"/>
      <c r="S68" s="204"/>
      <c r="T68" s="204"/>
      <c r="U68" s="204"/>
    </row>
    <row r="69" spans="1:21" x14ac:dyDescent="0.25">
      <c r="A69" s="204"/>
      <c r="B69" s="204"/>
      <c r="C69" s="204"/>
      <c r="D69" s="203"/>
      <c r="E69" s="203"/>
      <c r="F69" s="204"/>
      <c r="G69" s="204"/>
      <c r="H69" s="204"/>
      <c r="I69" s="204"/>
      <c r="J69" s="204"/>
      <c r="K69" s="204"/>
      <c r="L69" s="204"/>
      <c r="M69" s="204"/>
      <c r="N69" s="204"/>
      <c r="O69" s="204"/>
      <c r="P69" s="204"/>
      <c r="Q69" s="204"/>
      <c r="R69" s="204"/>
      <c r="S69" s="204"/>
      <c r="T69" s="204"/>
      <c r="U69" s="204"/>
    </row>
    <row r="70" spans="1:21" x14ac:dyDescent="0.25">
      <c r="A70" s="204"/>
      <c r="B70" s="204"/>
      <c r="C70" s="204"/>
      <c r="D70" s="203"/>
      <c r="E70" s="203"/>
      <c r="F70" s="204"/>
      <c r="G70" s="204"/>
      <c r="H70" s="204"/>
      <c r="I70" s="204"/>
      <c r="J70" s="204"/>
      <c r="K70" s="204"/>
      <c r="L70" s="204"/>
      <c r="M70" s="204"/>
      <c r="N70" s="204"/>
      <c r="O70" s="204"/>
      <c r="P70" s="204"/>
      <c r="Q70" s="204"/>
      <c r="R70" s="204"/>
      <c r="S70" s="204"/>
      <c r="T70" s="204"/>
      <c r="U70" s="204"/>
    </row>
    <row r="71" spans="1:21" x14ac:dyDescent="0.25">
      <c r="A71" s="204"/>
      <c r="B71" s="204"/>
      <c r="C71" s="204"/>
      <c r="D71" s="203"/>
      <c r="E71" s="203"/>
      <c r="F71" s="204"/>
      <c r="G71" s="204"/>
      <c r="H71" s="204"/>
      <c r="I71" s="204"/>
      <c r="J71" s="204"/>
      <c r="K71" s="204"/>
      <c r="L71" s="204"/>
      <c r="M71" s="204"/>
      <c r="N71" s="204"/>
      <c r="O71" s="204"/>
      <c r="P71" s="204"/>
      <c r="Q71" s="204"/>
      <c r="R71" s="204"/>
      <c r="S71" s="204"/>
      <c r="T71" s="204"/>
      <c r="U71" s="204"/>
    </row>
    <row r="72" spans="1:21" x14ac:dyDescent="0.25">
      <c r="A72" s="204"/>
      <c r="B72" s="204"/>
      <c r="C72" s="204"/>
      <c r="D72" s="203"/>
      <c r="E72" s="203"/>
      <c r="F72" s="204"/>
      <c r="G72" s="204"/>
      <c r="H72" s="204"/>
      <c r="I72" s="204"/>
      <c r="J72" s="204"/>
      <c r="K72" s="204"/>
      <c r="L72" s="204"/>
      <c r="M72" s="204"/>
      <c r="N72" s="204"/>
      <c r="O72" s="204"/>
      <c r="P72" s="204"/>
      <c r="Q72" s="204"/>
      <c r="R72" s="204"/>
      <c r="S72" s="204"/>
      <c r="T72" s="204"/>
      <c r="U72" s="204"/>
    </row>
    <row r="73" spans="1:21" x14ac:dyDescent="0.25">
      <c r="A73" s="204"/>
      <c r="B73" s="204"/>
      <c r="C73" s="204"/>
      <c r="D73" s="203"/>
      <c r="E73" s="203"/>
      <c r="F73" s="204"/>
      <c r="G73" s="204"/>
      <c r="H73" s="204"/>
      <c r="I73" s="204"/>
      <c r="J73" s="204"/>
      <c r="K73" s="204"/>
      <c r="L73" s="204"/>
      <c r="M73" s="204"/>
      <c r="N73" s="204"/>
      <c r="O73" s="204"/>
      <c r="P73" s="204"/>
      <c r="Q73" s="204"/>
      <c r="R73" s="204"/>
      <c r="S73" s="204"/>
      <c r="T73" s="204"/>
      <c r="U73" s="204"/>
    </row>
    <row r="74" spans="1:21" x14ac:dyDescent="0.25">
      <c r="A74" s="204"/>
      <c r="B74" s="204"/>
      <c r="C74" s="204"/>
      <c r="D74" s="203"/>
      <c r="E74" s="203"/>
      <c r="F74" s="204"/>
      <c r="G74" s="204"/>
      <c r="H74" s="204"/>
      <c r="I74" s="204"/>
      <c r="J74" s="204"/>
      <c r="K74" s="204"/>
      <c r="L74" s="204"/>
      <c r="M74" s="204"/>
      <c r="N74" s="204"/>
      <c r="O74" s="204"/>
      <c r="P74" s="204"/>
      <c r="Q74" s="204"/>
      <c r="R74" s="204"/>
      <c r="S74" s="204"/>
      <c r="T74" s="204"/>
      <c r="U74" s="204"/>
    </row>
    <row r="75" spans="1:21" x14ac:dyDescent="0.25">
      <c r="A75" s="204"/>
      <c r="B75" s="204"/>
      <c r="C75" s="204"/>
      <c r="D75" s="203"/>
      <c r="E75" s="203"/>
      <c r="F75" s="204"/>
      <c r="G75" s="204"/>
      <c r="H75" s="204"/>
      <c r="I75" s="204"/>
      <c r="J75" s="204"/>
      <c r="K75" s="204"/>
      <c r="L75" s="204"/>
      <c r="M75" s="204"/>
      <c r="N75" s="204"/>
      <c r="O75" s="204"/>
      <c r="P75" s="204"/>
      <c r="Q75" s="204"/>
      <c r="R75" s="204"/>
      <c r="S75" s="204"/>
      <c r="T75" s="204"/>
      <c r="U75" s="204"/>
    </row>
    <row r="76" spans="1:21" x14ac:dyDescent="0.25">
      <c r="A76" s="204"/>
      <c r="B76" s="204"/>
      <c r="C76" s="204"/>
      <c r="D76" s="203"/>
      <c r="E76" s="203"/>
      <c r="F76" s="204"/>
      <c r="G76" s="204"/>
      <c r="H76" s="204"/>
      <c r="I76" s="204"/>
      <c r="J76" s="204"/>
      <c r="K76" s="204"/>
      <c r="L76" s="204"/>
      <c r="M76" s="204"/>
      <c r="N76" s="204"/>
      <c r="O76" s="204"/>
      <c r="P76" s="204"/>
      <c r="Q76" s="204"/>
      <c r="R76" s="204"/>
      <c r="S76" s="204"/>
      <c r="T76" s="204"/>
      <c r="U76" s="204"/>
    </row>
    <row r="77" spans="1:21" x14ac:dyDescent="0.25">
      <c r="A77" s="204"/>
      <c r="B77" s="204"/>
      <c r="C77" s="204"/>
      <c r="D77" s="203"/>
      <c r="E77" s="203"/>
      <c r="F77" s="204"/>
      <c r="G77" s="204"/>
      <c r="H77" s="204"/>
      <c r="I77" s="204"/>
      <c r="J77" s="204"/>
      <c r="K77" s="204"/>
      <c r="L77" s="204"/>
      <c r="M77" s="204"/>
      <c r="N77" s="204"/>
      <c r="O77" s="204"/>
      <c r="P77" s="204"/>
      <c r="Q77" s="204"/>
      <c r="R77" s="204"/>
      <c r="S77" s="204"/>
      <c r="T77" s="204"/>
      <c r="U77" s="204"/>
    </row>
    <row r="78" spans="1:21" x14ac:dyDescent="0.25">
      <c r="A78" s="204"/>
      <c r="B78" s="204"/>
      <c r="C78" s="204"/>
      <c r="D78" s="203"/>
      <c r="E78" s="203"/>
      <c r="F78" s="204"/>
      <c r="G78" s="204"/>
      <c r="H78" s="204"/>
      <c r="I78" s="204"/>
      <c r="J78" s="204"/>
      <c r="K78" s="204"/>
      <c r="L78" s="204"/>
      <c r="M78" s="204"/>
      <c r="N78" s="204"/>
      <c r="O78" s="204"/>
      <c r="P78" s="204"/>
      <c r="Q78" s="204"/>
      <c r="R78" s="204"/>
      <c r="S78" s="204"/>
      <c r="T78" s="204"/>
      <c r="U78" s="204"/>
    </row>
    <row r="79" spans="1:21" x14ac:dyDescent="0.25">
      <c r="A79" s="204"/>
      <c r="B79" s="204"/>
      <c r="C79" s="204"/>
      <c r="D79" s="203"/>
      <c r="E79" s="203"/>
      <c r="F79" s="204"/>
      <c r="G79" s="204"/>
      <c r="H79" s="204"/>
      <c r="I79" s="204"/>
      <c r="J79" s="204"/>
      <c r="K79" s="204"/>
      <c r="L79" s="204"/>
      <c r="M79" s="204"/>
      <c r="N79" s="204"/>
      <c r="O79" s="204"/>
      <c r="P79" s="204"/>
      <c r="Q79" s="204"/>
      <c r="R79" s="204"/>
      <c r="S79" s="204"/>
      <c r="T79" s="204"/>
      <c r="U79" s="204"/>
    </row>
    <row r="80" spans="1:21" x14ac:dyDescent="0.25">
      <c r="A80" s="204"/>
      <c r="B80" s="204"/>
      <c r="C80" s="204"/>
      <c r="D80" s="203"/>
      <c r="E80" s="203"/>
      <c r="F80" s="204"/>
      <c r="G80" s="204"/>
      <c r="H80" s="204"/>
      <c r="I80" s="204"/>
      <c r="J80" s="204"/>
      <c r="K80" s="204"/>
      <c r="L80" s="204"/>
      <c r="M80" s="204"/>
      <c r="N80" s="204"/>
      <c r="O80" s="204"/>
      <c r="P80" s="204"/>
      <c r="Q80" s="204"/>
      <c r="R80" s="204"/>
      <c r="S80" s="204"/>
      <c r="T80" s="204"/>
      <c r="U80" s="204"/>
    </row>
    <row r="81" spans="1:21" x14ac:dyDescent="0.25">
      <c r="A81" s="204"/>
      <c r="B81" s="204"/>
      <c r="C81" s="204"/>
      <c r="D81" s="203"/>
      <c r="E81" s="203"/>
      <c r="F81" s="204"/>
      <c r="G81" s="204"/>
      <c r="H81" s="204"/>
      <c r="I81" s="204"/>
      <c r="J81" s="204"/>
      <c r="K81" s="204"/>
      <c r="L81" s="204"/>
      <c r="M81" s="204"/>
      <c r="N81" s="204"/>
      <c r="O81" s="204"/>
      <c r="P81" s="204"/>
      <c r="Q81" s="204"/>
      <c r="R81" s="204"/>
      <c r="S81" s="204"/>
      <c r="T81" s="204"/>
      <c r="U81" s="204"/>
    </row>
    <row r="82" spans="1:21" x14ac:dyDescent="0.25">
      <c r="A82" s="204"/>
      <c r="B82" s="204"/>
      <c r="C82" s="204"/>
      <c r="D82" s="203"/>
      <c r="E82" s="203"/>
      <c r="F82" s="204"/>
      <c r="G82" s="204"/>
      <c r="H82" s="204"/>
      <c r="I82" s="204"/>
      <c r="J82" s="204"/>
      <c r="K82" s="204"/>
      <c r="L82" s="204"/>
      <c r="M82" s="204"/>
      <c r="N82" s="204"/>
      <c r="O82" s="204"/>
      <c r="P82" s="204"/>
      <c r="Q82" s="204"/>
      <c r="R82" s="204"/>
      <c r="S82" s="204"/>
      <c r="T82" s="204"/>
      <c r="U82" s="204"/>
    </row>
    <row r="83" spans="1:21" x14ac:dyDescent="0.25">
      <c r="A83" s="204"/>
      <c r="B83" s="204"/>
      <c r="C83" s="204"/>
      <c r="D83" s="203"/>
      <c r="E83" s="203"/>
      <c r="F83" s="204"/>
      <c r="G83" s="204"/>
      <c r="H83" s="204"/>
      <c r="I83" s="204"/>
      <c r="J83" s="204"/>
      <c r="K83" s="204"/>
      <c r="L83" s="204"/>
      <c r="M83" s="204"/>
      <c r="N83" s="204"/>
      <c r="O83" s="204"/>
      <c r="P83" s="204"/>
      <c r="Q83" s="204"/>
      <c r="R83" s="204"/>
      <c r="S83" s="204"/>
      <c r="T83" s="204"/>
      <c r="U83" s="204"/>
    </row>
    <row r="84" spans="1:21" x14ac:dyDescent="0.25">
      <c r="A84" s="204"/>
      <c r="B84" s="204"/>
      <c r="C84" s="204"/>
      <c r="D84" s="203"/>
      <c r="E84" s="203"/>
      <c r="F84" s="204"/>
      <c r="G84" s="204"/>
      <c r="H84" s="204"/>
      <c r="I84" s="204"/>
      <c r="J84" s="204"/>
      <c r="K84" s="204"/>
      <c r="L84" s="204"/>
      <c r="M84" s="204"/>
      <c r="N84" s="204"/>
      <c r="O84" s="204"/>
      <c r="P84" s="204"/>
      <c r="Q84" s="204"/>
      <c r="R84" s="204"/>
      <c r="S84" s="204"/>
      <c r="T84" s="204"/>
      <c r="U84" s="204"/>
    </row>
    <row r="85" spans="1:21" x14ac:dyDescent="0.25">
      <c r="A85" s="204"/>
      <c r="B85" s="204"/>
      <c r="C85" s="204"/>
      <c r="D85" s="203"/>
      <c r="E85" s="203"/>
      <c r="F85" s="204"/>
      <c r="G85" s="204"/>
      <c r="H85" s="204"/>
      <c r="I85" s="204"/>
      <c r="J85" s="204"/>
      <c r="K85" s="204"/>
      <c r="L85" s="204"/>
      <c r="M85" s="204"/>
      <c r="N85" s="204"/>
      <c r="O85" s="204"/>
      <c r="P85" s="204"/>
      <c r="Q85" s="204"/>
      <c r="R85" s="204"/>
      <c r="S85" s="204"/>
      <c r="T85" s="204"/>
      <c r="U85" s="204"/>
    </row>
    <row r="86" spans="1:21" x14ac:dyDescent="0.25">
      <c r="A86" s="204"/>
      <c r="B86" s="204"/>
      <c r="C86" s="204"/>
      <c r="D86" s="203"/>
      <c r="E86" s="203"/>
      <c r="F86" s="204"/>
      <c r="G86" s="204"/>
      <c r="H86" s="204"/>
      <c r="I86" s="204"/>
      <c r="J86" s="204"/>
      <c r="K86" s="204"/>
      <c r="L86" s="204"/>
      <c r="M86" s="204"/>
      <c r="N86" s="204"/>
      <c r="O86" s="204"/>
      <c r="P86" s="204"/>
      <c r="Q86" s="204"/>
      <c r="R86" s="204"/>
      <c r="S86" s="204"/>
      <c r="T86" s="204"/>
      <c r="U86" s="204"/>
    </row>
    <row r="87" spans="1:21" x14ac:dyDescent="0.25">
      <c r="A87" s="204"/>
      <c r="B87" s="204"/>
      <c r="C87" s="204"/>
      <c r="D87" s="203"/>
      <c r="E87" s="203"/>
      <c r="F87" s="204"/>
      <c r="G87" s="204"/>
      <c r="H87" s="204"/>
      <c r="I87" s="204"/>
      <c r="J87" s="204"/>
      <c r="K87" s="204"/>
      <c r="L87" s="204"/>
      <c r="M87" s="204"/>
      <c r="N87" s="204"/>
      <c r="O87" s="204"/>
      <c r="P87" s="204"/>
      <c r="Q87" s="204"/>
      <c r="R87" s="204"/>
      <c r="S87" s="204"/>
      <c r="T87" s="204"/>
      <c r="U87" s="204"/>
    </row>
    <row r="88" spans="1:21" x14ac:dyDescent="0.25">
      <c r="A88" s="204"/>
      <c r="B88" s="204"/>
      <c r="C88" s="204"/>
      <c r="D88" s="203"/>
      <c r="E88" s="203"/>
      <c r="F88" s="204"/>
      <c r="G88" s="204"/>
      <c r="H88" s="204"/>
      <c r="I88" s="204"/>
      <c r="J88" s="204"/>
      <c r="K88" s="204"/>
      <c r="L88" s="204"/>
      <c r="M88" s="204"/>
      <c r="N88" s="204"/>
      <c r="O88" s="204"/>
      <c r="P88" s="204"/>
      <c r="Q88" s="204"/>
      <c r="R88" s="204"/>
      <c r="S88" s="204"/>
      <c r="T88" s="204"/>
      <c r="U88" s="204"/>
    </row>
    <row r="89" spans="1:21" x14ac:dyDescent="0.25">
      <c r="A89" s="204"/>
      <c r="B89" s="204"/>
      <c r="C89" s="204"/>
      <c r="D89" s="203"/>
      <c r="E89" s="203"/>
      <c r="F89" s="204"/>
      <c r="G89" s="204"/>
      <c r="H89" s="204"/>
      <c r="I89" s="204"/>
      <c r="J89" s="204"/>
      <c r="K89" s="204"/>
      <c r="L89" s="204"/>
      <c r="M89" s="204"/>
      <c r="N89" s="204"/>
      <c r="O89" s="204"/>
      <c r="P89" s="204"/>
      <c r="Q89" s="204"/>
      <c r="R89" s="204"/>
      <c r="S89" s="204"/>
      <c r="T89" s="204"/>
      <c r="U89" s="204"/>
    </row>
    <row r="90" spans="1:21" x14ac:dyDescent="0.25">
      <c r="A90" s="204"/>
      <c r="B90" s="204"/>
      <c r="C90" s="204"/>
      <c r="D90" s="203"/>
      <c r="E90" s="203"/>
      <c r="F90" s="204"/>
      <c r="G90" s="204"/>
      <c r="H90" s="204"/>
      <c r="I90" s="204"/>
      <c r="J90" s="204"/>
      <c r="K90" s="204"/>
      <c r="L90" s="204"/>
      <c r="M90" s="204"/>
      <c r="N90" s="204"/>
      <c r="O90" s="204"/>
      <c r="P90" s="204"/>
      <c r="Q90" s="204"/>
      <c r="R90" s="204"/>
      <c r="S90" s="204"/>
      <c r="T90" s="204"/>
      <c r="U90" s="204"/>
    </row>
    <row r="91" spans="1:21" x14ac:dyDescent="0.25">
      <c r="A91" s="204"/>
      <c r="B91" s="204"/>
      <c r="C91" s="204"/>
      <c r="D91" s="203"/>
      <c r="E91" s="203"/>
      <c r="F91" s="204"/>
      <c r="G91" s="204"/>
      <c r="H91" s="204"/>
      <c r="I91" s="204"/>
      <c r="J91" s="204"/>
      <c r="K91" s="204"/>
      <c r="L91" s="204"/>
      <c r="M91" s="204"/>
      <c r="N91" s="204"/>
      <c r="O91" s="204"/>
      <c r="P91" s="204"/>
      <c r="Q91" s="204"/>
      <c r="R91" s="204"/>
      <c r="S91" s="204"/>
      <c r="T91" s="204"/>
      <c r="U91" s="204"/>
    </row>
    <row r="92" spans="1:21" x14ac:dyDescent="0.25">
      <c r="A92" s="204"/>
      <c r="B92" s="204"/>
      <c r="C92" s="204"/>
      <c r="D92" s="203"/>
      <c r="E92" s="203"/>
      <c r="F92" s="204"/>
      <c r="G92" s="204"/>
      <c r="H92" s="204"/>
      <c r="I92" s="204"/>
      <c r="J92" s="204"/>
      <c r="K92" s="204"/>
      <c r="L92" s="204"/>
      <c r="M92" s="204"/>
      <c r="N92" s="204"/>
      <c r="O92" s="204"/>
      <c r="P92" s="204"/>
      <c r="Q92" s="204"/>
      <c r="R92" s="204"/>
      <c r="S92" s="204"/>
      <c r="T92" s="204"/>
      <c r="U92" s="204"/>
    </row>
    <row r="93" spans="1:21" x14ac:dyDescent="0.25">
      <c r="A93" s="204"/>
      <c r="B93" s="204"/>
      <c r="C93" s="204"/>
      <c r="D93" s="203"/>
      <c r="E93" s="203"/>
      <c r="F93" s="204"/>
      <c r="G93" s="204"/>
      <c r="H93" s="204"/>
      <c r="I93" s="204"/>
      <c r="J93" s="204"/>
      <c r="K93" s="204"/>
      <c r="L93" s="204"/>
      <c r="M93" s="204"/>
      <c r="N93" s="204"/>
      <c r="O93" s="204"/>
      <c r="P93" s="204"/>
      <c r="Q93" s="204"/>
      <c r="R93" s="204"/>
      <c r="S93" s="204"/>
      <c r="T93" s="204"/>
      <c r="U93" s="204"/>
    </row>
    <row r="94" spans="1:21" x14ac:dyDescent="0.25">
      <c r="A94" s="204"/>
      <c r="B94" s="204"/>
      <c r="C94" s="204"/>
      <c r="D94" s="203"/>
      <c r="E94" s="203"/>
      <c r="F94" s="204"/>
      <c r="G94" s="204"/>
      <c r="H94" s="204"/>
      <c r="I94" s="204"/>
      <c r="J94" s="204"/>
      <c r="K94" s="204"/>
      <c r="L94" s="204"/>
      <c r="M94" s="204"/>
      <c r="N94" s="204"/>
      <c r="O94" s="204"/>
      <c r="P94" s="204"/>
      <c r="Q94" s="204"/>
      <c r="R94" s="204"/>
      <c r="S94" s="204"/>
      <c r="T94" s="204"/>
      <c r="U94" s="204"/>
    </row>
    <row r="95" spans="1:21" x14ac:dyDescent="0.25">
      <c r="A95" s="204"/>
      <c r="B95" s="204"/>
      <c r="C95" s="204"/>
      <c r="D95" s="203"/>
      <c r="E95" s="203"/>
      <c r="F95" s="204"/>
      <c r="G95" s="204"/>
      <c r="H95" s="204"/>
      <c r="I95" s="204"/>
      <c r="J95" s="204"/>
      <c r="K95" s="204"/>
      <c r="L95" s="204"/>
      <c r="M95" s="204"/>
      <c r="N95" s="204"/>
      <c r="O95" s="204"/>
      <c r="P95" s="204"/>
      <c r="Q95" s="204"/>
      <c r="R95" s="204"/>
      <c r="S95" s="204"/>
      <c r="T95" s="204"/>
      <c r="U95" s="204"/>
    </row>
    <row r="96" spans="1:21" x14ac:dyDescent="0.25">
      <c r="A96" s="204"/>
      <c r="B96" s="204"/>
      <c r="C96" s="204"/>
      <c r="D96" s="203"/>
      <c r="E96" s="203"/>
      <c r="F96" s="204"/>
      <c r="G96" s="204"/>
      <c r="H96" s="204"/>
      <c r="I96" s="204"/>
      <c r="J96" s="204"/>
      <c r="K96" s="204"/>
      <c r="L96" s="204"/>
      <c r="M96" s="204"/>
      <c r="N96" s="204"/>
      <c r="O96" s="204"/>
      <c r="P96" s="204"/>
      <c r="Q96" s="204"/>
      <c r="R96" s="204"/>
      <c r="S96" s="204"/>
      <c r="T96" s="204"/>
      <c r="U96" s="204"/>
    </row>
    <row r="97" spans="1:21" x14ac:dyDescent="0.25">
      <c r="A97" s="204"/>
      <c r="B97" s="204"/>
      <c r="C97" s="204"/>
      <c r="D97" s="203"/>
      <c r="E97" s="203"/>
      <c r="F97" s="204"/>
      <c r="G97" s="204"/>
      <c r="H97" s="204"/>
      <c r="I97" s="204"/>
      <c r="J97" s="204"/>
      <c r="K97" s="204"/>
      <c r="L97" s="204"/>
      <c r="M97" s="204"/>
      <c r="N97" s="204"/>
      <c r="O97" s="204"/>
      <c r="P97" s="204"/>
      <c r="Q97" s="204"/>
      <c r="R97" s="204"/>
      <c r="S97" s="204"/>
      <c r="T97" s="204"/>
      <c r="U97" s="204"/>
    </row>
    <row r="98" spans="1:21" x14ac:dyDescent="0.25">
      <c r="A98" s="204"/>
      <c r="B98" s="204"/>
      <c r="C98" s="204"/>
      <c r="D98" s="203"/>
      <c r="E98" s="203"/>
      <c r="F98" s="204"/>
      <c r="G98" s="204"/>
      <c r="H98" s="204"/>
      <c r="I98" s="204"/>
      <c r="J98" s="204"/>
      <c r="K98" s="204"/>
      <c r="L98" s="204"/>
      <c r="M98" s="204"/>
      <c r="N98" s="204"/>
      <c r="O98" s="204"/>
      <c r="P98" s="204"/>
      <c r="Q98" s="204"/>
      <c r="R98" s="204"/>
      <c r="S98" s="204"/>
      <c r="T98" s="204"/>
      <c r="U98" s="204"/>
    </row>
    <row r="99" spans="1:21" x14ac:dyDescent="0.25">
      <c r="A99" s="204"/>
      <c r="B99" s="204"/>
      <c r="C99" s="204"/>
      <c r="D99" s="203"/>
      <c r="E99" s="203"/>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3"/>
      <c r="E100" s="203"/>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3"/>
      <c r="E101" s="203"/>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3"/>
      <c r="E102" s="203"/>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3"/>
      <c r="E103" s="203"/>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3"/>
      <c r="E104" s="203"/>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3"/>
      <c r="E105" s="203"/>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3"/>
      <c r="E106" s="203"/>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3"/>
      <c r="E107" s="203"/>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3"/>
      <c r="E108" s="203"/>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3"/>
      <c r="E109" s="203"/>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3"/>
      <c r="E110" s="203"/>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3"/>
      <c r="E111" s="203"/>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3"/>
      <c r="E112" s="203"/>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3"/>
      <c r="E113" s="203"/>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3"/>
      <c r="E114" s="203"/>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3"/>
      <c r="E115" s="203"/>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3"/>
      <c r="E116" s="203"/>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3"/>
      <c r="E117" s="203"/>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3"/>
      <c r="E118" s="203"/>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3"/>
      <c r="E119" s="203"/>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3"/>
      <c r="E120" s="203"/>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3"/>
      <c r="E121" s="203"/>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3"/>
      <c r="E122" s="203"/>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3"/>
      <c r="E123" s="203"/>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3"/>
      <c r="E124" s="203"/>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3"/>
      <c r="E125" s="203"/>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3"/>
      <c r="E126" s="203"/>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3"/>
      <c r="E127" s="203"/>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3"/>
      <c r="E128" s="203"/>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3"/>
      <c r="E129" s="203"/>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3"/>
      <c r="E130" s="203"/>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3"/>
      <c r="E131" s="203"/>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3"/>
      <c r="E132" s="203"/>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3"/>
      <c r="E133" s="203"/>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3"/>
      <c r="E134" s="203"/>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3"/>
      <c r="E135" s="203"/>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3"/>
      <c r="E136" s="203"/>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3"/>
      <c r="E137" s="203"/>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3"/>
      <c r="E138" s="203"/>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3"/>
      <c r="E139" s="203"/>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3"/>
      <c r="E140" s="203"/>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3"/>
      <c r="E141" s="203"/>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3"/>
      <c r="E142" s="203"/>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3"/>
      <c r="E143" s="203"/>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3"/>
      <c r="E144" s="203"/>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3"/>
      <c r="E145" s="203"/>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3"/>
      <c r="E146" s="203"/>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3"/>
      <c r="E147" s="203"/>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3"/>
      <c r="E148" s="203"/>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3"/>
      <c r="E149" s="203"/>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3"/>
      <c r="E150" s="203"/>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3"/>
      <c r="E151" s="203"/>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3"/>
      <c r="E152" s="203"/>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3"/>
      <c r="E153" s="203"/>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3"/>
      <c r="E154" s="203"/>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3"/>
      <c r="E155" s="203"/>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3"/>
      <c r="E156" s="203"/>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3"/>
      <c r="E157" s="203"/>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3"/>
      <c r="E158" s="203"/>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3"/>
      <c r="E159" s="203"/>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3"/>
      <c r="E160" s="203"/>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3"/>
      <c r="E161" s="203"/>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3"/>
      <c r="E162" s="203"/>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3"/>
      <c r="E163" s="203"/>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3"/>
      <c r="E164" s="203"/>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3"/>
      <c r="E165" s="203"/>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3"/>
      <c r="E166" s="203"/>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3"/>
      <c r="E167" s="203"/>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3"/>
      <c r="E168" s="203"/>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3"/>
      <c r="E169" s="203"/>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3"/>
      <c r="E170" s="203"/>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3"/>
      <c r="E171" s="203"/>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3"/>
      <c r="E172" s="203"/>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3"/>
      <c r="E173" s="203"/>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3"/>
      <c r="E174" s="203"/>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3"/>
      <c r="E175" s="203"/>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3"/>
      <c r="E176" s="203"/>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3"/>
      <c r="E177" s="203"/>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3"/>
      <c r="E178" s="203"/>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3"/>
      <c r="E179" s="203"/>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3"/>
      <c r="E180" s="203"/>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3"/>
      <c r="E181" s="203"/>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3"/>
      <c r="E182" s="203"/>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3"/>
      <c r="E183" s="203"/>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3"/>
      <c r="E184" s="203"/>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3"/>
      <c r="E185" s="203"/>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3"/>
      <c r="E186" s="203"/>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3"/>
      <c r="E187" s="203"/>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3"/>
      <c r="E188" s="203"/>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3"/>
      <c r="E189" s="203"/>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3"/>
      <c r="E190" s="203"/>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3"/>
      <c r="E191" s="203"/>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3"/>
      <c r="E192" s="203"/>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3"/>
      <c r="E193" s="203"/>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3"/>
      <c r="E194" s="203"/>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3"/>
      <c r="E195" s="203"/>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3"/>
      <c r="E196" s="203"/>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3"/>
      <c r="E197" s="203"/>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3"/>
      <c r="E198" s="203"/>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3"/>
      <c r="E199" s="203"/>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3"/>
      <c r="E200" s="203"/>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3"/>
      <c r="E201" s="203"/>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3"/>
      <c r="E202" s="203"/>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3"/>
      <c r="E203" s="203"/>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3"/>
      <c r="E204" s="203"/>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3"/>
      <c r="E205" s="203"/>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3"/>
      <c r="E206" s="203"/>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3"/>
      <c r="E207" s="203"/>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3"/>
      <c r="E208" s="203"/>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3"/>
      <c r="E209" s="203"/>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3"/>
      <c r="E210" s="203"/>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3"/>
      <c r="E211" s="203"/>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3"/>
      <c r="E212" s="203"/>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3"/>
      <c r="E213" s="203"/>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3"/>
      <c r="E214" s="203"/>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3"/>
      <c r="E215" s="203"/>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3"/>
      <c r="E216" s="203"/>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3"/>
      <c r="E217" s="203"/>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3"/>
      <c r="E218" s="203"/>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3"/>
      <c r="E219" s="203"/>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3"/>
      <c r="E220" s="203"/>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3"/>
      <c r="E221" s="203"/>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3"/>
      <c r="E222" s="203"/>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3"/>
      <c r="E223" s="203"/>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3"/>
      <c r="E224" s="203"/>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3"/>
      <c r="E225" s="203"/>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3"/>
      <c r="E226" s="203"/>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3"/>
      <c r="E227" s="203"/>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3"/>
      <c r="E228" s="203"/>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3"/>
      <c r="E229" s="203"/>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3"/>
      <c r="E230" s="203"/>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3"/>
      <c r="E231" s="203"/>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3"/>
      <c r="E232" s="203"/>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3"/>
      <c r="E233" s="203"/>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3"/>
      <c r="E234" s="203"/>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3"/>
      <c r="E235" s="203"/>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3"/>
      <c r="E236" s="203"/>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3"/>
      <c r="E237" s="203"/>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3"/>
      <c r="E238" s="203"/>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3"/>
      <c r="E239" s="203"/>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3"/>
      <c r="E240" s="203"/>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3"/>
      <c r="E241" s="203"/>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3"/>
      <c r="E242" s="203"/>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3"/>
      <c r="E243" s="203"/>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3"/>
      <c r="E244" s="203"/>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3"/>
      <c r="E245" s="203"/>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3"/>
      <c r="E246" s="203"/>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3"/>
      <c r="E247" s="203"/>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3"/>
      <c r="E248" s="203"/>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3"/>
      <c r="E249" s="203"/>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3"/>
      <c r="E250" s="203"/>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3"/>
      <c r="E251" s="203"/>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3"/>
      <c r="E252" s="203"/>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3"/>
      <c r="E253" s="203"/>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3"/>
      <c r="E254" s="203"/>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3"/>
      <c r="E255" s="203"/>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3"/>
      <c r="E256" s="203"/>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3"/>
      <c r="E257" s="203"/>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3"/>
      <c r="E258" s="203"/>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3"/>
      <c r="E259" s="203"/>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3"/>
      <c r="E260" s="203"/>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3"/>
      <c r="E261" s="203"/>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3"/>
      <c r="E262" s="203"/>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3"/>
      <c r="E263" s="203"/>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3"/>
      <c r="E264" s="203"/>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3"/>
      <c r="E265" s="203"/>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3"/>
      <c r="E266" s="203"/>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3"/>
      <c r="E267" s="203"/>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3"/>
      <c r="E268" s="203"/>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3"/>
      <c r="E269" s="203"/>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3"/>
      <c r="E270" s="203"/>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3"/>
      <c r="E271" s="203"/>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3"/>
      <c r="E272" s="203"/>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3"/>
      <c r="E273" s="203"/>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3"/>
      <c r="E274" s="203"/>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3"/>
      <c r="E275" s="203"/>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3"/>
      <c r="E276" s="203"/>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3"/>
      <c r="E277" s="203"/>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3"/>
      <c r="E278" s="203"/>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3"/>
      <c r="E279" s="203"/>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3"/>
      <c r="E280" s="203"/>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3"/>
      <c r="E281" s="203"/>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3"/>
      <c r="E282" s="203"/>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3"/>
      <c r="E283" s="203"/>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3"/>
      <c r="E284" s="203"/>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3"/>
      <c r="E285" s="203"/>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3"/>
      <c r="E286" s="203"/>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3"/>
      <c r="E287" s="203"/>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3"/>
      <c r="E288" s="203"/>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3"/>
      <c r="E289" s="203"/>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3"/>
      <c r="E290" s="203"/>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3"/>
      <c r="E291" s="203"/>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3"/>
      <c r="E292" s="203"/>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3"/>
      <c r="E293" s="203"/>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3"/>
      <c r="E294" s="203"/>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3"/>
      <c r="E295" s="203"/>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3"/>
      <c r="E296" s="203"/>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3"/>
      <c r="E297" s="203"/>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3"/>
      <c r="E298" s="203"/>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3"/>
      <c r="E299" s="203"/>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3"/>
      <c r="E300" s="203"/>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3"/>
      <c r="E301" s="203"/>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3"/>
      <c r="E302" s="203"/>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3"/>
      <c r="E303" s="203"/>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3"/>
      <c r="E304" s="203"/>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3"/>
      <c r="E305" s="203"/>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3"/>
      <c r="E306" s="203"/>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3"/>
      <c r="E307" s="203"/>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3"/>
      <c r="E308" s="203"/>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3"/>
      <c r="E309" s="203"/>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3"/>
      <c r="E310" s="203"/>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3"/>
      <c r="E311" s="203"/>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3"/>
      <c r="E312" s="203"/>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3"/>
      <c r="E313" s="203"/>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3"/>
      <c r="E314" s="203"/>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3"/>
      <c r="E315" s="203"/>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3"/>
      <c r="E316" s="203"/>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3"/>
      <c r="E317" s="203"/>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3"/>
      <c r="E318" s="203"/>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3"/>
      <c r="E319" s="203"/>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3"/>
      <c r="E320" s="203"/>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3"/>
      <c r="E321" s="203"/>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3"/>
      <c r="E322" s="203"/>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3"/>
      <c r="E323" s="203"/>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3"/>
      <c r="E324" s="203"/>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3"/>
      <c r="E325" s="203"/>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3"/>
      <c r="E326" s="203"/>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3"/>
      <c r="E327" s="203"/>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3"/>
      <c r="E328" s="203"/>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3"/>
      <c r="E329" s="203"/>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3"/>
      <c r="E330" s="203"/>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3"/>
      <c r="E331" s="203"/>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3"/>
      <c r="E332" s="203"/>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3"/>
      <c r="E333" s="203"/>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3"/>
      <c r="E334" s="203"/>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3"/>
      <c r="E335" s="203"/>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3"/>
      <c r="E336" s="203"/>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3"/>
      <c r="E337" s="203"/>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3"/>
      <c r="E338" s="203"/>
      <c r="F338" s="204"/>
      <c r="G338" s="204"/>
      <c r="H338" s="204"/>
      <c r="I338" s="204"/>
      <c r="J338" s="204"/>
      <c r="K338" s="204"/>
      <c r="L338" s="204"/>
      <c r="M338" s="204"/>
      <c r="N338" s="204"/>
      <c r="O338" s="204"/>
      <c r="P338" s="204"/>
      <c r="Q338" s="204"/>
      <c r="R338" s="204"/>
      <c r="S338" s="204"/>
      <c r="T338" s="204"/>
      <c r="U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E7" zoomScale="70" zoomScaleNormal="70" workbookViewId="0">
      <selection activeCell="F25" sqref="F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M_TP1600.PS.0160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74.25" customHeight="1" x14ac:dyDescent="0.2">
      <c r="A14"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480</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2" t="s">
        <v>6</v>
      </c>
      <c r="B19" s="292" t="s">
        <v>109</v>
      </c>
      <c r="C19" s="295" t="s">
        <v>377</v>
      </c>
      <c r="D19" s="292" t="s">
        <v>376</v>
      </c>
      <c r="E19" s="292" t="s">
        <v>108</v>
      </c>
      <c r="F19" s="292" t="s">
        <v>107</v>
      </c>
      <c r="G19" s="292" t="s">
        <v>372</v>
      </c>
      <c r="H19" s="292" t="s">
        <v>106</v>
      </c>
      <c r="I19" s="292" t="s">
        <v>105</v>
      </c>
      <c r="J19" s="292" t="s">
        <v>104</v>
      </c>
      <c r="K19" s="292" t="s">
        <v>103</v>
      </c>
      <c r="L19" s="292" t="s">
        <v>102</v>
      </c>
      <c r="M19" s="292" t="s">
        <v>101</v>
      </c>
      <c r="N19" s="292" t="s">
        <v>100</v>
      </c>
      <c r="O19" s="292" t="s">
        <v>99</v>
      </c>
      <c r="P19" s="292" t="s">
        <v>98</v>
      </c>
      <c r="Q19" s="292" t="s">
        <v>375</v>
      </c>
      <c r="R19" s="292"/>
      <c r="S19" s="297" t="s">
        <v>472</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5" t="s">
        <v>373</v>
      </c>
      <c r="R20" s="36" t="s">
        <v>374</v>
      </c>
      <c r="S20" s="297"/>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M_TP1600.PS.0160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485</v>
      </c>
      <c r="B19" s="318"/>
      <c r="C19" s="318"/>
      <c r="D19" s="318"/>
      <c r="E19" s="318"/>
      <c r="F19" s="318"/>
      <c r="G19" s="318"/>
      <c r="H19" s="318"/>
      <c r="I19" s="318"/>
      <c r="J19" s="318"/>
      <c r="K19" s="318"/>
      <c r="L19" s="318"/>
      <c r="M19" s="318"/>
      <c r="N19" s="318"/>
      <c r="O19" s="318"/>
      <c r="P19" s="318"/>
      <c r="Q19" s="318"/>
      <c r="R19" s="318"/>
      <c r="S19" s="318"/>
      <c r="T19" s="318"/>
    </row>
    <row r="20" spans="1:20" s="51"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6</v>
      </c>
      <c r="B21" s="305" t="s">
        <v>230</v>
      </c>
      <c r="C21" s="306"/>
      <c r="D21" s="309" t="s">
        <v>131</v>
      </c>
      <c r="E21" s="305" t="s">
        <v>514</v>
      </c>
      <c r="F21" s="306"/>
      <c r="G21" s="305" t="s">
        <v>280</v>
      </c>
      <c r="H21" s="306"/>
      <c r="I21" s="305" t="s">
        <v>130</v>
      </c>
      <c r="J21" s="306"/>
      <c r="K21" s="309" t="s">
        <v>129</v>
      </c>
      <c r="L21" s="305" t="s">
        <v>128</v>
      </c>
      <c r="M21" s="306"/>
      <c r="N21" s="305" t="s">
        <v>510</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68" t="s">
        <v>124</v>
      </c>
      <c r="R22" s="68" t="s">
        <v>484</v>
      </c>
      <c r="S22" s="68" t="s">
        <v>123</v>
      </c>
      <c r="T22" s="68" t="s">
        <v>122</v>
      </c>
    </row>
    <row r="23" spans="1:20" ht="51.75" customHeight="1" x14ac:dyDescent="0.25">
      <c r="A23" s="314"/>
      <c r="B23" s="95" t="s">
        <v>120</v>
      </c>
      <c r="C23" s="95" t="s">
        <v>121</v>
      </c>
      <c r="D23" s="310"/>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04" t="s">
        <v>520</v>
      </c>
      <c r="C37" s="304"/>
      <c r="D37" s="304"/>
      <c r="E37" s="304"/>
      <c r="F37" s="304"/>
      <c r="G37" s="304"/>
      <c r="H37" s="304"/>
      <c r="I37" s="304"/>
      <c r="J37" s="304"/>
      <c r="K37" s="304"/>
      <c r="L37" s="304"/>
      <c r="M37" s="304"/>
      <c r="N37" s="304"/>
      <c r="O37" s="304"/>
      <c r="P37" s="304"/>
      <c r="Q37" s="304"/>
      <c r="R37" s="30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7"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M_TP1600.PS.0160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1" customFormat="1" ht="21" customHeight="1" x14ac:dyDescent="0.25"/>
    <row r="21" spans="1:27" ht="15.75" customHeight="1" x14ac:dyDescent="0.25">
      <c r="A21" s="320" t="s">
        <v>6</v>
      </c>
      <c r="B21" s="323" t="s">
        <v>494</v>
      </c>
      <c r="C21" s="324"/>
      <c r="D21" s="323" t="s">
        <v>496</v>
      </c>
      <c r="E21" s="324"/>
      <c r="F21" s="315" t="s">
        <v>103</v>
      </c>
      <c r="G21" s="317"/>
      <c r="H21" s="317"/>
      <c r="I21" s="316"/>
      <c r="J21" s="320" t="s">
        <v>497</v>
      </c>
      <c r="K21" s="323" t="s">
        <v>498</v>
      </c>
      <c r="L21" s="324"/>
      <c r="M21" s="323" t="s">
        <v>499</v>
      </c>
      <c r="N21" s="324"/>
      <c r="O21" s="323" t="s">
        <v>486</v>
      </c>
      <c r="P21" s="324"/>
      <c r="Q21" s="323" t="s">
        <v>136</v>
      </c>
      <c r="R21" s="324"/>
      <c r="S21" s="320" t="s">
        <v>135</v>
      </c>
      <c r="T21" s="320" t="s">
        <v>500</v>
      </c>
      <c r="U21" s="320" t="s">
        <v>495</v>
      </c>
      <c r="V21" s="323" t="s">
        <v>134</v>
      </c>
      <c r="W21" s="324"/>
      <c r="X21" s="315" t="s">
        <v>126</v>
      </c>
      <c r="Y21" s="317"/>
      <c r="Z21" s="315" t="s">
        <v>125</v>
      </c>
      <c r="AA21" s="317"/>
    </row>
    <row r="22" spans="1:27" ht="216" customHeight="1" x14ac:dyDescent="0.25">
      <c r="A22" s="321"/>
      <c r="B22" s="325"/>
      <c r="C22" s="326"/>
      <c r="D22" s="325"/>
      <c r="E22" s="326"/>
      <c r="F22" s="315" t="s">
        <v>133</v>
      </c>
      <c r="G22" s="316"/>
      <c r="H22" s="315" t="s">
        <v>132</v>
      </c>
      <c r="I22" s="316"/>
      <c r="J22" s="322"/>
      <c r="K22" s="325"/>
      <c r="L22" s="326"/>
      <c r="M22" s="325"/>
      <c r="N22" s="326"/>
      <c r="O22" s="325"/>
      <c r="P22" s="326"/>
      <c r="Q22" s="325"/>
      <c r="R22" s="326"/>
      <c r="S22" s="322"/>
      <c r="T22" s="322"/>
      <c r="U22" s="322"/>
      <c r="V22" s="325"/>
      <c r="W22" s="326"/>
      <c r="X22" s="68" t="s">
        <v>124</v>
      </c>
      <c r="Y22" s="68" t="s">
        <v>484</v>
      </c>
      <c r="Z22" s="68" t="s">
        <v>123</v>
      </c>
      <c r="AA22" s="68" t="s">
        <v>122</v>
      </c>
    </row>
    <row r="23" spans="1:27" ht="60" customHeight="1" x14ac:dyDescent="0.25">
      <c r="A23" s="322"/>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9"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M_TP1600.PS.0160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479</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66</v>
      </c>
      <c r="B22" s="30" t="s">
        <v>492</v>
      </c>
      <c r="C22" s="34" t="s">
        <v>611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0" t="s">
        <v>618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26"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L1"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0"/>
      <c r="AB6" s="9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0"/>
      <c r="AB7" s="90"/>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91"/>
      <c r="AB8" s="91"/>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92"/>
      <c r="AB9" s="92"/>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0"/>
      <c r="AB10" s="90"/>
    </row>
    <row r="11" spans="1:28" ht="15.75" x14ac:dyDescent="0.25">
      <c r="A11" s="294" t="str">
        <f>'1. паспорт местоположение'!A12:C12</f>
        <v>M_TP1600.PS.0160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1"/>
      <c r="AB11" s="91"/>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92"/>
      <c r="AB12" s="92"/>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91"/>
      <c r="AB14" s="91"/>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92"/>
      <c r="AB15" s="92"/>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01"/>
      <c r="AB16" s="10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01"/>
      <c r="AB17" s="10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01"/>
      <c r="AB18" s="10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01"/>
      <c r="AB19" s="10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02"/>
      <c r="AB20" s="10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02"/>
      <c r="AB21" s="102"/>
    </row>
    <row r="22" spans="1:28" x14ac:dyDescent="0.25">
      <c r="A22" s="328" t="s">
        <v>511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03"/>
      <c r="AB22" s="103"/>
    </row>
    <row r="23" spans="1:28" ht="32.25" customHeight="1" x14ac:dyDescent="0.25">
      <c r="A23" s="330" t="s">
        <v>368</v>
      </c>
      <c r="B23" s="331"/>
      <c r="C23" s="331"/>
      <c r="D23" s="331"/>
      <c r="E23" s="331"/>
      <c r="F23" s="331"/>
      <c r="G23" s="331"/>
      <c r="H23" s="331"/>
      <c r="I23" s="331"/>
      <c r="J23" s="331"/>
      <c r="K23" s="331"/>
      <c r="L23" s="332"/>
      <c r="M23" s="329" t="s">
        <v>369</v>
      </c>
      <c r="N23" s="329"/>
      <c r="O23" s="329"/>
      <c r="P23" s="329"/>
      <c r="Q23" s="329"/>
      <c r="R23" s="329"/>
      <c r="S23" s="329"/>
      <c r="T23" s="329"/>
      <c r="U23" s="329"/>
      <c r="V23" s="329"/>
      <c r="W23" s="329"/>
      <c r="X23" s="329"/>
      <c r="Y23" s="329"/>
      <c r="Z23" s="329"/>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M_TP1600.PS.0160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24.75" customHeight="1" x14ac:dyDescent="0.2">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488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4" t="s">
        <v>87</v>
      </c>
      <c r="F19" s="335"/>
      <c r="G19" s="335"/>
      <c r="H19" s="335"/>
      <c r="I19" s="336"/>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21" sqref="AQ21"/>
    </sheetView>
  </sheetViews>
  <sheetFormatPr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610</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14"/>
      <c r="B8" s="214"/>
      <c r="C8" s="214"/>
      <c r="D8" s="214"/>
      <c r="E8" s="214"/>
      <c r="F8" s="214"/>
      <c r="G8" s="214"/>
      <c r="H8" s="214"/>
      <c r="I8" s="214"/>
      <c r="J8" s="214"/>
      <c r="K8" s="214"/>
      <c r="L8" s="90"/>
      <c r="M8" s="90"/>
      <c r="N8" s="90"/>
      <c r="O8" s="90"/>
      <c r="P8" s="90"/>
      <c r="Q8" s="90"/>
      <c r="R8" s="90"/>
      <c r="S8" s="90"/>
      <c r="T8" s="90"/>
      <c r="U8" s="90"/>
      <c r="V8" s="90"/>
      <c r="W8" s="90"/>
      <c r="X8" s="90"/>
      <c r="Y8" s="90"/>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14"/>
      <c r="B11" s="214"/>
      <c r="C11" s="214"/>
      <c r="D11" s="214"/>
      <c r="E11" s="214"/>
      <c r="F11" s="214"/>
      <c r="G11" s="214"/>
      <c r="H11" s="214"/>
      <c r="I11" s="214"/>
      <c r="J11" s="214"/>
      <c r="K11" s="214"/>
      <c r="L11" s="90"/>
      <c r="M11" s="90"/>
      <c r="N11" s="90"/>
      <c r="O11" s="90"/>
      <c r="P11" s="90"/>
      <c r="Q11" s="90"/>
      <c r="R11" s="90"/>
      <c r="S11" s="90"/>
      <c r="T11" s="90"/>
      <c r="U11" s="90"/>
      <c r="V11" s="90"/>
      <c r="W11" s="90"/>
      <c r="X11" s="90"/>
      <c r="Y11" s="90"/>
    </row>
    <row r="12" spans="1:44" s="12" customFormat="1" ht="18.75" customHeight="1" x14ac:dyDescent="0.2">
      <c r="A12" s="338" t="str">
        <f>'1. паспорт местоположение'!A12:C12</f>
        <v>M_TP1600.PS.0160</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33" customHeight="1" x14ac:dyDescent="0.2">
      <c r="A15" s="352"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318" t="s">
        <v>489</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217"/>
      <c r="AP19" s="217"/>
      <c r="AQ19" s="217"/>
      <c r="AR19" s="33"/>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53" t="s">
        <v>343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219"/>
      <c r="AN24" s="219"/>
      <c r="AO24" s="220"/>
      <c r="AP24" s="220"/>
      <c r="AQ24" s="220"/>
      <c r="AR24" s="220"/>
      <c r="AS24" s="221"/>
    </row>
    <row r="25" spans="1:45" ht="12.75" customHeight="1" x14ac:dyDescent="0.25">
      <c r="A25" s="339" t="s">
        <v>541</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222"/>
      <c r="AN25" s="342" t="s">
        <v>342</v>
      </c>
      <c r="AO25" s="342"/>
      <c r="AP25" s="342"/>
      <c r="AQ25" s="343"/>
      <c r="AR25" s="343"/>
      <c r="AS25" s="221"/>
    </row>
    <row r="26" spans="1:45" ht="17.25" customHeight="1" x14ac:dyDescent="0.25">
      <c r="A26" s="344" t="s">
        <v>341</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22"/>
      <c r="AN26" s="347" t="s">
        <v>340</v>
      </c>
      <c r="AO26" s="348"/>
      <c r="AP26" s="349"/>
      <c r="AQ26" s="350"/>
      <c r="AR26" s="351"/>
      <c r="AS26" s="221"/>
    </row>
    <row r="27" spans="1:45" ht="17.25" customHeight="1" x14ac:dyDescent="0.25">
      <c r="A27" s="344" t="s">
        <v>339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22"/>
      <c r="AN27" s="347" t="s">
        <v>338</v>
      </c>
      <c r="AO27" s="348"/>
      <c r="AP27" s="349"/>
      <c r="AQ27" s="350"/>
      <c r="AR27" s="351"/>
      <c r="AS27" s="221"/>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22"/>
      <c r="AN28" s="359" t="s">
        <v>542</v>
      </c>
      <c r="AO28" s="360"/>
      <c r="AP28" s="361"/>
      <c r="AQ28" s="350"/>
      <c r="AR28" s="351"/>
      <c r="AS28" s="221"/>
    </row>
    <row r="29" spans="1:45" ht="17.25" customHeight="1" x14ac:dyDescent="0.25">
      <c r="A29" s="363" t="s">
        <v>336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41"/>
      <c r="AL29" s="341"/>
      <c r="AM29" s="222"/>
      <c r="AN29" s="366"/>
      <c r="AO29" s="367"/>
      <c r="AP29" s="367"/>
      <c r="AQ29" s="350"/>
      <c r="AR29" s="354"/>
      <c r="AS29" s="221"/>
    </row>
    <row r="30" spans="1:45" ht="17.25" customHeight="1" x14ac:dyDescent="0.25">
      <c r="A30" s="344" t="s">
        <v>543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22"/>
      <c r="AS30" s="221"/>
    </row>
    <row r="31" spans="1:45" ht="17.25" customHeight="1" x14ac:dyDescent="0.25">
      <c r="A31" s="344" t="s">
        <v>335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22"/>
      <c r="AN31" s="222"/>
      <c r="AO31" s="223"/>
      <c r="AP31" s="223"/>
      <c r="AQ31" s="223"/>
      <c r="AR31" s="223"/>
      <c r="AS31" s="221"/>
    </row>
    <row r="32" spans="1:45" ht="17.25" customHeight="1" x14ac:dyDescent="0.25">
      <c r="A32" s="344" t="s">
        <v>314</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22"/>
      <c r="AN32" s="222"/>
      <c r="AO32" s="222"/>
      <c r="AP32" s="222"/>
      <c r="AQ32" s="222"/>
      <c r="AR32" s="222"/>
      <c r="AS32" s="221"/>
    </row>
    <row r="33" spans="1:45" ht="17.25" customHeight="1" x14ac:dyDescent="0.25">
      <c r="A33" s="344" t="s">
        <v>334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62"/>
      <c r="AL33" s="362"/>
      <c r="AM33" s="222"/>
      <c r="AN33" s="222"/>
      <c r="AO33" s="222"/>
      <c r="AP33" s="222"/>
      <c r="AQ33" s="222"/>
      <c r="AR33" s="222"/>
      <c r="AS33" s="221"/>
    </row>
    <row r="34" spans="1:45" ht="17.25" customHeight="1" x14ac:dyDescent="0.25">
      <c r="A34" s="344" t="s">
        <v>333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22"/>
      <c r="AN34" s="222"/>
      <c r="AO34" s="222"/>
      <c r="AP34" s="222"/>
      <c r="AQ34" s="222"/>
      <c r="AR34" s="222"/>
      <c r="AS34" s="22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22"/>
      <c r="AN35" s="222"/>
      <c r="AO35" s="222"/>
      <c r="AP35" s="222"/>
      <c r="AQ35" s="222"/>
      <c r="AR35" s="222"/>
      <c r="AS35" s="221"/>
    </row>
    <row r="36" spans="1:45"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58"/>
      <c r="AL36" s="358"/>
      <c r="AM36" s="222"/>
      <c r="AN36" s="222"/>
      <c r="AO36" s="222"/>
      <c r="AP36" s="222"/>
      <c r="AQ36" s="222"/>
      <c r="AR36" s="222"/>
      <c r="AS36" s="221"/>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222"/>
      <c r="AN37" s="222"/>
      <c r="AO37" s="222"/>
      <c r="AP37" s="222"/>
      <c r="AQ37" s="222"/>
      <c r="AR37" s="222"/>
      <c r="AS37" s="221"/>
    </row>
    <row r="38" spans="1:45" ht="17.25" customHeight="1" x14ac:dyDescent="0.25">
      <c r="A38" s="344" t="s">
        <v>332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22"/>
      <c r="AN38" s="222"/>
      <c r="AO38" s="222"/>
      <c r="AP38" s="222"/>
      <c r="AQ38" s="222"/>
      <c r="AR38" s="222"/>
      <c r="AS38" s="221"/>
    </row>
    <row r="39" spans="1:45" ht="17.25" customHeight="1" thickBot="1" x14ac:dyDescent="0.3">
      <c r="A39" s="368" t="s">
        <v>331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58"/>
      <c r="AL39" s="358"/>
      <c r="AM39" s="222"/>
      <c r="AN39" s="222"/>
      <c r="AO39" s="222"/>
      <c r="AP39" s="222"/>
      <c r="AQ39" s="222"/>
      <c r="AR39" s="222"/>
      <c r="AS39" s="221"/>
    </row>
    <row r="40" spans="1:45" ht="17.25" customHeight="1" x14ac:dyDescent="0.25">
      <c r="A40" s="339" t="s">
        <v>544</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222"/>
      <c r="AN40" s="222"/>
      <c r="AO40" s="222"/>
      <c r="AP40" s="222"/>
      <c r="AQ40" s="222"/>
      <c r="AR40" s="222"/>
      <c r="AS40" s="221"/>
    </row>
    <row r="41" spans="1:45" ht="17.25" customHeight="1" x14ac:dyDescent="0.25">
      <c r="A41" s="344" t="s">
        <v>330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22"/>
      <c r="AN41" s="222"/>
      <c r="AO41" s="222"/>
      <c r="AP41" s="222"/>
      <c r="AQ41" s="222"/>
      <c r="AR41" s="222"/>
      <c r="AS41" s="221"/>
    </row>
    <row r="42" spans="1:45" ht="17.25" customHeight="1" x14ac:dyDescent="0.25">
      <c r="A42" s="344" t="s">
        <v>329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22"/>
      <c r="AN42" s="222"/>
      <c r="AO42" s="222"/>
      <c r="AP42" s="222"/>
      <c r="AQ42" s="222"/>
      <c r="AR42" s="222"/>
      <c r="AS42" s="221"/>
    </row>
    <row r="43" spans="1:45" ht="17.25" customHeight="1" x14ac:dyDescent="0.25">
      <c r="A43" s="344" t="s">
        <v>328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22"/>
      <c r="AN43" s="222"/>
      <c r="AO43" s="222"/>
      <c r="AP43" s="222"/>
      <c r="AQ43" s="222"/>
      <c r="AR43" s="222"/>
      <c r="AS43" s="221"/>
    </row>
    <row r="44" spans="1:45" ht="17.25" customHeight="1" x14ac:dyDescent="0.25">
      <c r="A44" s="344" t="s">
        <v>327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22"/>
      <c r="AN44" s="222"/>
      <c r="AO44" s="222"/>
      <c r="AP44" s="222"/>
      <c r="AQ44" s="222"/>
      <c r="AR44" s="222"/>
      <c r="AS44" s="221"/>
    </row>
    <row r="45" spans="1:45" ht="17.25" customHeight="1" x14ac:dyDescent="0.25">
      <c r="A45" s="344" t="s">
        <v>326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22"/>
      <c r="AN45" s="222"/>
      <c r="AO45" s="222"/>
      <c r="AP45" s="222"/>
      <c r="AQ45" s="222"/>
      <c r="AR45" s="222"/>
      <c r="AS45" s="221"/>
    </row>
    <row r="46" spans="1:45" ht="17.25" customHeight="1" thickBot="1" x14ac:dyDescent="0.3">
      <c r="A46" s="370" t="s">
        <v>545</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22"/>
      <c r="AN46" s="222"/>
      <c r="AO46" s="222"/>
      <c r="AP46" s="222"/>
      <c r="AQ46" s="222"/>
      <c r="AR46" s="222"/>
      <c r="AS46" s="221"/>
    </row>
    <row r="47" spans="1:45" ht="24" customHeight="1" x14ac:dyDescent="0.25">
      <c r="A47" s="373" t="s">
        <v>325</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1" t="s">
        <v>5</v>
      </c>
      <c r="AL47" s="341"/>
      <c r="AM47" s="376" t="s">
        <v>546</v>
      </c>
      <c r="AN47" s="376"/>
      <c r="AO47" s="224" t="s">
        <v>547</v>
      </c>
      <c r="AP47" s="224" t="s">
        <v>548</v>
      </c>
      <c r="AQ47" s="221"/>
    </row>
    <row r="48" spans="1:45" ht="12" customHeight="1" x14ac:dyDescent="0.25">
      <c r="A48" s="344" t="s">
        <v>324</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25"/>
      <c r="AP48" s="225"/>
      <c r="AQ48" s="221"/>
    </row>
    <row r="49" spans="1:43" ht="12" customHeight="1" x14ac:dyDescent="0.25">
      <c r="A49" s="344" t="s">
        <v>323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25"/>
      <c r="AP49" s="225"/>
      <c r="AQ49" s="221"/>
    </row>
    <row r="50" spans="1:43" ht="12" customHeight="1" thickBot="1" x14ac:dyDescent="0.3">
      <c r="A50" s="368" t="s">
        <v>549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58"/>
      <c r="AL50" s="358"/>
      <c r="AM50" s="358"/>
      <c r="AN50" s="358"/>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77" t="s">
        <v>322</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546</v>
      </c>
      <c r="AN52" s="376"/>
      <c r="AO52" s="224" t="s">
        <v>547</v>
      </c>
      <c r="AP52" s="224" t="s">
        <v>548</v>
      </c>
      <c r="AQ52" s="221"/>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2"/>
      <c r="AL53" s="362"/>
      <c r="AM53" s="362"/>
      <c r="AN53" s="362"/>
      <c r="AO53" s="231"/>
      <c r="AP53" s="231"/>
      <c r="AQ53" s="221"/>
    </row>
    <row r="54" spans="1:43" ht="12" customHeight="1" x14ac:dyDescent="0.25">
      <c r="A54" s="344" t="s">
        <v>320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25"/>
      <c r="AP54" s="225"/>
      <c r="AQ54" s="221"/>
    </row>
    <row r="55" spans="1:43" ht="12" customHeight="1" x14ac:dyDescent="0.25">
      <c r="A55" s="344" t="s">
        <v>319</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25"/>
      <c r="AP55" s="225"/>
      <c r="AQ55" s="221"/>
    </row>
    <row r="56" spans="1:43" ht="12" customHeight="1" thickBot="1" x14ac:dyDescent="0.3">
      <c r="A56" s="368" t="s">
        <v>318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58"/>
      <c r="AL56" s="358"/>
      <c r="AM56" s="358"/>
      <c r="AN56" s="358"/>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77" t="s">
        <v>550</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546</v>
      </c>
      <c r="AN58" s="376"/>
      <c r="AO58" s="224" t="s">
        <v>547</v>
      </c>
      <c r="AP58" s="224" t="s">
        <v>548</v>
      </c>
      <c r="AQ58" s="221"/>
    </row>
    <row r="59" spans="1:43" ht="12.75" customHeight="1" x14ac:dyDescent="0.25">
      <c r="A59" s="381" t="s">
        <v>317</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34"/>
      <c r="AP59" s="234"/>
      <c r="AQ59" s="235"/>
    </row>
    <row r="60" spans="1:43" ht="12" customHeight="1" x14ac:dyDescent="0.25">
      <c r="A60" s="344" t="s">
        <v>316</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25"/>
      <c r="AP60" s="225"/>
      <c r="AQ60" s="221"/>
    </row>
    <row r="61" spans="1:43" ht="12" customHeight="1" x14ac:dyDescent="0.25">
      <c r="A61" s="344" t="s">
        <v>315</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25"/>
      <c r="AP61" s="225"/>
      <c r="AQ61" s="221"/>
    </row>
    <row r="62" spans="1:43" ht="12" customHeight="1" x14ac:dyDescent="0.25">
      <c r="A62" s="344" t="s">
        <v>314</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25"/>
      <c r="AP62" s="225"/>
      <c r="AQ62" s="22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25"/>
      <c r="AP63" s="225"/>
      <c r="AQ63" s="22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25"/>
      <c r="AP64" s="225"/>
      <c r="AQ64" s="221"/>
    </row>
    <row r="65" spans="1:43" ht="12" customHeight="1" x14ac:dyDescent="0.25">
      <c r="A65" s="344" t="s">
        <v>313</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25"/>
      <c r="AP65" s="225"/>
      <c r="AQ65" s="221"/>
    </row>
    <row r="66" spans="1:43" ht="27.75" customHeight="1" x14ac:dyDescent="0.25">
      <c r="A66" s="384" t="s">
        <v>551</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36"/>
      <c r="AP66" s="236"/>
      <c r="AQ66" s="235"/>
    </row>
    <row r="67" spans="1:43" ht="11.25" customHeight="1" x14ac:dyDescent="0.25">
      <c r="A67" s="344" t="s">
        <v>309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25"/>
      <c r="AP67" s="225"/>
      <c r="AQ67" s="221"/>
    </row>
    <row r="68" spans="1:43" ht="25.5" customHeight="1" x14ac:dyDescent="0.25">
      <c r="A68" s="384" t="s">
        <v>552</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36"/>
      <c r="AP68" s="236"/>
      <c r="AQ68" s="235"/>
    </row>
    <row r="69" spans="1:43" ht="12" customHeight="1" x14ac:dyDescent="0.25">
      <c r="A69" s="344" t="s">
        <v>308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25"/>
      <c r="AP69" s="225"/>
      <c r="AQ69" s="221"/>
    </row>
    <row r="70" spans="1:43" ht="12.75" customHeight="1" x14ac:dyDescent="0.25">
      <c r="A70" s="392" t="s">
        <v>312</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36"/>
      <c r="AP70" s="236"/>
      <c r="AQ70" s="235"/>
    </row>
    <row r="71" spans="1:43" ht="12" customHeight="1" x14ac:dyDescent="0.25">
      <c r="A71" s="344" t="s">
        <v>307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25"/>
      <c r="AP71" s="225"/>
      <c r="AQ71" s="221"/>
    </row>
    <row r="72" spans="1:43" ht="12.75" customHeight="1" thickBot="1" x14ac:dyDescent="0.3">
      <c r="A72" s="388" t="s">
        <v>311</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77" t="s">
        <v>310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546</v>
      </c>
      <c r="AN74" s="376"/>
      <c r="AO74" s="224" t="s">
        <v>547</v>
      </c>
      <c r="AP74" s="224" t="s">
        <v>548</v>
      </c>
      <c r="AQ74" s="221"/>
    </row>
    <row r="75" spans="1:43" ht="25.5" customHeight="1" x14ac:dyDescent="0.25">
      <c r="A75" s="384" t="s">
        <v>552</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38"/>
      <c r="AP75" s="238"/>
      <c r="AQ75" s="235"/>
    </row>
    <row r="76" spans="1:43" ht="12" customHeight="1" x14ac:dyDescent="0.25">
      <c r="A76" s="344" t="s">
        <v>309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239"/>
      <c r="AP76" s="239"/>
      <c r="AQ76" s="221"/>
    </row>
    <row r="77" spans="1:43" ht="12" customHeight="1" x14ac:dyDescent="0.25">
      <c r="A77" s="344" t="s">
        <v>308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239"/>
      <c r="AP77" s="239"/>
      <c r="AQ77" s="221"/>
    </row>
    <row r="78" spans="1:43" ht="12" customHeight="1" x14ac:dyDescent="0.25">
      <c r="A78" s="344" t="s">
        <v>307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239"/>
      <c r="AP78" s="239"/>
      <c r="AQ78" s="221"/>
    </row>
    <row r="79" spans="1:43" ht="12" customHeight="1" x14ac:dyDescent="0.25">
      <c r="A79" s="344" t="s">
        <v>306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239"/>
      <c r="AP79" s="239"/>
      <c r="AQ79" s="221"/>
    </row>
    <row r="80" spans="1:43" ht="12" customHeight="1" x14ac:dyDescent="0.25">
      <c r="A80" s="344" t="s">
        <v>305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239"/>
      <c r="AP80" s="239"/>
      <c r="AQ80" s="221"/>
    </row>
    <row r="81" spans="1:45" ht="12.75" customHeight="1" x14ac:dyDescent="0.25">
      <c r="A81" s="344" t="s">
        <v>304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94"/>
      <c r="AN81" s="394"/>
      <c r="AO81" s="239"/>
      <c r="AP81" s="239"/>
      <c r="AQ81" s="221"/>
    </row>
    <row r="82" spans="1:45" ht="12.75" customHeight="1" x14ac:dyDescent="0.25">
      <c r="A82" s="344" t="s">
        <v>303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94"/>
      <c r="AN82" s="394"/>
      <c r="AO82" s="239"/>
      <c r="AP82" s="239"/>
      <c r="AQ82" s="221"/>
    </row>
    <row r="83" spans="1:45" ht="12" customHeight="1" x14ac:dyDescent="0.25">
      <c r="A83" s="392" t="s">
        <v>302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38"/>
      <c r="AP83" s="238"/>
      <c r="AQ83" s="235"/>
    </row>
    <row r="84" spans="1:45" ht="12" customHeight="1" x14ac:dyDescent="0.25">
      <c r="A84" s="392" t="s">
        <v>553</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38"/>
      <c r="AP84" s="238"/>
      <c r="AQ84" s="235"/>
    </row>
    <row r="85" spans="1:45" ht="12" customHeight="1" x14ac:dyDescent="0.25">
      <c r="A85" s="344" t="s">
        <v>301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94"/>
      <c r="AN85" s="394"/>
      <c r="AO85" s="239"/>
      <c r="AP85" s="239"/>
      <c r="AQ85" s="219"/>
    </row>
    <row r="86" spans="1:45" ht="27.75" customHeight="1" x14ac:dyDescent="0.25">
      <c r="A86" s="384" t="s">
        <v>554</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38"/>
      <c r="AP86" s="238"/>
      <c r="AQ86" s="235"/>
    </row>
    <row r="87" spans="1:45" x14ac:dyDescent="0.25">
      <c r="A87" s="384" t="s">
        <v>555</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38"/>
      <c r="AP87" s="238"/>
      <c r="AQ87" s="235"/>
    </row>
    <row r="88" spans="1:45" ht="14.25" customHeight="1" x14ac:dyDescent="0.25">
      <c r="A88" s="400" t="s">
        <v>556</v>
      </c>
      <c r="B88" s="401"/>
      <c r="C88" s="401"/>
      <c r="D88" s="402"/>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03"/>
      <c r="AL88" s="404"/>
      <c r="AM88" s="405"/>
      <c r="AN88" s="406"/>
      <c r="AO88" s="238"/>
      <c r="AP88" s="238"/>
      <c r="AQ88" s="235"/>
    </row>
    <row r="89" spans="1:45" x14ac:dyDescent="0.25">
      <c r="A89" s="400" t="s">
        <v>557</v>
      </c>
      <c r="B89" s="401"/>
      <c r="C89" s="401"/>
      <c r="D89" s="402"/>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03"/>
      <c r="AL89" s="404"/>
      <c r="AM89" s="405"/>
      <c r="AN89" s="406"/>
      <c r="AO89" s="238"/>
      <c r="AP89" s="238"/>
      <c r="AQ89" s="219"/>
    </row>
    <row r="90" spans="1:45" ht="12" customHeight="1" thickBot="1" x14ac:dyDescent="0.3">
      <c r="A90" s="241" t="s">
        <v>558</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96"/>
      <c r="AL90" s="397"/>
      <c r="AM90" s="398"/>
      <c r="AN90" s="399"/>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559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560</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561</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562</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563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0" zoomScaleNormal="60" workbookViewId="0">
      <selection activeCell="Y25" sqref="Y25"/>
    </sheetView>
  </sheetViews>
  <sheetFormatPr defaultRowHeight="15.75" x14ac:dyDescent="0.25"/>
  <cols>
    <col min="1" max="1" width="9.140625" style="122"/>
    <col min="2" max="2" width="37.7109375" style="122" customWidth="1"/>
    <col min="3" max="3" width="17.42578125" style="122" customWidth="1"/>
    <col min="4" max="4" width="14.7109375" style="122" customWidth="1"/>
    <col min="5" max="6" width="14.7109375" style="122" hidden="1" customWidth="1"/>
    <col min="7" max="7" width="18.140625" style="122" customWidth="1"/>
    <col min="8" max="8" width="15.5703125" style="122" customWidth="1"/>
    <col min="9" max="10" width="18.28515625" style="122" customWidth="1"/>
    <col min="11" max="11" width="64.85546875" style="122" customWidth="1"/>
    <col min="12" max="12" width="32.28515625" style="122" customWidth="1"/>
    <col min="13" max="252" width="9.140625" style="122"/>
    <col min="253" max="253" width="37.7109375" style="122" customWidth="1"/>
    <col min="254" max="254" width="9.140625" style="122"/>
    <col min="255" max="255" width="12.85546875" style="122" customWidth="1"/>
    <col min="256" max="257" width="0" style="122" hidden="1" customWidth="1"/>
    <col min="258" max="258" width="18.28515625" style="122" customWidth="1"/>
    <col min="259" max="259" width="64.85546875" style="122" customWidth="1"/>
    <col min="260" max="263" width="9.140625" style="122"/>
    <col min="264" max="264" width="14.85546875" style="122" customWidth="1"/>
    <col min="265" max="508" width="9.140625" style="122"/>
    <col min="509" max="509" width="37.7109375" style="122" customWidth="1"/>
    <col min="510" max="510" width="9.140625" style="122"/>
    <col min="511" max="511" width="12.85546875" style="122" customWidth="1"/>
    <col min="512" max="513" width="0" style="122" hidden="1" customWidth="1"/>
    <col min="514" max="514" width="18.28515625" style="122" customWidth="1"/>
    <col min="515" max="515" width="64.85546875" style="122" customWidth="1"/>
    <col min="516" max="519" width="9.140625" style="122"/>
    <col min="520" max="520" width="14.85546875" style="122" customWidth="1"/>
    <col min="521" max="764" width="9.140625" style="122"/>
    <col min="765" max="765" width="37.7109375" style="122" customWidth="1"/>
    <col min="766" max="766" width="9.140625" style="122"/>
    <col min="767" max="767" width="12.85546875" style="122" customWidth="1"/>
    <col min="768" max="769" width="0" style="122" hidden="1" customWidth="1"/>
    <col min="770" max="770" width="18.28515625" style="122" customWidth="1"/>
    <col min="771" max="771" width="64.85546875" style="122" customWidth="1"/>
    <col min="772" max="775" width="9.140625" style="122"/>
    <col min="776" max="776" width="14.85546875" style="122" customWidth="1"/>
    <col min="777" max="1020" width="9.140625" style="122"/>
    <col min="1021" max="1021" width="37.7109375" style="122" customWidth="1"/>
    <col min="1022" max="1022" width="9.140625" style="122"/>
    <col min="1023" max="1023" width="12.85546875" style="122" customWidth="1"/>
    <col min="1024" max="1025" width="0" style="122" hidden="1" customWidth="1"/>
    <col min="1026" max="1026" width="18.28515625" style="122" customWidth="1"/>
    <col min="1027" max="1027" width="64.85546875" style="122" customWidth="1"/>
    <col min="1028" max="1031" width="9.140625" style="122"/>
    <col min="1032" max="1032" width="14.85546875" style="122" customWidth="1"/>
    <col min="1033" max="1276" width="9.140625" style="122"/>
    <col min="1277" max="1277" width="37.7109375" style="122" customWidth="1"/>
    <col min="1278" max="1278" width="9.140625" style="122"/>
    <col min="1279" max="1279" width="12.85546875" style="122" customWidth="1"/>
    <col min="1280" max="1281" width="0" style="122" hidden="1" customWidth="1"/>
    <col min="1282" max="1282" width="18.28515625" style="122" customWidth="1"/>
    <col min="1283" max="1283" width="64.85546875" style="122" customWidth="1"/>
    <col min="1284" max="1287" width="9.140625" style="122"/>
    <col min="1288" max="1288" width="14.85546875" style="122" customWidth="1"/>
    <col min="1289" max="1532" width="9.140625" style="122"/>
    <col min="1533" max="1533" width="37.7109375" style="122" customWidth="1"/>
    <col min="1534" max="1534" width="9.140625" style="122"/>
    <col min="1535" max="1535" width="12.85546875" style="122" customWidth="1"/>
    <col min="1536" max="1537" width="0" style="122" hidden="1" customWidth="1"/>
    <col min="1538" max="1538" width="18.28515625" style="122" customWidth="1"/>
    <col min="1539" max="1539" width="64.85546875" style="122" customWidth="1"/>
    <col min="1540" max="1543" width="9.140625" style="122"/>
    <col min="1544" max="1544" width="14.85546875" style="122" customWidth="1"/>
    <col min="1545" max="1788" width="9.140625" style="122"/>
    <col min="1789" max="1789" width="37.7109375" style="122" customWidth="1"/>
    <col min="1790" max="1790" width="9.140625" style="122"/>
    <col min="1791" max="1791" width="12.85546875" style="122" customWidth="1"/>
    <col min="1792" max="1793" width="0" style="122" hidden="1" customWidth="1"/>
    <col min="1794" max="1794" width="18.28515625" style="122" customWidth="1"/>
    <col min="1795" max="1795" width="64.85546875" style="122" customWidth="1"/>
    <col min="1796" max="1799" width="9.140625" style="122"/>
    <col min="1800" max="1800" width="14.85546875" style="122" customWidth="1"/>
    <col min="1801" max="2044" width="9.140625" style="122"/>
    <col min="2045" max="2045" width="37.7109375" style="122" customWidth="1"/>
    <col min="2046" max="2046" width="9.140625" style="122"/>
    <col min="2047" max="2047" width="12.85546875" style="122" customWidth="1"/>
    <col min="2048" max="2049" width="0" style="122" hidden="1" customWidth="1"/>
    <col min="2050" max="2050" width="18.28515625" style="122" customWidth="1"/>
    <col min="2051" max="2051" width="64.85546875" style="122" customWidth="1"/>
    <col min="2052" max="2055" width="9.140625" style="122"/>
    <col min="2056" max="2056" width="14.85546875" style="122" customWidth="1"/>
    <col min="2057" max="2300" width="9.140625" style="122"/>
    <col min="2301" max="2301" width="37.7109375" style="122" customWidth="1"/>
    <col min="2302" max="2302" width="9.140625" style="122"/>
    <col min="2303" max="2303" width="12.85546875" style="122" customWidth="1"/>
    <col min="2304" max="2305" width="0" style="122" hidden="1" customWidth="1"/>
    <col min="2306" max="2306" width="18.28515625" style="122" customWidth="1"/>
    <col min="2307" max="2307" width="64.85546875" style="122" customWidth="1"/>
    <col min="2308" max="2311" width="9.140625" style="122"/>
    <col min="2312" max="2312" width="14.85546875" style="122" customWidth="1"/>
    <col min="2313" max="2556" width="9.140625" style="122"/>
    <col min="2557" max="2557" width="37.7109375" style="122" customWidth="1"/>
    <col min="2558" max="2558" width="9.140625" style="122"/>
    <col min="2559" max="2559" width="12.85546875" style="122" customWidth="1"/>
    <col min="2560" max="2561" width="0" style="122" hidden="1" customWidth="1"/>
    <col min="2562" max="2562" width="18.28515625" style="122" customWidth="1"/>
    <col min="2563" max="2563" width="64.85546875" style="122" customWidth="1"/>
    <col min="2564" max="2567" width="9.140625" style="122"/>
    <col min="2568" max="2568" width="14.85546875" style="122" customWidth="1"/>
    <col min="2569" max="2812" width="9.140625" style="122"/>
    <col min="2813" max="2813" width="37.7109375" style="122" customWidth="1"/>
    <col min="2814" max="2814" width="9.140625" style="122"/>
    <col min="2815" max="2815" width="12.85546875" style="122" customWidth="1"/>
    <col min="2816" max="2817" width="0" style="122" hidden="1" customWidth="1"/>
    <col min="2818" max="2818" width="18.28515625" style="122" customWidth="1"/>
    <col min="2819" max="2819" width="64.85546875" style="122" customWidth="1"/>
    <col min="2820" max="2823" width="9.140625" style="122"/>
    <col min="2824" max="2824" width="14.85546875" style="122" customWidth="1"/>
    <col min="2825" max="3068" width="9.140625" style="122"/>
    <col min="3069" max="3069" width="37.7109375" style="122" customWidth="1"/>
    <col min="3070" max="3070" width="9.140625" style="122"/>
    <col min="3071" max="3071" width="12.85546875" style="122" customWidth="1"/>
    <col min="3072" max="3073" width="0" style="122" hidden="1" customWidth="1"/>
    <col min="3074" max="3074" width="18.28515625" style="122" customWidth="1"/>
    <col min="3075" max="3075" width="64.85546875" style="122" customWidth="1"/>
    <col min="3076" max="3079" width="9.140625" style="122"/>
    <col min="3080" max="3080" width="14.85546875" style="122" customWidth="1"/>
    <col min="3081" max="3324" width="9.140625" style="122"/>
    <col min="3325" max="3325" width="37.7109375" style="122" customWidth="1"/>
    <col min="3326" max="3326" width="9.140625" style="122"/>
    <col min="3327" max="3327" width="12.85546875" style="122" customWidth="1"/>
    <col min="3328" max="3329" width="0" style="122" hidden="1" customWidth="1"/>
    <col min="3330" max="3330" width="18.28515625" style="122" customWidth="1"/>
    <col min="3331" max="3331" width="64.85546875" style="122" customWidth="1"/>
    <col min="3332" max="3335" width="9.140625" style="122"/>
    <col min="3336" max="3336" width="14.85546875" style="122" customWidth="1"/>
    <col min="3337" max="3580" width="9.140625" style="122"/>
    <col min="3581" max="3581" width="37.7109375" style="122" customWidth="1"/>
    <col min="3582" max="3582" width="9.140625" style="122"/>
    <col min="3583" max="3583" width="12.85546875" style="122" customWidth="1"/>
    <col min="3584" max="3585" width="0" style="122" hidden="1" customWidth="1"/>
    <col min="3586" max="3586" width="18.28515625" style="122" customWidth="1"/>
    <col min="3587" max="3587" width="64.85546875" style="122" customWidth="1"/>
    <col min="3588" max="3591" width="9.140625" style="122"/>
    <col min="3592" max="3592" width="14.85546875" style="122" customWidth="1"/>
    <col min="3593" max="3836" width="9.140625" style="122"/>
    <col min="3837" max="3837" width="37.7109375" style="122" customWidth="1"/>
    <col min="3838" max="3838" width="9.140625" style="122"/>
    <col min="3839" max="3839" width="12.85546875" style="122" customWidth="1"/>
    <col min="3840" max="3841" width="0" style="122" hidden="1" customWidth="1"/>
    <col min="3842" max="3842" width="18.28515625" style="122" customWidth="1"/>
    <col min="3843" max="3843" width="64.85546875" style="122" customWidth="1"/>
    <col min="3844" max="3847" width="9.140625" style="122"/>
    <col min="3848" max="3848" width="14.85546875" style="122" customWidth="1"/>
    <col min="3849" max="4092" width="9.140625" style="122"/>
    <col min="4093" max="4093" width="37.7109375" style="122" customWidth="1"/>
    <col min="4094" max="4094" width="9.140625" style="122"/>
    <col min="4095" max="4095" width="12.85546875" style="122" customWidth="1"/>
    <col min="4096" max="4097" width="0" style="122" hidden="1" customWidth="1"/>
    <col min="4098" max="4098" width="18.28515625" style="122" customWidth="1"/>
    <col min="4099" max="4099" width="64.85546875" style="122" customWidth="1"/>
    <col min="4100" max="4103" width="9.140625" style="122"/>
    <col min="4104" max="4104" width="14.85546875" style="122" customWidth="1"/>
    <col min="4105" max="4348" width="9.140625" style="122"/>
    <col min="4349" max="4349" width="37.7109375" style="122" customWidth="1"/>
    <col min="4350" max="4350" width="9.140625" style="122"/>
    <col min="4351" max="4351" width="12.85546875" style="122" customWidth="1"/>
    <col min="4352" max="4353" width="0" style="122" hidden="1" customWidth="1"/>
    <col min="4354" max="4354" width="18.28515625" style="122" customWidth="1"/>
    <col min="4355" max="4355" width="64.85546875" style="122" customWidth="1"/>
    <col min="4356" max="4359" width="9.140625" style="122"/>
    <col min="4360" max="4360" width="14.85546875" style="122" customWidth="1"/>
    <col min="4361" max="4604" width="9.140625" style="122"/>
    <col min="4605" max="4605" width="37.7109375" style="122" customWidth="1"/>
    <col min="4606" max="4606" width="9.140625" style="122"/>
    <col min="4607" max="4607" width="12.85546875" style="122" customWidth="1"/>
    <col min="4608" max="4609" width="0" style="122" hidden="1" customWidth="1"/>
    <col min="4610" max="4610" width="18.28515625" style="122" customWidth="1"/>
    <col min="4611" max="4611" width="64.85546875" style="122" customWidth="1"/>
    <col min="4612" max="4615" width="9.140625" style="122"/>
    <col min="4616" max="4616" width="14.85546875" style="122" customWidth="1"/>
    <col min="4617" max="4860" width="9.140625" style="122"/>
    <col min="4861" max="4861" width="37.7109375" style="122" customWidth="1"/>
    <col min="4862" max="4862" width="9.140625" style="122"/>
    <col min="4863" max="4863" width="12.85546875" style="122" customWidth="1"/>
    <col min="4864" max="4865" width="0" style="122" hidden="1" customWidth="1"/>
    <col min="4866" max="4866" width="18.28515625" style="122" customWidth="1"/>
    <col min="4867" max="4867" width="64.85546875" style="122" customWidth="1"/>
    <col min="4868" max="4871" width="9.140625" style="122"/>
    <col min="4872" max="4872" width="14.85546875" style="122" customWidth="1"/>
    <col min="4873" max="5116" width="9.140625" style="122"/>
    <col min="5117" max="5117" width="37.7109375" style="122" customWidth="1"/>
    <col min="5118" max="5118" width="9.140625" style="122"/>
    <col min="5119" max="5119" width="12.85546875" style="122" customWidth="1"/>
    <col min="5120" max="5121" width="0" style="122" hidden="1" customWidth="1"/>
    <col min="5122" max="5122" width="18.28515625" style="122" customWidth="1"/>
    <col min="5123" max="5123" width="64.85546875" style="122" customWidth="1"/>
    <col min="5124" max="5127" width="9.140625" style="122"/>
    <col min="5128" max="5128" width="14.85546875" style="122" customWidth="1"/>
    <col min="5129" max="5372" width="9.140625" style="122"/>
    <col min="5373" max="5373" width="37.7109375" style="122" customWidth="1"/>
    <col min="5374" max="5374" width="9.140625" style="122"/>
    <col min="5375" max="5375" width="12.85546875" style="122" customWidth="1"/>
    <col min="5376" max="5377" width="0" style="122" hidden="1" customWidth="1"/>
    <col min="5378" max="5378" width="18.28515625" style="122" customWidth="1"/>
    <col min="5379" max="5379" width="64.85546875" style="122" customWidth="1"/>
    <col min="5380" max="5383" width="9.140625" style="122"/>
    <col min="5384" max="5384" width="14.85546875" style="122" customWidth="1"/>
    <col min="5385" max="5628" width="9.140625" style="122"/>
    <col min="5629" max="5629" width="37.7109375" style="122" customWidth="1"/>
    <col min="5630" max="5630" width="9.140625" style="122"/>
    <col min="5631" max="5631" width="12.85546875" style="122" customWidth="1"/>
    <col min="5632" max="5633" width="0" style="122" hidden="1" customWidth="1"/>
    <col min="5634" max="5634" width="18.28515625" style="122" customWidth="1"/>
    <col min="5635" max="5635" width="64.85546875" style="122" customWidth="1"/>
    <col min="5636" max="5639" width="9.140625" style="122"/>
    <col min="5640" max="5640" width="14.85546875" style="122" customWidth="1"/>
    <col min="5641" max="5884" width="9.140625" style="122"/>
    <col min="5885" max="5885" width="37.7109375" style="122" customWidth="1"/>
    <col min="5886" max="5886" width="9.140625" style="122"/>
    <col min="5887" max="5887" width="12.85546875" style="122" customWidth="1"/>
    <col min="5888" max="5889" width="0" style="122" hidden="1" customWidth="1"/>
    <col min="5890" max="5890" width="18.28515625" style="122" customWidth="1"/>
    <col min="5891" max="5891" width="64.85546875" style="122" customWidth="1"/>
    <col min="5892" max="5895" width="9.140625" style="122"/>
    <col min="5896" max="5896" width="14.85546875" style="122" customWidth="1"/>
    <col min="5897" max="6140" width="9.140625" style="122"/>
    <col min="6141" max="6141" width="37.7109375" style="122" customWidth="1"/>
    <col min="6142" max="6142" width="9.140625" style="122"/>
    <col min="6143" max="6143" width="12.85546875" style="122" customWidth="1"/>
    <col min="6144" max="6145" width="0" style="122" hidden="1" customWidth="1"/>
    <col min="6146" max="6146" width="18.28515625" style="122" customWidth="1"/>
    <col min="6147" max="6147" width="64.85546875" style="122" customWidth="1"/>
    <col min="6148" max="6151" width="9.140625" style="122"/>
    <col min="6152" max="6152" width="14.85546875" style="122" customWidth="1"/>
    <col min="6153" max="6396" width="9.140625" style="122"/>
    <col min="6397" max="6397" width="37.7109375" style="122" customWidth="1"/>
    <col min="6398" max="6398" width="9.140625" style="122"/>
    <col min="6399" max="6399" width="12.85546875" style="122" customWidth="1"/>
    <col min="6400" max="6401" width="0" style="122" hidden="1" customWidth="1"/>
    <col min="6402" max="6402" width="18.28515625" style="122" customWidth="1"/>
    <col min="6403" max="6403" width="64.85546875" style="122" customWidth="1"/>
    <col min="6404" max="6407" width="9.140625" style="122"/>
    <col min="6408" max="6408" width="14.85546875" style="122" customWidth="1"/>
    <col min="6409" max="6652" width="9.140625" style="122"/>
    <col min="6653" max="6653" width="37.7109375" style="122" customWidth="1"/>
    <col min="6654" max="6654" width="9.140625" style="122"/>
    <col min="6655" max="6655" width="12.85546875" style="122" customWidth="1"/>
    <col min="6656" max="6657" width="0" style="122" hidden="1" customWidth="1"/>
    <col min="6658" max="6658" width="18.28515625" style="122" customWidth="1"/>
    <col min="6659" max="6659" width="64.85546875" style="122" customWidth="1"/>
    <col min="6660" max="6663" width="9.140625" style="122"/>
    <col min="6664" max="6664" width="14.85546875" style="122" customWidth="1"/>
    <col min="6665" max="6908" width="9.140625" style="122"/>
    <col min="6909" max="6909" width="37.7109375" style="122" customWidth="1"/>
    <col min="6910" max="6910" width="9.140625" style="122"/>
    <col min="6911" max="6911" width="12.85546875" style="122" customWidth="1"/>
    <col min="6912" max="6913" width="0" style="122" hidden="1" customWidth="1"/>
    <col min="6914" max="6914" width="18.28515625" style="122" customWidth="1"/>
    <col min="6915" max="6915" width="64.85546875" style="122" customWidth="1"/>
    <col min="6916" max="6919" width="9.140625" style="122"/>
    <col min="6920" max="6920" width="14.85546875" style="122" customWidth="1"/>
    <col min="6921" max="7164" width="9.140625" style="122"/>
    <col min="7165" max="7165" width="37.7109375" style="122" customWidth="1"/>
    <col min="7166" max="7166" width="9.140625" style="122"/>
    <col min="7167" max="7167" width="12.85546875" style="122" customWidth="1"/>
    <col min="7168" max="7169" width="0" style="122" hidden="1" customWidth="1"/>
    <col min="7170" max="7170" width="18.28515625" style="122" customWidth="1"/>
    <col min="7171" max="7171" width="64.85546875" style="122" customWidth="1"/>
    <col min="7172" max="7175" width="9.140625" style="122"/>
    <col min="7176" max="7176" width="14.85546875" style="122" customWidth="1"/>
    <col min="7177" max="7420" width="9.140625" style="122"/>
    <col min="7421" max="7421" width="37.7109375" style="122" customWidth="1"/>
    <col min="7422" max="7422" width="9.140625" style="122"/>
    <col min="7423" max="7423" width="12.85546875" style="122" customWidth="1"/>
    <col min="7424" max="7425" width="0" style="122" hidden="1" customWidth="1"/>
    <col min="7426" max="7426" width="18.28515625" style="122" customWidth="1"/>
    <col min="7427" max="7427" width="64.85546875" style="122" customWidth="1"/>
    <col min="7428" max="7431" width="9.140625" style="122"/>
    <col min="7432" max="7432" width="14.85546875" style="122" customWidth="1"/>
    <col min="7433" max="7676" width="9.140625" style="122"/>
    <col min="7677" max="7677" width="37.7109375" style="122" customWidth="1"/>
    <col min="7678" max="7678" width="9.140625" style="122"/>
    <col min="7679" max="7679" width="12.85546875" style="122" customWidth="1"/>
    <col min="7680" max="7681" width="0" style="122" hidden="1" customWidth="1"/>
    <col min="7682" max="7682" width="18.28515625" style="122" customWidth="1"/>
    <col min="7683" max="7683" width="64.85546875" style="122" customWidth="1"/>
    <col min="7684" max="7687" width="9.140625" style="122"/>
    <col min="7688" max="7688" width="14.85546875" style="122" customWidth="1"/>
    <col min="7689" max="7932" width="9.140625" style="122"/>
    <col min="7933" max="7933" width="37.7109375" style="122" customWidth="1"/>
    <col min="7934" max="7934" width="9.140625" style="122"/>
    <col min="7935" max="7935" width="12.85546875" style="122" customWidth="1"/>
    <col min="7936" max="7937" width="0" style="122" hidden="1" customWidth="1"/>
    <col min="7938" max="7938" width="18.28515625" style="122" customWidth="1"/>
    <col min="7939" max="7939" width="64.85546875" style="122" customWidth="1"/>
    <col min="7940" max="7943" width="9.140625" style="122"/>
    <col min="7944" max="7944" width="14.85546875" style="122" customWidth="1"/>
    <col min="7945" max="8188" width="9.140625" style="122"/>
    <col min="8189" max="8189" width="37.7109375" style="122" customWidth="1"/>
    <col min="8190" max="8190" width="9.140625" style="122"/>
    <col min="8191" max="8191" width="12.85546875" style="122" customWidth="1"/>
    <col min="8192" max="8193" width="0" style="122" hidden="1" customWidth="1"/>
    <col min="8194" max="8194" width="18.28515625" style="122" customWidth="1"/>
    <col min="8195" max="8195" width="64.85546875" style="122" customWidth="1"/>
    <col min="8196" max="8199" width="9.140625" style="122"/>
    <col min="8200" max="8200" width="14.85546875" style="122" customWidth="1"/>
    <col min="8201" max="8444" width="9.140625" style="122"/>
    <col min="8445" max="8445" width="37.7109375" style="122" customWidth="1"/>
    <col min="8446" max="8446" width="9.140625" style="122"/>
    <col min="8447" max="8447" width="12.85546875" style="122" customWidth="1"/>
    <col min="8448" max="8449" width="0" style="122" hidden="1" customWidth="1"/>
    <col min="8450" max="8450" width="18.28515625" style="122" customWidth="1"/>
    <col min="8451" max="8451" width="64.85546875" style="122" customWidth="1"/>
    <col min="8452" max="8455" width="9.140625" style="122"/>
    <col min="8456" max="8456" width="14.85546875" style="122" customWidth="1"/>
    <col min="8457" max="8700" width="9.140625" style="122"/>
    <col min="8701" max="8701" width="37.7109375" style="122" customWidth="1"/>
    <col min="8702" max="8702" width="9.140625" style="122"/>
    <col min="8703" max="8703" width="12.85546875" style="122" customWidth="1"/>
    <col min="8704" max="8705" width="0" style="122" hidden="1" customWidth="1"/>
    <col min="8706" max="8706" width="18.28515625" style="122" customWidth="1"/>
    <col min="8707" max="8707" width="64.85546875" style="122" customWidth="1"/>
    <col min="8708" max="8711" width="9.140625" style="122"/>
    <col min="8712" max="8712" width="14.85546875" style="122" customWidth="1"/>
    <col min="8713" max="8956" width="9.140625" style="122"/>
    <col min="8957" max="8957" width="37.7109375" style="122" customWidth="1"/>
    <col min="8958" max="8958" width="9.140625" style="122"/>
    <col min="8959" max="8959" width="12.85546875" style="122" customWidth="1"/>
    <col min="8960" max="8961" width="0" style="122" hidden="1" customWidth="1"/>
    <col min="8962" max="8962" width="18.28515625" style="122" customWidth="1"/>
    <col min="8963" max="8963" width="64.85546875" style="122" customWidth="1"/>
    <col min="8964" max="8967" width="9.140625" style="122"/>
    <col min="8968" max="8968" width="14.85546875" style="122" customWidth="1"/>
    <col min="8969" max="9212" width="9.140625" style="122"/>
    <col min="9213" max="9213" width="37.7109375" style="122" customWidth="1"/>
    <col min="9214" max="9214" width="9.140625" style="122"/>
    <col min="9215" max="9215" width="12.85546875" style="122" customWidth="1"/>
    <col min="9216" max="9217" width="0" style="122" hidden="1" customWidth="1"/>
    <col min="9218" max="9218" width="18.28515625" style="122" customWidth="1"/>
    <col min="9219" max="9219" width="64.85546875" style="122" customWidth="1"/>
    <col min="9220" max="9223" width="9.140625" style="122"/>
    <col min="9224" max="9224" width="14.85546875" style="122" customWidth="1"/>
    <col min="9225" max="9468" width="9.140625" style="122"/>
    <col min="9469" max="9469" width="37.7109375" style="122" customWidth="1"/>
    <col min="9470" max="9470" width="9.140625" style="122"/>
    <col min="9471" max="9471" width="12.85546875" style="122" customWidth="1"/>
    <col min="9472" max="9473" width="0" style="122" hidden="1" customWidth="1"/>
    <col min="9474" max="9474" width="18.28515625" style="122" customWidth="1"/>
    <col min="9475" max="9475" width="64.85546875" style="122" customWidth="1"/>
    <col min="9476" max="9479" width="9.140625" style="122"/>
    <col min="9480" max="9480" width="14.85546875" style="122" customWidth="1"/>
    <col min="9481" max="9724" width="9.140625" style="122"/>
    <col min="9725" max="9725" width="37.7109375" style="122" customWidth="1"/>
    <col min="9726" max="9726" width="9.140625" style="122"/>
    <col min="9727" max="9727" width="12.85546875" style="122" customWidth="1"/>
    <col min="9728" max="9729" width="0" style="122" hidden="1" customWidth="1"/>
    <col min="9730" max="9730" width="18.28515625" style="122" customWidth="1"/>
    <col min="9731" max="9731" width="64.85546875" style="122" customWidth="1"/>
    <col min="9732" max="9735" width="9.140625" style="122"/>
    <col min="9736" max="9736" width="14.85546875" style="122" customWidth="1"/>
    <col min="9737" max="9980" width="9.140625" style="122"/>
    <col min="9981" max="9981" width="37.7109375" style="122" customWidth="1"/>
    <col min="9982" max="9982" width="9.140625" style="122"/>
    <col min="9983" max="9983" width="12.85546875" style="122" customWidth="1"/>
    <col min="9984" max="9985" width="0" style="122" hidden="1" customWidth="1"/>
    <col min="9986" max="9986" width="18.28515625" style="122" customWidth="1"/>
    <col min="9987" max="9987" width="64.85546875" style="122" customWidth="1"/>
    <col min="9988" max="9991" width="9.140625" style="122"/>
    <col min="9992" max="9992" width="14.85546875" style="122" customWidth="1"/>
    <col min="9993" max="10236" width="9.140625" style="122"/>
    <col min="10237" max="10237" width="37.7109375" style="122" customWidth="1"/>
    <col min="10238" max="10238" width="9.140625" style="122"/>
    <col min="10239" max="10239" width="12.85546875" style="122" customWidth="1"/>
    <col min="10240" max="10241" width="0" style="122" hidden="1" customWidth="1"/>
    <col min="10242" max="10242" width="18.28515625" style="122" customWidth="1"/>
    <col min="10243" max="10243" width="64.85546875" style="122" customWidth="1"/>
    <col min="10244" max="10247" width="9.140625" style="122"/>
    <col min="10248" max="10248" width="14.85546875" style="122" customWidth="1"/>
    <col min="10249" max="10492" width="9.140625" style="122"/>
    <col min="10493" max="10493" width="37.7109375" style="122" customWidth="1"/>
    <col min="10494" max="10494" width="9.140625" style="122"/>
    <col min="10495" max="10495" width="12.85546875" style="122" customWidth="1"/>
    <col min="10496" max="10497" width="0" style="122" hidden="1" customWidth="1"/>
    <col min="10498" max="10498" width="18.28515625" style="122" customWidth="1"/>
    <col min="10499" max="10499" width="64.85546875" style="122" customWidth="1"/>
    <col min="10500" max="10503" width="9.140625" style="122"/>
    <col min="10504" max="10504" width="14.85546875" style="122" customWidth="1"/>
    <col min="10505" max="10748" width="9.140625" style="122"/>
    <col min="10749" max="10749" width="37.7109375" style="122" customWidth="1"/>
    <col min="10750" max="10750" width="9.140625" style="122"/>
    <col min="10751" max="10751" width="12.85546875" style="122" customWidth="1"/>
    <col min="10752" max="10753" width="0" style="122" hidden="1" customWidth="1"/>
    <col min="10754" max="10754" width="18.28515625" style="122" customWidth="1"/>
    <col min="10755" max="10755" width="64.85546875" style="122" customWidth="1"/>
    <col min="10756" max="10759" width="9.140625" style="122"/>
    <col min="10760" max="10760" width="14.85546875" style="122" customWidth="1"/>
    <col min="10761" max="11004" width="9.140625" style="122"/>
    <col min="11005" max="11005" width="37.7109375" style="122" customWidth="1"/>
    <col min="11006" max="11006" width="9.140625" style="122"/>
    <col min="11007" max="11007" width="12.85546875" style="122" customWidth="1"/>
    <col min="11008" max="11009" width="0" style="122" hidden="1" customWidth="1"/>
    <col min="11010" max="11010" width="18.28515625" style="122" customWidth="1"/>
    <col min="11011" max="11011" width="64.85546875" style="122" customWidth="1"/>
    <col min="11012" max="11015" width="9.140625" style="122"/>
    <col min="11016" max="11016" width="14.85546875" style="122" customWidth="1"/>
    <col min="11017" max="11260" width="9.140625" style="122"/>
    <col min="11261" max="11261" width="37.7109375" style="122" customWidth="1"/>
    <col min="11262" max="11262" width="9.140625" style="122"/>
    <col min="11263" max="11263" width="12.85546875" style="122" customWidth="1"/>
    <col min="11264" max="11265" width="0" style="122" hidden="1" customWidth="1"/>
    <col min="11266" max="11266" width="18.28515625" style="122" customWidth="1"/>
    <col min="11267" max="11267" width="64.85546875" style="122" customWidth="1"/>
    <col min="11268" max="11271" width="9.140625" style="122"/>
    <col min="11272" max="11272" width="14.85546875" style="122" customWidth="1"/>
    <col min="11273" max="11516" width="9.140625" style="122"/>
    <col min="11517" max="11517" width="37.7109375" style="122" customWidth="1"/>
    <col min="11518" max="11518" width="9.140625" style="122"/>
    <col min="11519" max="11519" width="12.85546875" style="122" customWidth="1"/>
    <col min="11520" max="11521" width="0" style="122" hidden="1" customWidth="1"/>
    <col min="11522" max="11522" width="18.28515625" style="122" customWidth="1"/>
    <col min="11523" max="11523" width="64.85546875" style="122" customWidth="1"/>
    <col min="11524" max="11527" width="9.140625" style="122"/>
    <col min="11528" max="11528" width="14.85546875" style="122" customWidth="1"/>
    <col min="11529" max="11772" width="9.140625" style="122"/>
    <col min="11773" max="11773" width="37.7109375" style="122" customWidth="1"/>
    <col min="11774" max="11774" width="9.140625" style="122"/>
    <col min="11775" max="11775" width="12.85546875" style="122" customWidth="1"/>
    <col min="11776" max="11777" width="0" style="122" hidden="1" customWidth="1"/>
    <col min="11778" max="11778" width="18.28515625" style="122" customWidth="1"/>
    <col min="11779" max="11779" width="64.85546875" style="122" customWidth="1"/>
    <col min="11780" max="11783" width="9.140625" style="122"/>
    <col min="11784" max="11784" width="14.85546875" style="122" customWidth="1"/>
    <col min="11785" max="12028" width="9.140625" style="122"/>
    <col min="12029" max="12029" width="37.7109375" style="122" customWidth="1"/>
    <col min="12030" max="12030" width="9.140625" style="122"/>
    <col min="12031" max="12031" width="12.85546875" style="122" customWidth="1"/>
    <col min="12032" max="12033" width="0" style="122" hidden="1" customWidth="1"/>
    <col min="12034" max="12034" width="18.28515625" style="122" customWidth="1"/>
    <col min="12035" max="12035" width="64.85546875" style="122" customWidth="1"/>
    <col min="12036" max="12039" width="9.140625" style="122"/>
    <col min="12040" max="12040" width="14.85546875" style="122" customWidth="1"/>
    <col min="12041" max="12284" width="9.140625" style="122"/>
    <col min="12285" max="12285" width="37.7109375" style="122" customWidth="1"/>
    <col min="12286" max="12286" width="9.140625" style="122"/>
    <col min="12287" max="12287" width="12.85546875" style="122" customWidth="1"/>
    <col min="12288" max="12289" width="0" style="122" hidden="1" customWidth="1"/>
    <col min="12290" max="12290" width="18.28515625" style="122" customWidth="1"/>
    <col min="12291" max="12291" width="64.85546875" style="122" customWidth="1"/>
    <col min="12292" max="12295" width="9.140625" style="122"/>
    <col min="12296" max="12296" width="14.85546875" style="122" customWidth="1"/>
    <col min="12297" max="12540" width="9.140625" style="122"/>
    <col min="12541" max="12541" width="37.7109375" style="122" customWidth="1"/>
    <col min="12542" max="12542" width="9.140625" style="122"/>
    <col min="12543" max="12543" width="12.85546875" style="122" customWidth="1"/>
    <col min="12544" max="12545" width="0" style="122" hidden="1" customWidth="1"/>
    <col min="12546" max="12546" width="18.28515625" style="122" customWidth="1"/>
    <col min="12547" max="12547" width="64.85546875" style="122" customWidth="1"/>
    <col min="12548" max="12551" width="9.140625" style="122"/>
    <col min="12552" max="12552" width="14.85546875" style="122" customWidth="1"/>
    <col min="12553" max="12796" width="9.140625" style="122"/>
    <col min="12797" max="12797" width="37.7109375" style="122" customWidth="1"/>
    <col min="12798" max="12798" width="9.140625" style="122"/>
    <col min="12799" max="12799" width="12.85546875" style="122" customWidth="1"/>
    <col min="12800" max="12801" width="0" style="122" hidden="1" customWidth="1"/>
    <col min="12802" max="12802" width="18.28515625" style="122" customWidth="1"/>
    <col min="12803" max="12803" width="64.85546875" style="122" customWidth="1"/>
    <col min="12804" max="12807" width="9.140625" style="122"/>
    <col min="12808" max="12808" width="14.85546875" style="122" customWidth="1"/>
    <col min="12809" max="13052" width="9.140625" style="122"/>
    <col min="13053" max="13053" width="37.7109375" style="122" customWidth="1"/>
    <col min="13054" max="13054" width="9.140625" style="122"/>
    <col min="13055" max="13055" width="12.85546875" style="122" customWidth="1"/>
    <col min="13056" max="13057" width="0" style="122" hidden="1" customWidth="1"/>
    <col min="13058" max="13058" width="18.28515625" style="122" customWidth="1"/>
    <col min="13059" max="13059" width="64.85546875" style="122" customWidth="1"/>
    <col min="13060" max="13063" width="9.140625" style="122"/>
    <col min="13064" max="13064" width="14.85546875" style="122" customWidth="1"/>
    <col min="13065" max="13308" width="9.140625" style="122"/>
    <col min="13309" max="13309" width="37.7109375" style="122" customWidth="1"/>
    <col min="13310" max="13310" width="9.140625" style="122"/>
    <col min="13311" max="13311" width="12.85546875" style="122" customWidth="1"/>
    <col min="13312" max="13313" width="0" style="122" hidden="1" customWidth="1"/>
    <col min="13314" max="13314" width="18.28515625" style="122" customWidth="1"/>
    <col min="13315" max="13315" width="64.85546875" style="122" customWidth="1"/>
    <col min="13316" max="13319" width="9.140625" style="122"/>
    <col min="13320" max="13320" width="14.85546875" style="122" customWidth="1"/>
    <col min="13321" max="13564" width="9.140625" style="122"/>
    <col min="13565" max="13565" width="37.7109375" style="122" customWidth="1"/>
    <col min="13566" max="13566" width="9.140625" style="122"/>
    <col min="13567" max="13567" width="12.85546875" style="122" customWidth="1"/>
    <col min="13568" max="13569" width="0" style="122" hidden="1" customWidth="1"/>
    <col min="13570" max="13570" width="18.28515625" style="122" customWidth="1"/>
    <col min="13571" max="13571" width="64.85546875" style="122" customWidth="1"/>
    <col min="13572" max="13575" width="9.140625" style="122"/>
    <col min="13576" max="13576" width="14.85546875" style="122" customWidth="1"/>
    <col min="13577" max="13820" width="9.140625" style="122"/>
    <col min="13821" max="13821" width="37.7109375" style="122" customWidth="1"/>
    <col min="13822" max="13822" width="9.140625" style="122"/>
    <col min="13823" max="13823" width="12.85546875" style="122" customWidth="1"/>
    <col min="13824" max="13825" width="0" style="122" hidden="1" customWidth="1"/>
    <col min="13826" max="13826" width="18.28515625" style="122" customWidth="1"/>
    <col min="13827" max="13827" width="64.85546875" style="122" customWidth="1"/>
    <col min="13828" max="13831" width="9.140625" style="122"/>
    <col min="13832" max="13832" width="14.85546875" style="122" customWidth="1"/>
    <col min="13833" max="14076" width="9.140625" style="122"/>
    <col min="14077" max="14077" width="37.7109375" style="122" customWidth="1"/>
    <col min="14078" max="14078" width="9.140625" style="122"/>
    <col min="14079" max="14079" width="12.85546875" style="122" customWidth="1"/>
    <col min="14080" max="14081" width="0" style="122" hidden="1" customWidth="1"/>
    <col min="14082" max="14082" width="18.28515625" style="122" customWidth="1"/>
    <col min="14083" max="14083" width="64.85546875" style="122" customWidth="1"/>
    <col min="14084" max="14087" width="9.140625" style="122"/>
    <col min="14088" max="14088" width="14.85546875" style="122" customWidth="1"/>
    <col min="14089" max="14332" width="9.140625" style="122"/>
    <col min="14333" max="14333" width="37.7109375" style="122" customWidth="1"/>
    <col min="14334" max="14334" width="9.140625" style="122"/>
    <col min="14335" max="14335" width="12.85546875" style="122" customWidth="1"/>
    <col min="14336" max="14337" width="0" style="122" hidden="1" customWidth="1"/>
    <col min="14338" max="14338" width="18.28515625" style="122" customWidth="1"/>
    <col min="14339" max="14339" width="64.85546875" style="122" customWidth="1"/>
    <col min="14340" max="14343" width="9.140625" style="122"/>
    <col min="14344" max="14344" width="14.85546875" style="122" customWidth="1"/>
    <col min="14345" max="14588" width="9.140625" style="122"/>
    <col min="14589" max="14589" width="37.7109375" style="122" customWidth="1"/>
    <col min="14590" max="14590" width="9.140625" style="122"/>
    <col min="14591" max="14591" width="12.85546875" style="122" customWidth="1"/>
    <col min="14592" max="14593" width="0" style="122" hidden="1" customWidth="1"/>
    <col min="14594" max="14594" width="18.28515625" style="122" customWidth="1"/>
    <col min="14595" max="14595" width="64.85546875" style="122" customWidth="1"/>
    <col min="14596" max="14599" width="9.140625" style="122"/>
    <col min="14600" max="14600" width="14.85546875" style="122" customWidth="1"/>
    <col min="14601" max="14844" width="9.140625" style="122"/>
    <col min="14845" max="14845" width="37.7109375" style="122" customWidth="1"/>
    <col min="14846" max="14846" width="9.140625" style="122"/>
    <col min="14847" max="14847" width="12.85546875" style="122" customWidth="1"/>
    <col min="14848" max="14849" width="0" style="122" hidden="1" customWidth="1"/>
    <col min="14850" max="14850" width="18.28515625" style="122" customWidth="1"/>
    <col min="14851" max="14851" width="64.85546875" style="122" customWidth="1"/>
    <col min="14852" max="14855" width="9.140625" style="122"/>
    <col min="14856" max="14856" width="14.85546875" style="122" customWidth="1"/>
    <col min="14857" max="15100" width="9.140625" style="122"/>
    <col min="15101" max="15101" width="37.7109375" style="122" customWidth="1"/>
    <col min="15102" max="15102" width="9.140625" style="122"/>
    <col min="15103" max="15103" width="12.85546875" style="122" customWidth="1"/>
    <col min="15104" max="15105" width="0" style="122" hidden="1" customWidth="1"/>
    <col min="15106" max="15106" width="18.28515625" style="122" customWidth="1"/>
    <col min="15107" max="15107" width="64.85546875" style="122" customWidth="1"/>
    <col min="15108" max="15111" width="9.140625" style="122"/>
    <col min="15112" max="15112" width="14.85546875" style="122" customWidth="1"/>
    <col min="15113" max="15356" width="9.140625" style="122"/>
    <col min="15357" max="15357" width="37.7109375" style="122" customWidth="1"/>
    <col min="15358" max="15358" width="9.140625" style="122"/>
    <col min="15359" max="15359" width="12.85546875" style="122" customWidth="1"/>
    <col min="15360" max="15361" width="0" style="122" hidden="1" customWidth="1"/>
    <col min="15362" max="15362" width="18.28515625" style="122" customWidth="1"/>
    <col min="15363" max="15363" width="64.85546875" style="122" customWidth="1"/>
    <col min="15364" max="15367" width="9.140625" style="122"/>
    <col min="15368" max="15368" width="14.85546875" style="122" customWidth="1"/>
    <col min="15369" max="15612" width="9.140625" style="122"/>
    <col min="15613" max="15613" width="37.7109375" style="122" customWidth="1"/>
    <col min="15614" max="15614" width="9.140625" style="122"/>
    <col min="15615" max="15615" width="12.85546875" style="122" customWidth="1"/>
    <col min="15616" max="15617" width="0" style="122" hidden="1" customWidth="1"/>
    <col min="15618" max="15618" width="18.28515625" style="122" customWidth="1"/>
    <col min="15619" max="15619" width="64.85546875" style="122" customWidth="1"/>
    <col min="15620" max="15623" width="9.140625" style="122"/>
    <col min="15624" max="15624" width="14.85546875" style="122" customWidth="1"/>
    <col min="15625" max="15868" width="9.140625" style="122"/>
    <col min="15869" max="15869" width="37.7109375" style="122" customWidth="1"/>
    <col min="15870" max="15870" width="9.140625" style="122"/>
    <col min="15871" max="15871" width="12.85546875" style="122" customWidth="1"/>
    <col min="15872" max="15873" width="0" style="122" hidden="1" customWidth="1"/>
    <col min="15874" max="15874" width="18.28515625" style="122" customWidth="1"/>
    <col min="15875" max="15875" width="64.85546875" style="122" customWidth="1"/>
    <col min="15876" max="15879" width="9.140625" style="122"/>
    <col min="15880" max="15880" width="14.85546875" style="122" customWidth="1"/>
    <col min="15881" max="16124" width="9.140625" style="122"/>
    <col min="16125" max="16125" width="37.7109375" style="122" customWidth="1"/>
    <col min="16126" max="16126" width="9.140625" style="122"/>
    <col min="16127" max="16127" width="12.85546875" style="122" customWidth="1"/>
    <col min="16128" max="16129" width="0" style="122" hidden="1" customWidth="1"/>
    <col min="16130" max="16130" width="18.28515625" style="122" customWidth="1"/>
    <col min="16131" max="16131" width="64.85546875" style="122" customWidth="1"/>
    <col min="16132" max="16135" width="9.140625" style="122"/>
    <col min="16136" max="16136" width="14.85546875" style="122" customWidth="1"/>
    <col min="16137" max="16384" width="9.140625" style="122"/>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420" t="str">
        <f>'1. паспорт местоположение'!A5:C5</f>
        <v>Год раскрытия информации: 2026 год</v>
      </c>
      <c r="B5" s="420"/>
      <c r="C5" s="420"/>
      <c r="D5" s="420"/>
      <c r="E5" s="420"/>
      <c r="F5" s="420"/>
      <c r="G5" s="420"/>
      <c r="H5" s="420"/>
      <c r="I5" s="420"/>
      <c r="J5" s="420"/>
      <c r="K5" s="420"/>
      <c r="L5" s="42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29"/>
    </row>
    <row r="7" spans="1:44" ht="18.75" x14ac:dyDescent="0.25">
      <c r="A7" s="421" t="s">
        <v>10</v>
      </c>
      <c r="B7" s="421"/>
      <c r="C7" s="421"/>
      <c r="D7" s="421"/>
      <c r="E7" s="421"/>
      <c r="F7" s="421"/>
      <c r="G7" s="421"/>
      <c r="H7" s="421"/>
      <c r="I7" s="421"/>
      <c r="J7" s="421"/>
      <c r="K7" s="421"/>
      <c r="L7" s="421"/>
    </row>
    <row r="8" spans="1:44" ht="18.75" x14ac:dyDescent="0.25">
      <c r="A8" s="421"/>
      <c r="B8" s="421"/>
      <c r="C8" s="421"/>
      <c r="D8" s="421"/>
      <c r="E8" s="421"/>
      <c r="F8" s="421"/>
      <c r="G8" s="421"/>
      <c r="H8" s="421"/>
      <c r="I8" s="421"/>
      <c r="J8" s="421"/>
      <c r="K8" s="421"/>
      <c r="L8" s="421"/>
    </row>
    <row r="9" spans="1:44" x14ac:dyDescent="0.25">
      <c r="A9" s="422" t="str">
        <f>'1. паспорт местоположение'!A9:C9</f>
        <v>АО "Россети Тюмень"</v>
      </c>
      <c r="B9" s="422"/>
      <c r="C9" s="422"/>
      <c r="D9" s="422"/>
      <c r="E9" s="422"/>
      <c r="F9" s="422"/>
      <c r="G9" s="422"/>
      <c r="H9" s="422"/>
      <c r="I9" s="422"/>
      <c r="J9" s="422"/>
      <c r="K9" s="422"/>
      <c r="L9" s="422"/>
    </row>
    <row r="10" spans="1:44" x14ac:dyDescent="0.25">
      <c r="A10" s="423" t="s">
        <v>9</v>
      </c>
      <c r="B10" s="423"/>
      <c r="C10" s="423"/>
      <c r="D10" s="423"/>
      <c r="E10" s="423"/>
      <c r="F10" s="423"/>
      <c r="G10" s="423"/>
      <c r="H10" s="423"/>
      <c r="I10" s="423"/>
      <c r="J10" s="423"/>
      <c r="K10" s="423"/>
      <c r="L10" s="423"/>
    </row>
    <row r="11" spans="1:44" ht="18.75" x14ac:dyDescent="0.25">
      <c r="A11" s="421"/>
      <c r="B11" s="421"/>
      <c r="C11" s="421"/>
      <c r="D11" s="421"/>
      <c r="E11" s="421"/>
      <c r="F11" s="421"/>
      <c r="G11" s="421"/>
      <c r="H11" s="421"/>
      <c r="I11" s="421"/>
      <c r="J11" s="421"/>
      <c r="K11" s="421"/>
      <c r="L11" s="421"/>
    </row>
    <row r="12" spans="1:44" x14ac:dyDescent="0.25">
      <c r="A12" s="422" t="str">
        <f>'1. паспорт местоположение'!A12:C12</f>
        <v>M_TP1600.PS.0160</v>
      </c>
      <c r="B12" s="422"/>
      <c r="C12" s="422"/>
      <c r="D12" s="422"/>
      <c r="E12" s="422"/>
      <c r="F12" s="422"/>
      <c r="G12" s="422"/>
      <c r="H12" s="422"/>
      <c r="I12" s="422"/>
      <c r="J12" s="422"/>
      <c r="K12" s="422"/>
      <c r="L12" s="422"/>
    </row>
    <row r="13" spans="1:44" x14ac:dyDescent="0.25">
      <c r="A13" s="423" t="s">
        <v>8</v>
      </c>
      <c r="B13" s="423"/>
      <c r="C13" s="423"/>
      <c r="D13" s="423"/>
      <c r="E13" s="423"/>
      <c r="F13" s="423"/>
      <c r="G13" s="423"/>
      <c r="H13" s="423"/>
      <c r="I13" s="423"/>
      <c r="J13" s="423"/>
      <c r="K13" s="423"/>
      <c r="L13" s="423"/>
    </row>
    <row r="14" spans="1:44" ht="18.75" x14ac:dyDescent="0.25">
      <c r="A14" s="418"/>
      <c r="B14" s="418"/>
      <c r="C14" s="418"/>
      <c r="D14" s="418"/>
      <c r="E14" s="418"/>
      <c r="F14" s="418"/>
      <c r="G14" s="418"/>
      <c r="H14" s="418"/>
      <c r="I14" s="418"/>
      <c r="J14" s="418"/>
      <c r="K14" s="418"/>
      <c r="L14" s="418"/>
    </row>
    <row r="15" spans="1:44" ht="33.75" customHeight="1" x14ac:dyDescent="0.25">
      <c r="A15" s="42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24"/>
      <c r="C15" s="424"/>
      <c r="D15" s="424"/>
      <c r="E15" s="424"/>
      <c r="F15" s="424"/>
      <c r="G15" s="424"/>
      <c r="H15" s="424"/>
      <c r="I15" s="424"/>
      <c r="J15" s="424"/>
      <c r="K15" s="424"/>
      <c r="L15" s="424"/>
    </row>
    <row r="16" spans="1:44" x14ac:dyDescent="0.25">
      <c r="A16" s="423" t="s">
        <v>7</v>
      </c>
      <c r="B16" s="423"/>
      <c r="C16" s="423"/>
      <c r="D16" s="423"/>
      <c r="E16" s="423"/>
      <c r="F16" s="423"/>
      <c r="G16" s="423"/>
      <c r="H16" s="423"/>
      <c r="I16" s="423"/>
      <c r="J16" s="423"/>
      <c r="K16" s="423"/>
      <c r="L16" s="423"/>
    </row>
    <row r="17" spans="1:12" ht="15.75" customHeight="1" x14ac:dyDescent="0.25">
      <c r="L17" s="131"/>
    </row>
    <row r="18" spans="1:12" x14ac:dyDescent="0.25">
      <c r="K18" s="132"/>
    </row>
    <row r="19" spans="1:12" ht="15.75" customHeight="1" x14ac:dyDescent="0.25">
      <c r="A19" s="419" t="s">
        <v>490</v>
      </c>
      <c r="B19" s="419"/>
      <c r="C19" s="419"/>
      <c r="D19" s="419"/>
      <c r="E19" s="419"/>
      <c r="F19" s="419"/>
      <c r="G19" s="419"/>
      <c r="H19" s="419"/>
      <c r="I19" s="419"/>
      <c r="J19" s="419"/>
      <c r="K19" s="419"/>
      <c r="L19" s="419"/>
    </row>
    <row r="20" spans="1:12" x14ac:dyDescent="0.25">
      <c r="A20" s="133"/>
      <c r="B20" s="133"/>
      <c r="C20" s="134"/>
      <c r="D20" s="134"/>
      <c r="E20" s="134"/>
      <c r="F20" s="134"/>
      <c r="G20" s="134"/>
      <c r="H20" s="134"/>
      <c r="I20" s="134"/>
      <c r="J20" s="134"/>
      <c r="K20" s="134"/>
      <c r="L20" s="134"/>
    </row>
    <row r="21" spans="1:12" ht="28.5" customHeight="1" x14ac:dyDescent="0.25">
      <c r="A21" s="407" t="s">
        <v>229</v>
      </c>
      <c r="B21" s="407" t="s">
        <v>228</v>
      </c>
      <c r="C21" s="413" t="s">
        <v>422</v>
      </c>
      <c r="D21" s="413"/>
      <c r="E21" s="414"/>
      <c r="F21" s="414"/>
      <c r="G21" s="413"/>
      <c r="H21" s="413"/>
      <c r="I21" s="408" t="s">
        <v>227</v>
      </c>
      <c r="J21" s="410" t="s">
        <v>424</v>
      </c>
      <c r="K21" s="407" t="s">
        <v>226</v>
      </c>
      <c r="L21" s="409" t="s">
        <v>423</v>
      </c>
    </row>
    <row r="22" spans="1:12" ht="58.5" customHeight="1" x14ac:dyDescent="0.25">
      <c r="A22" s="407"/>
      <c r="B22" s="407"/>
      <c r="C22" s="415" t="s">
        <v>3</v>
      </c>
      <c r="D22" s="415"/>
      <c r="E22" s="278"/>
      <c r="F22" s="278"/>
      <c r="G22" s="416" t="s">
        <v>2</v>
      </c>
      <c r="H22" s="417"/>
      <c r="I22" s="408"/>
      <c r="J22" s="411"/>
      <c r="K22" s="407"/>
      <c r="L22" s="409"/>
    </row>
    <row r="23" spans="1:12" ht="31.5" x14ac:dyDescent="0.25">
      <c r="A23" s="407"/>
      <c r="B23" s="407"/>
      <c r="C23" s="135" t="s">
        <v>225</v>
      </c>
      <c r="D23" s="135" t="s">
        <v>224</v>
      </c>
      <c r="E23" s="279"/>
      <c r="F23" s="279"/>
      <c r="G23" s="135" t="s">
        <v>225</v>
      </c>
      <c r="H23" s="135" t="s">
        <v>224</v>
      </c>
      <c r="I23" s="408"/>
      <c r="J23" s="412"/>
      <c r="K23" s="407"/>
      <c r="L23" s="409"/>
    </row>
    <row r="24" spans="1:12" x14ac:dyDescent="0.25">
      <c r="A24" s="208">
        <v>1</v>
      </c>
      <c r="B24" s="208">
        <v>2</v>
      </c>
      <c r="C24" s="135">
        <v>3</v>
      </c>
      <c r="D24" s="135">
        <v>4</v>
      </c>
      <c r="E24" s="279"/>
      <c r="F24" s="279"/>
      <c r="G24" s="135">
        <v>7</v>
      </c>
      <c r="H24" s="135">
        <v>8</v>
      </c>
      <c r="I24" s="135">
        <v>9</v>
      </c>
      <c r="J24" s="135">
        <v>10</v>
      </c>
      <c r="K24" s="135">
        <v>11</v>
      </c>
      <c r="L24" s="135">
        <v>12</v>
      </c>
    </row>
    <row r="25" spans="1:12" ht="31.5" x14ac:dyDescent="0.25">
      <c r="A25" s="135">
        <v>1</v>
      </c>
      <c r="B25" s="136" t="s">
        <v>223</v>
      </c>
      <c r="C25" s="268"/>
      <c r="D25" s="268"/>
      <c r="E25" s="268"/>
      <c r="F25" s="268"/>
      <c r="G25" s="268"/>
      <c r="H25" s="268"/>
      <c r="I25" s="268"/>
      <c r="J25" s="268"/>
      <c r="K25" s="269"/>
      <c r="L25" s="138"/>
    </row>
    <row r="26" spans="1:12" ht="21.75" customHeight="1" x14ac:dyDescent="0.25">
      <c r="A26" s="135" t="s">
        <v>222</v>
      </c>
      <c r="B26" s="139" t="s">
        <v>429</v>
      </c>
      <c r="C26" s="268" t="s">
        <v>526</v>
      </c>
      <c r="D26" s="268" t="s">
        <v>526</v>
      </c>
      <c r="E26" s="268"/>
      <c r="F26" s="268"/>
      <c r="G26" s="268" t="s">
        <v>526</v>
      </c>
      <c r="H26" s="268" t="s">
        <v>526</v>
      </c>
      <c r="I26" s="268"/>
      <c r="J26" s="268"/>
      <c r="K26" s="269"/>
      <c r="L26" s="137"/>
    </row>
    <row r="27" spans="1:12" s="140" customFormat="1" ht="39" customHeight="1" x14ac:dyDescent="0.25">
      <c r="A27" s="135" t="s">
        <v>221</v>
      </c>
      <c r="B27" s="139" t="s">
        <v>431</v>
      </c>
      <c r="C27" s="268" t="s">
        <v>526</v>
      </c>
      <c r="D27" s="268" t="s">
        <v>526</v>
      </c>
      <c r="E27" s="268"/>
      <c r="F27" s="268"/>
      <c r="G27" s="268" t="s">
        <v>526</v>
      </c>
      <c r="H27" s="268" t="s">
        <v>526</v>
      </c>
      <c r="I27" s="268"/>
      <c r="J27" s="268"/>
      <c r="K27" s="269"/>
      <c r="L27" s="137"/>
    </row>
    <row r="28" spans="1:12" s="140" customFormat="1" ht="70.5" customHeight="1" x14ac:dyDescent="0.25">
      <c r="A28" s="135" t="s">
        <v>430</v>
      </c>
      <c r="B28" s="139" t="s">
        <v>435</v>
      </c>
      <c r="C28" s="268" t="s">
        <v>526</v>
      </c>
      <c r="D28" s="268" t="s">
        <v>526</v>
      </c>
      <c r="E28" s="268"/>
      <c r="F28" s="268"/>
      <c r="G28" s="268" t="s">
        <v>526</v>
      </c>
      <c r="H28" s="268" t="s">
        <v>526</v>
      </c>
      <c r="I28" s="268"/>
      <c r="J28" s="268"/>
      <c r="K28" s="269"/>
      <c r="L28" s="137"/>
    </row>
    <row r="29" spans="1:12" s="140" customFormat="1" ht="54" customHeight="1" x14ac:dyDescent="0.25">
      <c r="A29" s="135" t="s">
        <v>220</v>
      </c>
      <c r="B29" s="139" t="s">
        <v>434</v>
      </c>
      <c r="C29" s="268" t="s">
        <v>526</v>
      </c>
      <c r="D29" s="268" t="s">
        <v>526</v>
      </c>
      <c r="E29" s="268"/>
      <c r="F29" s="268"/>
      <c r="G29" s="268" t="s">
        <v>526</v>
      </c>
      <c r="H29" s="268" t="s">
        <v>526</v>
      </c>
      <c r="I29" s="268"/>
      <c r="J29" s="268"/>
      <c r="K29" s="269"/>
      <c r="L29" s="137"/>
    </row>
    <row r="30" spans="1:12" s="140" customFormat="1" ht="42" customHeight="1" x14ac:dyDescent="0.25">
      <c r="A30" s="135" t="s">
        <v>219</v>
      </c>
      <c r="B30" s="139" t="s">
        <v>436</v>
      </c>
      <c r="C30" s="268" t="s">
        <v>526</v>
      </c>
      <c r="D30" s="268" t="s">
        <v>526</v>
      </c>
      <c r="E30" s="268"/>
      <c r="F30" s="268"/>
      <c r="G30" s="268" t="s">
        <v>526</v>
      </c>
      <c r="H30" s="268" t="s">
        <v>526</v>
      </c>
      <c r="I30" s="268"/>
      <c r="J30" s="268"/>
      <c r="K30" s="269"/>
      <c r="L30" s="137"/>
    </row>
    <row r="31" spans="1:12" s="140" customFormat="1" ht="37.5" customHeight="1" x14ac:dyDescent="0.25">
      <c r="A31" s="135" t="s">
        <v>218</v>
      </c>
      <c r="B31" s="141" t="s">
        <v>432</v>
      </c>
      <c r="C31" s="270">
        <v>46174</v>
      </c>
      <c r="D31" s="270">
        <v>46204</v>
      </c>
      <c r="E31" s="270"/>
      <c r="F31" s="270"/>
      <c r="G31" s="270">
        <v>46357</v>
      </c>
      <c r="H31" s="270">
        <v>46447</v>
      </c>
      <c r="I31" s="268"/>
      <c r="J31" s="268"/>
      <c r="K31" s="269"/>
      <c r="L31" s="137"/>
    </row>
    <row r="32" spans="1:12" s="140" customFormat="1" ht="31.5" x14ac:dyDescent="0.25">
      <c r="A32" s="135" t="s">
        <v>216</v>
      </c>
      <c r="B32" s="141" t="s">
        <v>437</v>
      </c>
      <c r="C32" s="270">
        <v>46266</v>
      </c>
      <c r="D32" s="270">
        <v>46296</v>
      </c>
      <c r="E32" s="270"/>
      <c r="F32" s="270"/>
      <c r="G32" s="270">
        <v>46539</v>
      </c>
      <c r="H32" s="270">
        <v>46692</v>
      </c>
      <c r="I32" s="268"/>
      <c r="J32" s="268"/>
      <c r="K32" s="269"/>
      <c r="L32" s="137"/>
    </row>
    <row r="33" spans="1:12" s="140" customFormat="1" ht="37.5" customHeight="1" x14ac:dyDescent="0.25">
      <c r="A33" s="135" t="s">
        <v>448</v>
      </c>
      <c r="B33" s="141" t="s">
        <v>367</v>
      </c>
      <c r="C33" s="268" t="s">
        <v>526</v>
      </c>
      <c r="D33" s="268" t="s">
        <v>526</v>
      </c>
      <c r="E33" s="268"/>
      <c r="F33" s="268"/>
      <c r="G33" s="268" t="s">
        <v>526</v>
      </c>
      <c r="H33" s="268" t="s">
        <v>526</v>
      </c>
      <c r="I33" s="268"/>
      <c r="J33" s="268"/>
      <c r="K33" s="269"/>
      <c r="L33" s="137"/>
    </row>
    <row r="34" spans="1:12" s="140" customFormat="1" ht="47.25" customHeight="1" x14ac:dyDescent="0.25">
      <c r="A34" s="135" t="s">
        <v>449</v>
      </c>
      <c r="B34" s="141" t="s">
        <v>441</v>
      </c>
      <c r="C34" s="268" t="s">
        <v>526</v>
      </c>
      <c r="D34" s="268" t="s">
        <v>526</v>
      </c>
      <c r="E34" s="268"/>
      <c r="F34" s="268"/>
      <c r="G34" s="268" t="s">
        <v>526</v>
      </c>
      <c r="H34" s="268" t="s">
        <v>526</v>
      </c>
      <c r="I34" s="271"/>
      <c r="J34" s="271"/>
      <c r="K34" s="271"/>
      <c r="L34" s="137"/>
    </row>
    <row r="35" spans="1:12" s="140" customFormat="1" ht="49.5" customHeight="1" x14ac:dyDescent="0.25">
      <c r="A35" s="135" t="s">
        <v>450</v>
      </c>
      <c r="B35" s="141" t="s">
        <v>217</v>
      </c>
      <c r="C35" s="270">
        <v>46357</v>
      </c>
      <c r="D35" s="270">
        <v>46381</v>
      </c>
      <c r="E35" s="270"/>
      <c r="F35" s="270"/>
      <c r="G35" s="270">
        <v>46692</v>
      </c>
      <c r="H35" s="270">
        <v>46716</v>
      </c>
      <c r="I35" s="271"/>
      <c r="J35" s="271"/>
      <c r="K35" s="271"/>
      <c r="L35" s="137"/>
    </row>
    <row r="36" spans="1:12" ht="37.5" customHeight="1" x14ac:dyDescent="0.25">
      <c r="A36" s="135" t="s">
        <v>451</v>
      </c>
      <c r="B36" s="141" t="s">
        <v>433</v>
      </c>
      <c r="C36" s="268" t="s">
        <v>526</v>
      </c>
      <c r="D36" s="268" t="s">
        <v>526</v>
      </c>
      <c r="E36" s="268"/>
      <c r="F36" s="268"/>
      <c r="G36" s="268" t="s">
        <v>526</v>
      </c>
      <c r="H36" s="268" t="s">
        <v>526</v>
      </c>
      <c r="I36" s="272"/>
      <c r="J36" s="272"/>
      <c r="K36" s="269"/>
      <c r="L36" s="137"/>
    </row>
    <row r="37" spans="1:12" x14ac:dyDescent="0.25">
      <c r="A37" s="135" t="s">
        <v>452</v>
      </c>
      <c r="B37" s="141" t="s">
        <v>215</v>
      </c>
      <c r="C37" s="270">
        <v>46300</v>
      </c>
      <c r="D37" s="270">
        <v>46356</v>
      </c>
      <c r="E37" s="270"/>
      <c r="F37" s="270"/>
      <c r="G37" s="270" t="s">
        <v>526</v>
      </c>
      <c r="H37" s="270" t="s">
        <v>526</v>
      </c>
      <c r="I37" s="272"/>
      <c r="J37" s="272"/>
      <c r="K37" s="269"/>
      <c r="L37" s="137"/>
    </row>
    <row r="38" spans="1:12" x14ac:dyDescent="0.25">
      <c r="A38" s="135" t="s">
        <v>572</v>
      </c>
      <c r="B38" s="136" t="s">
        <v>214</v>
      </c>
      <c r="C38" s="269"/>
      <c r="D38" s="269"/>
      <c r="E38" s="269"/>
      <c r="F38" s="269"/>
      <c r="G38" s="269"/>
      <c r="H38" s="269"/>
      <c r="I38" s="269"/>
      <c r="J38" s="269"/>
      <c r="K38" s="269"/>
      <c r="L38" s="137"/>
    </row>
    <row r="39" spans="1:12" ht="63" x14ac:dyDescent="0.25">
      <c r="A39" s="135">
        <v>2</v>
      </c>
      <c r="B39" s="141" t="s">
        <v>438</v>
      </c>
      <c r="C39" s="273">
        <v>46419</v>
      </c>
      <c r="D39" s="273">
        <v>46461</v>
      </c>
      <c r="E39" s="273"/>
      <c r="F39" s="273"/>
      <c r="G39" s="273">
        <v>46722</v>
      </c>
      <c r="H39" s="273">
        <v>46827</v>
      </c>
      <c r="I39" s="274"/>
      <c r="J39" s="269"/>
      <c r="K39" s="269"/>
      <c r="L39" s="137"/>
    </row>
    <row r="40" spans="1:12" ht="33.75" customHeight="1" x14ac:dyDescent="0.25">
      <c r="A40" s="135" t="s">
        <v>213</v>
      </c>
      <c r="B40" s="141" t="s">
        <v>440</v>
      </c>
      <c r="C40" s="273">
        <v>46461</v>
      </c>
      <c r="D40" s="275">
        <v>46492</v>
      </c>
      <c r="E40" s="275"/>
      <c r="F40" s="275"/>
      <c r="G40" s="273">
        <v>46827</v>
      </c>
      <c r="H40" s="275">
        <v>46858</v>
      </c>
      <c r="I40" s="274"/>
      <c r="J40" s="276"/>
      <c r="K40" s="269"/>
      <c r="L40" s="137"/>
    </row>
    <row r="41" spans="1:12" ht="63" customHeight="1" x14ac:dyDescent="0.25">
      <c r="A41" s="135" t="s">
        <v>212</v>
      </c>
      <c r="B41" s="136" t="s">
        <v>521</v>
      </c>
      <c r="C41" s="277"/>
      <c r="D41" s="277"/>
      <c r="E41" s="277"/>
      <c r="F41" s="277"/>
      <c r="G41" s="277"/>
      <c r="H41" s="277"/>
      <c r="I41" s="277"/>
      <c r="J41" s="269"/>
      <c r="K41" s="269"/>
      <c r="L41" s="137"/>
    </row>
    <row r="42" spans="1:12" ht="58.5" customHeight="1" x14ac:dyDescent="0.25">
      <c r="A42" s="135">
        <v>3</v>
      </c>
      <c r="B42" s="141" t="s">
        <v>439</v>
      </c>
      <c r="C42" s="268" t="s">
        <v>526</v>
      </c>
      <c r="D42" s="268" t="s">
        <v>526</v>
      </c>
      <c r="E42" s="268"/>
      <c r="F42" s="268"/>
      <c r="G42" s="268" t="s">
        <v>526</v>
      </c>
      <c r="H42" s="268" t="s">
        <v>526</v>
      </c>
      <c r="I42" s="277"/>
      <c r="J42" s="269"/>
      <c r="K42" s="269"/>
      <c r="L42" s="137"/>
    </row>
    <row r="43" spans="1:12" ht="34.5" customHeight="1" x14ac:dyDescent="0.25">
      <c r="A43" s="135" t="s">
        <v>211</v>
      </c>
      <c r="B43" s="141" t="s">
        <v>209</v>
      </c>
      <c r="C43" s="275">
        <v>46508</v>
      </c>
      <c r="D43" s="273">
        <v>46537</v>
      </c>
      <c r="E43" s="273"/>
      <c r="F43" s="273"/>
      <c r="G43" s="275">
        <v>46935</v>
      </c>
      <c r="H43" s="273">
        <v>46964</v>
      </c>
      <c r="I43" s="274"/>
      <c r="J43" s="269"/>
      <c r="K43" s="269"/>
      <c r="L43" s="137"/>
    </row>
    <row r="44" spans="1:12" ht="24.75" customHeight="1" x14ac:dyDescent="0.25">
      <c r="A44" s="135" t="s">
        <v>210</v>
      </c>
      <c r="B44" s="141" t="s">
        <v>207</v>
      </c>
      <c r="C44" s="273">
        <v>46539</v>
      </c>
      <c r="D44" s="273">
        <v>46661</v>
      </c>
      <c r="E44" s="273"/>
      <c r="F44" s="273"/>
      <c r="G44" s="273">
        <v>46966</v>
      </c>
      <c r="H44" s="273">
        <v>47027</v>
      </c>
      <c r="I44" s="274"/>
      <c r="J44" s="269"/>
      <c r="K44" s="269"/>
      <c r="L44" s="137"/>
    </row>
    <row r="45" spans="1:12" ht="90.75" customHeight="1" x14ac:dyDescent="0.25">
      <c r="A45" s="135" t="s">
        <v>208</v>
      </c>
      <c r="B45" s="141" t="s">
        <v>444</v>
      </c>
      <c r="C45" s="268" t="s">
        <v>526</v>
      </c>
      <c r="D45" s="268" t="s">
        <v>526</v>
      </c>
      <c r="E45" s="268"/>
      <c r="F45" s="268"/>
      <c r="G45" s="268" t="s">
        <v>526</v>
      </c>
      <c r="H45" s="268" t="s">
        <v>526</v>
      </c>
      <c r="I45" s="269"/>
      <c r="J45" s="269"/>
      <c r="K45" s="269"/>
      <c r="L45" s="137"/>
    </row>
    <row r="46" spans="1:12" ht="167.25" customHeight="1" x14ac:dyDescent="0.25">
      <c r="A46" s="135" t="s">
        <v>206</v>
      </c>
      <c r="B46" s="141" t="s">
        <v>442</v>
      </c>
      <c r="C46" s="268" t="s">
        <v>526</v>
      </c>
      <c r="D46" s="268" t="s">
        <v>526</v>
      </c>
      <c r="E46" s="268"/>
      <c r="F46" s="268"/>
      <c r="G46" s="268" t="s">
        <v>526</v>
      </c>
      <c r="H46" s="268" t="s">
        <v>526</v>
      </c>
      <c r="I46" s="269"/>
      <c r="J46" s="269"/>
      <c r="K46" s="269"/>
      <c r="L46" s="137"/>
    </row>
    <row r="47" spans="1:12" ht="30.75" customHeight="1" x14ac:dyDescent="0.25">
      <c r="A47" s="135" t="s">
        <v>204</v>
      </c>
      <c r="B47" s="141" t="s">
        <v>205</v>
      </c>
      <c r="C47" s="273">
        <v>46645</v>
      </c>
      <c r="D47" s="273">
        <v>46675</v>
      </c>
      <c r="E47" s="273"/>
      <c r="F47" s="273"/>
      <c r="G47" s="273">
        <v>47011</v>
      </c>
      <c r="H47" s="273">
        <v>47041</v>
      </c>
      <c r="I47" s="269"/>
      <c r="J47" s="269"/>
      <c r="K47" s="269"/>
      <c r="L47" s="137"/>
    </row>
    <row r="48" spans="1:12" ht="37.5" customHeight="1" x14ac:dyDescent="0.25">
      <c r="A48" s="135" t="s">
        <v>573</v>
      </c>
      <c r="B48" s="136" t="s">
        <v>203</v>
      </c>
      <c r="C48" s="277"/>
      <c r="D48" s="277"/>
      <c r="E48" s="277"/>
      <c r="F48" s="277"/>
      <c r="G48" s="277"/>
      <c r="H48" s="277"/>
      <c r="I48" s="269"/>
      <c r="J48" s="269"/>
      <c r="K48" s="269"/>
      <c r="L48" s="137"/>
    </row>
    <row r="49" spans="1:12" ht="35.25" customHeight="1" x14ac:dyDescent="0.25">
      <c r="A49" s="135">
        <v>4</v>
      </c>
      <c r="B49" s="141" t="s">
        <v>201</v>
      </c>
      <c r="C49" s="275">
        <v>46675</v>
      </c>
      <c r="D49" s="275">
        <v>46680</v>
      </c>
      <c r="E49" s="275"/>
      <c r="F49" s="275"/>
      <c r="G49" s="275">
        <v>47041</v>
      </c>
      <c r="H49" s="275">
        <v>47046</v>
      </c>
      <c r="I49" s="269"/>
      <c r="J49" s="269"/>
      <c r="K49" s="269"/>
      <c r="L49" s="137"/>
    </row>
    <row r="50" spans="1:12" ht="86.25" customHeight="1" x14ac:dyDescent="0.25">
      <c r="A50" s="135" t="s">
        <v>202</v>
      </c>
      <c r="B50" s="141" t="s">
        <v>443</v>
      </c>
      <c r="C50" s="273">
        <v>46685</v>
      </c>
      <c r="D50" s="273">
        <v>46706</v>
      </c>
      <c r="E50" s="273"/>
      <c r="F50" s="273"/>
      <c r="G50" s="273">
        <v>47051</v>
      </c>
      <c r="H50" s="273">
        <v>47072</v>
      </c>
      <c r="I50" s="269"/>
      <c r="J50" s="269"/>
      <c r="K50" s="269"/>
      <c r="L50" s="137"/>
    </row>
    <row r="51" spans="1:12" ht="77.25" customHeight="1" x14ac:dyDescent="0.25">
      <c r="A51" s="135" t="s">
        <v>200</v>
      </c>
      <c r="B51" s="141" t="s">
        <v>445</v>
      </c>
      <c r="C51" s="268" t="s">
        <v>526</v>
      </c>
      <c r="D51" s="268" t="s">
        <v>526</v>
      </c>
      <c r="E51" s="268"/>
      <c r="F51" s="268"/>
      <c r="G51" s="268" t="s">
        <v>526</v>
      </c>
      <c r="H51" s="268" t="s">
        <v>526</v>
      </c>
      <c r="I51" s="269"/>
      <c r="J51" s="269"/>
      <c r="K51" s="269"/>
      <c r="L51" s="137"/>
    </row>
    <row r="52" spans="1:12" ht="71.25" customHeight="1" x14ac:dyDescent="0.25">
      <c r="A52" s="135" t="s">
        <v>198</v>
      </c>
      <c r="B52" s="141" t="s">
        <v>199</v>
      </c>
      <c r="C52" s="268" t="s">
        <v>526</v>
      </c>
      <c r="D52" s="268" t="s">
        <v>526</v>
      </c>
      <c r="E52" s="268"/>
      <c r="F52" s="268"/>
      <c r="G52" s="268" t="s">
        <v>526</v>
      </c>
      <c r="H52" s="268" t="s">
        <v>526</v>
      </c>
      <c r="I52" s="269"/>
      <c r="J52" s="269"/>
      <c r="K52" s="269"/>
      <c r="L52" s="137"/>
    </row>
    <row r="53" spans="1:12" ht="48" customHeight="1" x14ac:dyDescent="0.25">
      <c r="A53" s="135" t="s">
        <v>196</v>
      </c>
      <c r="B53" s="142" t="s">
        <v>446</v>
      </c>
      <c r="C53" s="273">
        <v>46711</v>
      </c>
      <c r="D53" s="273">
        <v>46731</v>
      </c>
      <c r="E53" s="273"/>
      <c r="F53" s="273"/>
      <c r="G53" s="273">
        <v>47077</v>
      </c>
      <c r="H53" s="273">
        <v>47097</v>
      </c>
      <c r="I53" s="276"/>
      <c r="J53" s="276"/>
      <c r="K53" s="269"/>
      <c r="L53" s="137"/>
    </row>
    <row r="54" spans="1:12" ht="46.5" customHeight="1" x14ac:dyDescent="0.25">
      <c r="A54" s="135" t="s">
        <v>447</v>
      </c>
      <c r="B54" s="141" t="s">
        <v>197</v>
      </c>
      <c r="C54" s="268" t="s">
        <v>526</v>
      </c>
      <c r="D54" s="268" t="s">
        <v>526</v>
      </c>
      <c r="E54" s="268"/>
      <c r="F54" s="268"/>
      <c r="G54" s="268" t="s">
        <v>526</v>
      </c>
      <c r="H54" s="268" t="s">
        <v>526</v>
      </c>
      <c r="I54" s="269"/>
      <c r="J54" s="269"/>
      <c r="K54" s="269"/>
      <c r="L54" s="1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0" zoomScale="55" zoomScaleNormal="55" workbookViewId="0">
      <selection activeCell="AD20" sqref="A20:XFD22"/>
    </sheetView>
  </sheetViews>
  <sheetFormatPr defaultRowHeight="15.75" x14ac:dyDescent="0.25"/>
  <cols>
    <col min="1" max="1" width="9.140625" style="249"/>
    <col min="2" max="2" width="57.85546875" style="249" customWidth="1"/>
    <col min="3" max="3" width="13" style="249" customWidth="1"/>
    <col min="4" max="4" width="18.42578125" style="249" customWidth="1"/>
    <col min="5" max="5" width="20.42578125" style="249" customWidth="1"/>
    <col min="6" max="6" width="18.7109375" style="249" customWidth="1"/>
    <col min="7" max="7" width="12.85546875" style="251" customWidth="1"/>
    <col min="8" max="8" width="10.5703125" style="251" customWidth="1"/>
    <col min="9" max="9" width="7.5703125" style="251" customWidth="1"/>
    <col min="10" max="10" width="11.140625" style="251" customWidth="1"/>
    <col min="11" max="11" width="9" style="251" customWidth="1"/>
    <col min="12" max="12" width="10.5703125" style="249" customWidth="1"/>
    <col min="13" max="13" width="6.7109375" style="249" customWidth="1"/>
    <col min="14" max="14" width="10.5703125" style="249" customWidth="1"/>
    <col min="15" max="15" width="6.140625" style="249" customWidth="1"/>
    <col min="16" max="16" width="10.42578125" style="249" customWidth="1"/>
    <col min="17" max="17" width="7.140625" style="249" customWidth="1"/>
    <col min="18" max="18" width="11.85546875" style="249" customWidth="1"/>
    <col min="19" max="21" width="6.140625" style="249" customWidth="1"/>
    <col min="22" max="22" width="10.85546875" style="249" customWidth="1"/>
    <col min="23" max="23" width="6.140625" style="249" customWidth="1"/>
    <col min="24" max="24" width="7.7109375" style="249" customWidth="1"/>
    <col min="25" max="25" width="6.140625" style="249" customWidth="1"/>
    <col min="26" max="26" width="8.140625" style="249" customWidth="1"/>
    <col min="27" max="27" width="7.5703125" style="249" customWidth="1"/>
    <col min="28" max="28" width="15.42578125" style="249" customWidth="1"/>
    <col min="29" max="29" width="18.140625" style="249" customWidth="1"/>
    <col min="30" max="16384" width="9.140625" style="249"/>
  </cols>
  <sheetData>
    <row r="1" spans="1:29" ht="18.75" x14ac:dyDescent="0.25">
      <c r="A1" s="251"/>
      <c r="B1" s="251"/>
      <c r="C1" s="251"/>
      <c r="D1" s="251"/>
      <c r="E1" s="251"/>
      <c r="F1" s="251"/>
      <c r="L1" s="251"/>
      <c r="M1" s="251"/>
      <c r="AC1" s="33" t="s">
        <v>70</v>
      </c>
    </row>
    <row r="2" spans="1:29" ht="18.75" x14ac:dyDescent="0.3">
      <c r="A2" s="251"/>
      <c r="B2" s="251"/>
      <c r="C2" s="251"/>
      <c r="D2" s="251"/>
      <c r="E2" s="251"/>
      <c r="F2" s="251"/>
      <c r="L2" s="251"/>
      <c r="M2" s="251"/>
      <c r="AC2" s="15" t="s">
        <v>11</v>
      </c>
    </row>
    <row r="3" spans="1:29" ht="18.75" x14ac:dyDescent="0.3">
      <c r="A3" s="251"/>
      <c r="B3" s="251"/>
      <c r="C3" s="251"/>
      <c r="D3" s="251"/>
      <c r="E3" s="251"/>
      <c r="F3" s="251"/>
      <c r="L3" s="251"/>
      <c r="M3" s="251"/>
      <c r="AC3" s="15" t="s">
        <v>69</v>
      </c>
    </row>
    <row r="4" spans="1:29"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251"/>
      <c r="B5" s="251"/>
      <c r="C5" s="251"/>
      <c r="D5" s="251"/>
      <c r="E5" s="251"/>
      <c r="F5" s="251"/>
      <c r="L5" s="251"/>
      <c r="M5" s="251"/>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90"/>
      <c r="B7" s="90"/>
      <c r="C7" s="90"/>
      <c r="D7" s="90"/>
      <c r="E7" s="90"/>
      <c r="F7" s="90"/>
      <c r="G7" s="90"/>
      <c r="H7" s="90"/>
      <c r="I7" s="90"/>
      <c r="J7" s="264"/>
      <c r="K7" s="264"/>
      <c r="L7" s="264"/>
      <c r="M7" s="264"/>
      <c r="N7" s="264"/>
      <c r="O7" s="264"/>
      <c r="P7" s="264"/>
      <c r="Q7" s="264"/>
      <c r="R7" s="264"/>
      <c r="S7" s="264"/>
      <c r="T7" s="264"/>
      <c r="U7" s="264"/>
      <c r="V7" s="264"/>
      <c r="W7" s="264"/>
      <c r="X7" s="264"/>
      <c r="Y7" s="264"/>
      <c r="Z7" s="264"/>
      <c r="AA7" s="264"/>
      <c r="AB7" s="264"/>
      <c r="AC7" s="264"/>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90"/>
      <c r="B10" s="90"/>
      <c r="C10" s="90"/>
      <c r="D10" s="90"/>
      <c r="E10" s="90"/>
      <c r="F10" s="90"/>
      <c r="G10" s="90"/>
      <c r="H10" s="90"/>
      <c r="I10" s="90"/>
      <c r="J10" s="264"/>
      <c r="K10" s="264"/>
      <c r="L10" s="264"/>
      <c r="M10" s="264"/>
      <c r="N10" s="264"/>
      <c r="O10" s="264"/>
      <c r="P10" s="264"/>
      <c r="Q10" s="264"/>
      <c r="R10" s="264"/>
      <c r="S10" s="264"/>
      <c r="T10" s="264"/>
      <c r="U10" s="264"/>
      <c r="V10" s="264"/>
      <c r="W10" s="264"/>
      <c r="X10" s="264"/>
      <c r="Y10" s="264"/>
      <c r="Z10" s="264"/>
      <c r="AA10" s="264"/>
      <c r="AB10" s="264"/>
      <c r="AC10" s="264"/>
    </row>
    <row r="11" spans="1:29" x14ac:dyDescent="0.25">
      <c r="A11" s="294" t="str">
        <f>'1. паспорт местоположение'!A12:C12</f>
        <v>M_TP1600.PS.0160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265"/>
      <c r="K13" s="265"/>
      <c r="L13" s="265"/>
      <c r="M13" s="265"/>
      <c r="N13" s="265"/>
      <c r="O13" s="265"/>
      <c r="P13" s="265"/>
      <c r="Q13" s="265"/>
      <c r="R13" s="265"/>
      <c r="S13" s="265"/>
      <c r="T13" s="265"/>
      <c r="U13" s="265"/>
      <c r="V13" s="265"/>
      <c r="W13" s="265"/>
      <c r="X13" s="265"/>
      <c r="Y13" s="265"/>
      <c r="Z13" s="265"/>
      <c r="AA13" s="265"/>
      <c r="AB13" s="265"/>
      <c r="AC13" s="265"/>
    </row>
    <row r="14" spans="1:29" ht="33" customHeight="1" x14ac:dyDescent="0.25">
      <c r="A14"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251"/>
      <c r="L17" s="251"/>
      <c r="M17" s="251"/>
      <c r="N17" s="251"/>
      <c r="O17" s="251"/>
      <c r="P17" s="251"/>
      <c r="Q17" s="251"/>
      <c r="R17" s="251"/>
      <c r="S17" s="251"/>
      <c r="T17" s="251"/>
      <c r="U17" s="251"/>
      <c r="V17" s="251"/>
      <c r="W17" s="251"/>
      <c r="X17" s="251"/>
      <c r="Y17" s="251"/>
      <c r="Z17" s="251"/>
      <c r="AA17" s="251"/>
      <c r="AB17" s="251"/>
    </row>
    <row r="18" spans="1:39" x14ac:dyDescent="0.25">
      <c r="A18" s="430" t="s">
        <v>491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251"/>
      <c r="B19" s="251"/>
      <c r="C19" s="251"/>
      <c r="D19" s="251"/>
      <c r="E19" s="251"/>
      <c r="F19" s="251"/>
      <c r="L19" s="251"/>
      <c r="M19" s="251"/>
      <c r="N19" s="251"/>
      <c r="O19" s="251"/>
      <c r="P19" s="251"/>
      <c r="Q19" s="251"/>
      <c r="R19" s="251"/>
      <c r="S19" s="251"/>
      <c r="T19" s="251"/>
      <c r="U19" s="251"/>
      <c r="V19" s="251"/>
      <c r="W19" s="251"/>
      <c r="X19" s="251"/>
      <c r="Y19" s="251"/>
      <c r="Z19" s="251"/>
      <c r="AA19" s="251"/>
      <c r="AB19" s="251"/>
    </row>
    <row r="20" spans="1:39" ht="33" customHeight="1" x14ac:dyDescent="0.25">
      <c r="A20" s="431" t="s">
        <v>195</v>
      </c>
      <c r="B20" s="431" t="s">
        <v>194</v>
      </c>
      <c r="C20" s="434" t="s">
        <v>193</v>
      </c>
      <c r="D20" s="434"/>
      <c r="E20" s="435" t="s">
        <v>192</v>
      </c>
      <c r="F20" s="435"/>
      <c r="G20" s="436" t="s">
        <v>622</v>
      </c>
      <c r="H20" s="425" t="s">
        <v>567</v>
      </c>
      <c r="I20" s="426"/>
      <c r="J20" s="426"/>
      <c r="K20" s="426"/>
      <c r="L20" s="425" t="s">
        <v>568</v>
      </c>
      <c r="M20" s="426"/>
      <c r="N20" s="426"/>
      <c r="O20" s="426"/>
      <c r="P20" s="425" t="s">
        <v>613</v>
      </c>
      <c r="Q20" s="426"/>
      <c r="R20" s="426"/>
      <c r="S20" s="426"/>
      <c r="T20" s="425" t="s">
        <v>616</v>
      </c>
      <c r="U20" s="426"/>
      <c r="V20" s="426"/>
      <c r="W20" s="426"/>
      <c r="X20" s="425" t="s">
        <v>623</v>
      </c>
      <c r="Y20" s="426"/>
      <c r="Z20" s="426"/>
      <c r="AA20" s="426"/>
      <c r="AB20" s="427" t="s">
        <v>191</v>
      </c>
      <c r="AC20" s="427"/>
      <c r="AD20" s="248"/>
      <c r="AE20" s="248"/>
      <c r="AF20" s="248"/>
    </row>
    <row r="21" spans="1:39" ht="99.75" customHeight="1" x14ac:dyDescent="0.25">
      <c r="A21" s="432"/>
      <c r="B21" s="432"/>
      <c r="C21" s="434"/>
      <c r="D21" s="434"/>
      <c r="E21" s="435"/>
      <c r="F21" s="435"/>
      <c r="G21" s="437"/>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7"/>
      <c r="AC21" s="427"/>
    </row>
    <row r="22" spans="1:39" ht="89.25" customHeight="1" x14ac:dyDescent="0.3">
      <c r="A22" s="433"/>
      <c r="B22" s="433"/>
      <c r="C22" s="280" t="s">
        <v>3</v>
      </c>
      <c r="D22" s="280" t="s">
        <v>189</v>
      </c>
      <c r="E22" s="266" t="s">
        <v>624</v>
      </c>
      <c r="F22" s="266" t="s">
        <v>625</v>
      </c>
      <c r="G22" s="438"/>
      <c r="H22" s="267" t="s">
        <v>470</v>
      </c>
      <c r="I22" s="267" t="s">
        <v>471</v>
      </c>
      <c r="J22" s="267" t="s">
        <v>470</v>
      </c>
      <c r="K22" s="267" t="s">
        <v>471</v>
      </c>
      <c r="L22" s="267" t="s">
        <v>470</v>
      </c>
      <c r="M22" s="267" t="s">
        <v>471</v>
      </c>
      <c r="N22" s="267" t="s">
        <v>470</v>
      </c>
      <c r="O22" s="267" t="s">
        <v>471</v>
      </c>
      <c r="P22" s="267" t="s">
        <v>470</v>
      </c>
      <c r="Q22" s="267" t="s">
        <v>471</v>
      </c>
      <c r="R22" s="267" t="s">
        <v>470</v>
      </c>
      <c r="S22" s="267" t="s">
        <v>471</v>
      </c>
      <c r="T22" s="267" t="s">
        <v>470</v>
      </c>
      <c r="U22" s="267" t="s">
        <v>471</v>
      </c>
      <c r="V22" s="267" t="s">
        <v>470</v>
      </c>
      <c r="W22" s="267" t="s">
        <v>471</v>
      </c>
      <c r="X22" s="267" t="s">
        <v>470</v>
      </c>
      <c r="Y22" s="267" t="s">
        <v>471</v>
      </c>
      <c r="Z22" s="267" t="s">
        <v>470</v>
      </c>
      <c r="AA22" s="267" t="s">
        <v>471</v>
      </c>
      <c r="AB22" s="280" t="s">
        <v>190</v>
      </c>
      <c r="AC22" s="280" t="s">
        <v>189</v>
      </c>
      <c r="AI22" s="250"/>
      <c r="AJ22" s="250"/>
      <c r="AK22" s="250"/>
      <c r="AL22" s="250"/>
      <c r="AM22" s="251"/>
    </row>
    <row r="23" spans="1:39"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I23" s="251"/>
      <c r="AJ23" s="251"/>
      <c r="AK23" s="251"/>
      <c r="AL23" s="251"/>
      <c r="AM23" s="251"/>
    </row>
    <row r="24" spans="1:39" ht="47.25" customHeight="1" x14ac:dyDescent="0.25">
      <c r="A24" s="252">
        <v>1</v>
      </c>
      <c r="B24" s="253" t="s">
        <v>188</v>
      </c>
      <c r="C24" s="254">
        <v>5.7499046491209933</v>
      </c>
      <c r="D24" s="254">
        <v>6.0215979965535507</v>
      </c>
      <c r="E24" s="254">
        <v>5.7499046491209933</v>
      </c>
      <c r="F24" s="254">
        <v>5.7499046491209933</v>
      </c>
      <c r="G24" s="254">
        <v>0</v>
      </c>
      <c r="H24" s="254">
        <v>0.25763163838780412</v>
      </c>
      <c r="I24" s="254"/>
      <c r="J24" s="254">
        <v>0</v>
      </c>
      <c r="K24" s="254"/>
      <c r="L24" s="254">
        <v>5.4922730107331894</v>
      </c>
      <c r="M24" s="254"/>
      <c r="N24" s="254">
        <v>0.28392767006210412</v>
      </c>
      <c r="O24" s="254"/>
      <c r="P24" s="254">
        <v>0</v>
      </c>
      <c r="Q24" s="254"/>
      <c r="R24" s="254">
        <v>5.7376703264914468</v>
      </c>
      <c r="S24" s="254"/>
      <c r="T24" s="254">
        <v>0</v>
      </c>
      <c r="U24" s="254"/>
      <c r="V24" s="254">
        <v>0</v>
      </c>
      <c r="W24" s="254"/>
      <c r="X24" s="254">
        <v>0</v>
      </c>
      <c r="Y24" s="254"/>
      <c r="Z24" s="254" t="s">
        <v>614</v>
      </c>
      <c r="AA24" s="254"/>
      <c r="AB24" s="254">
        <v>5.7499046491209933</v>
      </c>
      <c r="AC24" s="254">
        <v>6.0215979965535507</v>
      </c>
    </row>
    <row r="25" spans="1:39" ht="24" customHeight="1" x14ac:dyDescent="0.25">
      <c r="A25" s="255" t="s">
        <v>187</v>
      </c>
      <c r="B25" s="256" t="s">
        <v>186</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614</v>
      </c>
      <c r="AA25" s="254"/>
      <c r="AB25" s="254">
        <v>0</v>
      </c>
      <c r="AC25" s="254">
        <v>0</v>
      </c>
    </row>
    <row r="26" spans="1:39" x14ac:dyDescent="0.25">
      <c r="A26" s="255" t="s">
        <v>185</v>
      </c>
      <c r="B26" s="256" t="s">
        <v>184</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614</v>
      </c>
      <c r="AA26" s="254"/>
      <c r="AB26" s="254">
        <v>0</v>
      </c>
      <c r="AC26" s="254">
        <v>0</v>
      </c>
    </row>
    <row r="27" spans="1:39" ht="31.5" x14ac:dyDescent="0.25">
      <c r="A27" s="255" t="s">
        <v>183</v>
      </c>
      <c r="B27" s="256" t="s">
        <v>428</v>
      </c>
      <c r="C27" s="254"/>
      <c r="D27" s="254"/>
      <c r="E27" s="254"/>
      <c r="F27" s="254"/>
      <c r="G27" s="254">
        <v>0</v>
      </c>
      <c r="H27" s="254">
        <v>0.21469303198983677</v>
      </c>
      <c r="I27" s="254"/>
      <c r="J27" s="254">
        <v>0</v>
      </c>
      <c r="K27" s="254"/>
      <c r="L27" s="254">
        <v>4.6049808290585501</v>
      </c>
      <c r="M27" s="254"/>
      <c r="N27" s="254">
        <v>0.23272759841156077</v>
      </c>
      <c r="O27" s="254"/>
      <c r="P27" s="254">
        <v>0</v>
      </c>
      <c r="Q27" s="254"/>
      <c r="R27" s="254">
        <v>4.7342503681737114</v>
      </c>
      <c r="S27" s="254"/>
      <c r="T27" s="254">
        <v>0</v>
      </c>
      <c r="U27" s="254"/>
      <c r="V27" s="254">
        <v>0</v>
      </c>
      <c r="W27" s="254"/>
      <c r="X27" s="254">
        <v>0</v>
      </c>
      <c r="Y27" s="254"/>
      <c r="Z27" s="254" t="s">
        <v>614</v>
      </c>
      <c r="AA27" s="254"/>
      <c r="AB27" s="254">
        <v>4.8196738610483871</v>
      </c>
      <c r="AC27" s="254">
        <v>4.9669779665852722</v>
      </c>
    </row>
    <row r="28" spans="1:39" x14ac:dyDescent="0.25">
      <c r="A28" s="255" t="s">
        <v>182</v>
      </c>
      <c r="B28" s="256" t="s">
        <v>181</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9" x14ac:dyDescent="0.25">
      <c r="A29" s="255" t="s">
        <v>180</v>
      </c>
      <c r="B29" s="257" t="s">
        <v>179</v>
      </c>
      <c r="C29" s="254"/>
      <c r="D29" s="254"/>
      <c r="E29" s="254"/>
      <c r="F29" s="254"/>
      <c r="G29" s="254">
        <v>0</v>
      </c>
      <c r="H29" s="254">
        <v>4.2938606397967344E-2</v>
      </c>
      <c r="I29" s="254"/>
      <c r="J29" s="254">
        <v>0</v>
      </c>
      <c r="K29" s="254"/>
      <c r="L29" s="254">
        <v>0.8872921816746393</v>
      </c>
      <c r="M29" s="254"/>
      <c r="N29" s="254">
        <v>5.1200071650543355E-2</v>
      </c>
      <c r="O29" s="254"/>
      <c r="P29" s="254">
        <v>0</v>
      </c>
      <c r="Q29" s="254"/>
      <c r="R29" s="254">
        <v>1.0034199583177354</v>
      </c>
      <c r="S29" s="254"/>
      <c r="T29" s="254">
        <v>0</v>
      </c>
      <c r="U29" s="254"/>
      <c r="V29" s="254">
        <v>0</v>
      </c>
      <c r="W29" s="254"/>
      <c r="X29" s="254">
        <v>0</v>
      </c>
      <c r="Y29" s="254"/>
      <c r="Z29" s="254" t="s">
        <v>614</v>
      </c>
      <c r="AA29" s="254"/>
      <c r="AB29" s="254">
        <v>0.93023078807260662</v>
      </c>
      <c r="AC29" s="254">
        <v>1.0546200299682784</v>
      </c>
    </row>
    <row r="30" spans="1:39" ht="47.25" x14ac:dyDescent="0.25">
      <c r="A30" s="252" t="s">
        <v>64</v>
      </c>
      <c r="B30" s="253" t="s">
        <v>178</v>
      </c>
      <c r="C30" s="254">
        <v>4.8196738610483862</v>
      </c>
      <c r="D30" s="254">
        <v>4.9669779665852722</v>
      </c>
      <c r="E30" s="254">
        <v>4.8196738610483862</v>
      </c>
      <c r="F30" s="254">
        <v>4.8196738610483862</v>
      </c>
      <c r="G30" s="254">
        <v>0</v>
      </c>
      <c r="H30" s="254">
        <v>0.21469303198983677</v>
      </c>
      <c r="I30" s="254"/>
      <c r="J30" s="254">
        <v>0</v>
      </c>
      <c r="K30" s="254"/>
      <c r="L30" s="254">
        <v>4.6049808290585501</v>
      </c>
      <c r="M30" s="254"/>
      <c r="N30" s="254">
        <v>0.23272759841156077</v>
      </c>
      <c r="O30" s="254"/>
      <c r="P30" s="254">
        <v>0</v>
      </c>
      <c r="Q30" s="254"/>
      <c r="R30" s="254">
        <v>4.7342503681737114</v>
      </c>
      <c r="S30" s="254"/>
      <c r="T30" s="254">
        <v>0</v>
      </c>
      <c r="U30" s="254"/>
      <c r="V30" s="254">
        <v>0</v>
      </c>
      <c r="W30" s="254"/>
      <c r="X30" s="254">
        <v>0</v>
      </c>
      <c r="Y30" s="254"/>
      <c r="Z30" s="254" t="s">
        <v>614</v>
      </c>
      <c r="AA30" s="254"/>
      <c r="AB30" s="254">
        <v>4.8196738610483871</v>
      </c>
      <c r="AC30" s="254">
        <v>4.9669779665852722</v>
      </c>
    </row>
    <row r="31" spans="1:39" x14ac:dyDescent="0.25">
      <c r="A31" s="252" t="s">
        <v>177</v>
      </c>
      <c r="B31" s="256" t="s">
        <v>176</v>
      </c>
      <c r="C31" s="254">
        <v>0.21469303198983677</v>
      </c>
      <c r="D31" s="254">
        <v>0.23272759841156077</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9" ht="31.5" x14ac:dyDescent="0.25">
      <c r="A32" s="252" t="s">
        <v>175</v>
      </c>
      <c r="B32" s="256" t="s">
        <v>174</v>
      </c>
      <c r="C32" s="254">
        <v>1.6000254470094126</v>
      </c>
      <c r="D32" s="254">
        <v>1.644940846179429</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173</v>
      </c>
      <c r="B33" s="256" t="s">
        <v>172</v>
      </c>
      <c r="C33" s="254">
        <v>2.1063490102507685</v>
      </c>
      <c r="D33" s="254">
        <v>2.1654777614613279</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171</v>
      </c>
      <c r="B34" s="256" t="s">
        <v>170</v>
      </c>
      <c r="C34" s="254">
        <v>0.89860637179836789</v>
      </c>
      <c r="D34" s="254">
        <v>0.92383176053295479</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63</v>
      </c>
      <c r="B35" s="253" t="s">
        <v>169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168</v>
      </c>
      <c r="B36" s="256" t="s">
        <v>577</v>
      </c>
      <c r="C36" s="254"/>
      <c r="D36" s="254"/>
      <c r="E36" s="254"/>
      <c r="F36" s="254"/>
      <c r="G36" s="254">
        <v>0</v>
      </c>
      <c r="H36" s="254">
        <v>0</v>
      </c>
      <c r="I36" s="258" t="s">
        <v>536</v>
      </c>
      <c r="J36" s="254">
        <v>0</v>
      </c>
      <c r="K36" s="258" t="s">
        <v>536</v>
      </c>
      <c r="L36" s="254">
        <v>0</v>
      </c>
      <c r="M36" s="258" t="s">
        <v>536</v>
      </c>
      <c r="N36" s="254">
        <v>0</v>
      </c>
      <c r="O36" s="258" t="s">
        <v>536</v>
      </c>
      <c r="P36" s="254">
        <v>0</v>
      </c>
      <c r="Q36" s="258" t="s">
        <v>536</v>
      </c>
      <c r="R36" s="254">
        <v>0</v>
      </c>
      <c r="S36" s="258" t="s">
        <v>536</v>
      </c>
      <c r="T36" s="254">
        <v>0</v>
      </c>
      <c r="U36" s="258" t="s">
        <v>536</v>
      </c>
      <c r="V36" s="254">
        <v>0</v>
      </c>
      <c r="W36" s="258" t="s">
        <v>536</v>
      </c>
      <c r="X36" s="254">
        <v>0</v>
      </c>
      <c r="Y36" s="258" t="s">
        <v>536</v>
      </c>
      <c r="Z36" s="254" t="s">
        <v>614</v>
      </c>
      <c r="AA36" s="258" t="s">
        <v>614</v>
      </c>
      <c r="AB36" s="254">
        <v>0</v>
      </c>
      <c r="AC36" s="254">
        <v>0</v>
      </c>
    </row>
    <row r="37" spans="1:29" ht="31.5" x14ac:dyDescent="0.25">
      <c r="A37" s="255" t="s">
        <v>167</v>
      </c>
      <c r="B37" s="259" t="s">
        <v>575</v>
      </c>
      <c r="C37" s="254"/>
      <c r="D37" s="254"/>
      <c r="E37" s="254"/>
      <c r="F37" s="254"/>
      <c r="G37" s="254">
        <v>0</v>
      </c>
      <c r="H37" s="254">
        <v>0</v>
      </c>
      <c r="I37" s="258" t="s">
        <v>536</v>
      </c>
      <c r="J37" s="254">
        <v>0</v>
      </c>
      <c r="K37" s="258" t="s">
        <v>536</v>
      </c>
      <c r="L37" s="254">
        <v>0</v>
      </c>
      <c r="M37" s="258" t="s">
        <v>536</v>
      </c>
      <c r="N37" s="254">
        <v>0</v>
      </c>
      <c r="O37" s="258" t="s">
        <v>536</v>
      </c>
      <c r="P37" s="254">
        <v>0</v>
      </c>
      <c r="Q37" s="258" t="s">
        <v>536</v>
      </c>
      <c r="R37" s="254">
        <v>0</v>
      </c>
      <c r="S37" s="258" t="s">
        <v>536</v>
      </c>
      <c r="T37" s="254">
        <v>0</v>
      </c>
      <c r="U37" s="258" t="s">
        <v>536</v>
      </c>
      <c r="V37" s="254">
        <v>0</v>
      </c>
      <c r="W37" s="258" t="s">
        <v>536</v>
      </c>
      <c r="X37" s="254">
        <v>0</v>
      </c>
      <c r="Y37" s="258" t="s">
        <v>536</v>
      </c>
      <c r="Z37" s="254" t="s">
        <v>614</v>
      </c>
      <c r="AA37" s="258" t="s">
        <v>614</v>
      </c>
      <c r="AB37" s="254">
        <v>0</v>
      </c>
      <c r="AC37" s="254">
        <v>0</v>
      </c>
    </row>
    <row r="38" spans="1:29" x14ac:dyDescent="0.25">
      <c r="A38" s="255" t="s">
        <v>166</v>
      </c>
      <c r="B38" s="259" t="s">
        <v>157</v>
      </c>
      <c r="C38" s="254"/>
      <c r="D38" s="254"/>
      <c r="E38" s="254"/>
      <c r="F38" s="254"/>
      <c r="G38" s="254">
        <v>0</v>
      </c>
      <c r="H38" s="254">
        <v>0</v>
      </c>
      <c r="I38" s="258" t="s">
        <v>536</v>
      </c>
      <c r="J38" s="254">
        <v>0</v>
      </c>
      <c r="K38" s="258" t="s">
        <v>536</v>
      </c>
      <c r="L38" s="254">
        <v>0</v>
      </c>
      <c r="M38" s="258" t="s">
        <v>536</v>
      </c>
      <c r="N38" s="254">
        <v>0</v>
      </c>
      <c r="O38" s="258" t="s">
        <v>536</v>
      </c>
      <c r="P38" s="254">
        <v>0</v>
      </c>
      <c r="Q38" s="258" t="s">
        <v>536</v>
      </c>
      <c r="R38" s="254">
        <v>0</v>
      </c>
      <c r="S38" s="258" t="s">
        <v>536</v>
      </c>
      <c r="T38" s="254">
        <v>0</v>
      </c>
      <c r="U38" s="258" t="s">
        <v>536</v>
      </c>
      <c r="V38" s="254">
        <v>0</v>
      </c>
      <c r="W38" s="258" t="s">
        <v>536</v>
      </c>
      <c r="X38" s="254">
        <v>0</v>
      </c>
      <c r="Y38" s="258" t="s">
        <v>536</v>
      </c>
      <c r="Z38" s="254" t="s">
        <v>614</v>
      </c>
      <c r="AA38" s="258" t="s">
        <v>614</v>
      </c>
      <c r="AB38" s="254">
        <v>0</v>
      </c>
      <c r="AC38" s="254">
        <v>0</v>
      </c>
    </row>
    <row r="39" spans="1:29" x14ac:dyDescent="0.25">
      <c r="A39" s="255" t="s">
        <v>165</v>
      </c>
      <c r="B39" s="256" t="s">
        <v>576</v>
      </c>
      <c r="C39" s="254"/>
      <c r="D39" s="254"/>
      <c r="E39" s="254"/>
      <c r="F39" s="254"/>
      <c r="G39" s="254">
        <v>0</v>
      </c>
      <c r="H39" s="254">
        <v>0</v>
      </c>
      <c r="I39" s="258" t="s">
        <v>536</v>
      </c>
      <c r="J39" s="254">
        <v>0</v>
      </c>
      <c r="K39" s="258" t="s">
        <v>536</v>
      </c>
      <c r="L39" s="254">
        <v>0</v>
      </c>
      <c r="M39" s="258" t="s">
        <v>536</v>
      </c>
      <c r="N39" s="254">
        <v>0</v>
      </c>
      <c r="O39" s="258" t="s">
        <v>536</v>
      </c>
      <c r="P39" s="254">
        <v>0</v>
      </c>
      <c r="Q39" s="258" t="s">
        <v>536</v>
      </c>
      <c r="R39" s="254">
        <v>0</v>
      </c>
      <c r="S39" s="258" t="s">
        <v>536</v>
      </c>
      <c r="T39" s="254">
        <v>0</v>
      </c>
      <c r="U39" s="258" t="s">
        <v>536</v>
      </c>
      <c r="V39" s="254">
        <v>0</v>
      </c>
      <c r="W39" s="258" t="s">
        <v>536</v>
      </c>
      <c r="X39" s="254">
        <v>0</v>
      </c>
      <c r="Y39" s="258" t="s">
        <v>536</v>
      </c>
      <c r="Z39" s="254" t="s">
        <v>614</v>
      </c>
      <c r="AA39" s="258" t="s">
        <v>614</v>
      </c>
      <c r="AB39" s="254">
        <v>0</v>
      </c>
      <c r="AC39" s="254">
        <v>0</v>
      </c>
    </row>
    <row r="40" spans="1:29" x14ac:dyDescent="0.25">
      <c r="A40" s="255" t="s">
        <v>164</v>
      </c>
      <c r="B40" s="256" t="s">
        <v>578</v>
      </c>
      <c r="C40" s="254"/>
      <c r="D40" s="254"/>
      <c r="E40" s="254"/>
      <c r="F40" s="254"/>
      <c r="G40" s="254">
        <v>0</v>
      </c>
      <c r="H40" s="254">
        <v>0</v>
      </c>
      <c r="I40" s="258" t="s">
        <v>536</v>
      </c>
      <c r="J40" s="254">
        <v>0</v>
      </c>
      <c r="K40" s="258" t="s">
        <v>536</v>
      </c>
      <c r="L40" s="254">
        <v>0</v>
      </c>
      <c r="M40" s="258" t="s">
        <v>536</v>
      </c>
      <c r="N40" s="254">
        <v>0</v>
      </c>
      <c r="O40" s="258" t="s">
        <v>536</v>
      </c>
      <c r="P40" s="254">
        <v>0</v>
      </c>
      <c r="Q40" s="258" t="s">
        <v>536</v>
      </c>
      <c r="R40" s="254">
        <v>0</v>
      </c>
      <c r="S40" s="258" t="s">
        <v>536</v>
      </c>
      <c r="T40" s="254">
        <v>0</v>
      </c>
      <c r="U40" s="258" t="s">
        <v>536</v>
      </c>
      <c r="V40" s="254">
        <v>0</v>
      </c>
      <c r="W40" s="258" t="s">
        <v>536</v>
      </c>
      <c r="X40" s="254">
        <v>0</v>
      </c>
      <c r="Y40" s="258" t="s">
        <v>536</v>
      </c>
      <c r="Z40" s="254" t="s">
        <v>614</v>
      </c>
      <c r="AA40" s="258" t="s">
        <v>614</v>
      </c>
      <c r="AB40" s="254">
        <v>0</v>
      </c>
      <c r="AC40" s="254">
        <v>0</v>
      </c>
    </row>
    <row r="41" spans="1:29" x14ac:dyDescent="0.25">
      <c r="A41" s="255" t="s">
        <v>163</v>
      </c>
      <c r="B41" s="256" t="s">
        <v>579</v>
      </c>
      <c r="C41" s="254"/>
      <c r="D41" s="254"/>
      <c r="E41" s="254"/>
      <c r="F41" s="254"/>
      <c r="G41" s="254">
        <v>0</v>
      </c>
      <c r="H41" s="254">
        <v>0</v>
      </c>
      <c r="I41" s="258" t="s">
        <v>536</v>
      </c>
      <c r="J41" s="254">
        <v>0</v>
      </c>
      <c r="K41" s="258" t="s">
        <v>536</v>
      </c>
      <c r="L41" s="254">
        <v>0</v>
      </c>
      <c r="M41" s="258" t="s">
        <v>536</v>
      </c>
      <c r="N41" s="254">
        <v>0</v>
      </c>
      <c r="O41" s="258" t="s">
        <v>536</v>
      </c>
      <c r="P41" s="254">
        <v>0</v>
      </c>
      <c r="Q41" s="258" t="s">
        <v>536</v>
      </c>
      <c r="R41" s="254">
        <v>0</v>
      </c>
      <c r="S41" s="258" t="s">
        <v>536</v>
      </c>
      <c r="T41" s="254">
        <v>0</v>
      </c>
      <c r="U41" s="258" t="s">
        <v>536</v>
      </c>
      <c r="V41" s="254">
        <v>0</v>
      </c>
      <c r="W41" s="258" t="s">
        <v>536</v>
      </c>
      <c r="X41" s="254">
        <v>0</v>
      </c>
      <c r="Y41" s="258" t="s">
        <v>536</v>
      </c>
      <c r="Z41" s="254" t="s">
        <v>614</v>
      </c>
      <c r="AA41" s="258" t="s">
        <v>614</v>
      </c>
      <c r="AB41" s="254">
        <v>0</v>
      </c>
      <c r="AC41" s="254">
        <v>0</v>
      </c>
    </row>
    <row r="42" spans="1:29" x14ac:dyDescent="0.25">
      <c r="A42" s="255" t="s">
        <v>162</v>
      </c>
      <c r="B42" s="256" t="s">
        <v>580</v>
      </c>
      <c r="C42" s="254"/>
      <c r="D42" s="254"/>
      <c r="E42" s="254"/>
      <c r="F42" s="254"/>
      <c r="G42" s="254">
        <v>0</v>
      </c>
      <c r="H42" s="254">
        <v>0</v>
      </c>
      <c r="I42" s="258" t="s">
        <v>536</v>
      </c>
      <c r="J42" s="254">
        <v>0</v>
      </c>
      <c r="K42" s="258" t="s">
        <v>536</v>
      </c>
      <c r="L42" s="254">
        <v>0</v>
      </c>
      <c r="M42" s="258" t="s">
        <v>536</v>
      </c>
      <c r="N42" s="254">
        <v>0</v>
      </c>
      <c r="O42" s="258" t="s">
        <v>536</v>
      </c>
      <c r="P42" s="254">
        <v>0</v>
      </c>
      <c r="Q42" s="258" t="s">
        <v>536</v>
      </c>
      <c r="R42" s="254">
        <v>0</v>
      </c>
      <c r="S42" s="258" t="s">
        <v>536</v>
      </c>
      <c r="T42" s="254">
        <v>0</v>
      </c>
      <c r="U42" s="258" t="s">
        <v>536</v>
      </c>
      <c r="V42" s="254">
        <v>0</v>
      </c>
      <c r="W42" s="258" t="s">
        <v>536</v>
      </c>
      <c r="X42" s="254">
        <v>0</v>
      </c>
      <c r="Y42" s="258" t="s">
        <v>536</v>
      </c>
      <c r="Z42" s="254" t="s">
        <v>614</v>
      </c>
      <c r="AA42" s="258" t="s">
        <v>614</v>
      </c>
      <c r="AB42" s="254">
        <v>0</v>
      </c>
      <c r="AC42" s="254">
        <v>0</v>
      </c>
    </row>
    <row r="43" spans="1:29" x14ac:dyDescent="0.25">
      <c r="A43" s="255" t="s">
        <v>581</v>
      </c>
      <c r="B43" s="256" t="s">
        <v>582</v>
      </c>
      <c r="C43" s="254"/>
      <c r="D43" s="254"/>
      <c r="E43" s="254"/>
      <c r="F43" s="254"/>
      <c r="G43" s="254">
        <v>0</v>
      </c>
      <c r="H43" s="254">
        <v>0</v>
      </c>
      <c r="I43" s="258" t="s">
        <v>536</v>
      </c>
      <c r="J43" s="254">
        <v>0</v>
      </c>
      <c r="K43" s="258" t="s">
        <v>536</v>
      </c>
      <c r="L43" s="254">
        <v>0</v>
      </c>
      <c r="M43" s="258" t="s">
        <v>536</v>
      </c>
      <c r="N43" s="254">
        <v>0</v>
      </c>
      <c r="O43" s="258" t="s">
        <v>536</v>
      </c>
      <c r="P43" s="254">
        <v>0</v>
      </c>
      <c r="Q43" s="258" t="s">
        <v>536</v>
      </c>
      <c r="R43" s="254">
        <v>0</v>
      </c>
      <c r="S43" s="258" t="s">
        <v>536</v>
      </c>
      <c r="T43" s="254">
        <v>0</v>
      </c>
      <c r="U43" s="258" t="s">
        <v>536</v>
      </c>
      <c r="V43" s="254">
        <v>0</v>
      </c>
      <c r="W43" s="258" t="s">
        <v>536</v>
      </c>
      <c r="X43" s="254">
        <v>0</v>
      </c>
      <c r="Y43" s="258" t="s">
        <v>536</v>
      </c>
      <c r="Z43" s="254" t="s">
        <v>614</v>
      </c>
      <c r="AA43" s="258" t="s">
        <v>614</v>
      </c>
      <c r="AB43" s="254">
        <v>0</v>
      </c>
      <c r="AC43" s="254">
        <v>0</v>
      </c>
    </row>
    <row r="44" spans="1:29" x14ac:dyDescent="0.25">
      <c r="A44" s="255" t="s">
        <v>583</v>
      </c>
      <c r="B44" s="256" t="s">
        <v>584</v>
      </c>
      <c r="C44" s="254"/>
      <c r="D44" s="254"/>
      <c r="E44" s="254"/>
      <c r="F44" s="254"/>
      <c r="G44" s="254">
        <v>0</v>
      </c>
      <c r="H44" s="254">
        <v>0</v>
      </c>
      <c r="I44" s="258" t="s">
        <v>536</v>
      </c>
      <c r="J44" s="254">
        <v>0</v>
      </c>
      <c r="K44" s="258" t="s">
        <v>536</v>
      </c>
      <c r="L44" s="254">
        <v>0</v>
      </c>
      <c r="M44" s="258" t="s">
        <v>536</v>
      </c>
      <c r="N44" s="254">
        <v>0</v>
      </c>
      <c r="O44" s="258" t="s">
        <v>536</v>
      </c>
      <c r="P44" s="254">
        <v>0</v>
      </c>
      <c r="Q44" s="258" t="s">
        <v>536</v>
      </c>
      <c r="R44" s="254">
        <v>0</v>
      </c>
      <c r="S44" s="258" t="s">
        <v>536</v>
      </c>
      <c r="T44" s="254">
        <v>0</v>
      </c>
      <c r="U44" s="258" t="s">
        <v>536</v>
      </c>
      <c r="V44" s="254">
        <v>0</v>
      </c>
      <c r="W44" s="258" t="s">
        <v>536</v>
      </c>
      <c r="X44" s="254">
        <v>0</v>
      </c>
      <c r="Y44" s="258" t="s">
        <v>536</v>
      </c>
      <c r="Z44" s="254" t="s">
        <v>614</v>
      </c>
      <c r="AA44" s="258" t="s">
        <v>614</v>
      </c>
      <c r="AB44" s="254">
        <v>0</v>
      </c>
      <c r="AC44" s="254">
        <v>0</v>
      </c>
    </row>
    <row r="45" spans="1:29" x14ac:dyDescent="0.25">
      <c r="A45" s="255" t="s">
        <v>585</v>
      </c>
      <c r="B45" s="256" t="s">
        <v>586</v>
      </c>
      <c r="C45" s="254"/>
      <c r="D45" s="254"/>
      <c r="E45" s="254"/>
      <c r="F45" s="254"/>
      <c r="G45" s="254">
        <v>0</v>
      </c>
      <c r="H45" s="254">
        <v>0</v>
      </c>
      <c r="I45" s="258" t="s">
        <v>536</v>
      </c>
      <c r="J45" s="254">
        <v>0</v>
      </c>
      <c r="K45" s="258" t="s">
        <v>536</v>
      </c>
      <c r="L45" s="254">
        <v>0</v>
      </c>
      <c r="M45" s="258" t="s">
        <v>536</v>
      </c>
      <c r="N45" s="254">
        <v>0</v>
      </c>
      <c r="O45" s="258" t="s">
        <v>536</v>
      </c>
      <c r="P45" s="254">
        <v>0</v>
      </c>
      <c r="Q45" s="258" t="s">
        <v>536</v>
      </c>
      <c r="R45" s="254">
        <v>0</v>
      </c>
      <c r="S45" s="258" t="s">
        <v>536</v>
      </c>
      <c r="T45" s="254">
        <v>0</v>
      </c>
      <c r="U45" s="258" t="s">
        <v>536</v>
      </c>
      <c r="V45" s="254">
        <v>0</v>
      </c>
      <c r="W45" s="258" t="s">
        <v>536</v>
      </c>
      <c r="X45" s="254">
        <v>0</v>
      </c>
      <c r="Y45" s="258" t="s">
        <v>536</v>
      </c>
      <c r="Z45" s="254" t="s">
        <v>614</v>
      </c>
      <c r="AA45" s="258" t="s">
        <v>614</v>
      </c>
      <c r="AB45" s="254">
        <v>0</v>
      </c>
      <c r="AC45" s="254">
        <v>0</v>
      </c>
    </row>
    <row r="46" spans="1:29" x14ac:dyDescent="0.25">
      <c r="A46" s="255" t="s">
        <v>587</v>
      </c>
      <c r="B46" s="256" t="s">
        <v>588</v>
      </c>
      <c r="C46" s="254"/>
      <c r="D46" s="254"/>
      <c r="E46" s="254"/>
      <c r="F46" s="254"/>
      <c r="G46" s="254">
        <v>0</v>
      </c>
      <c r="H46" s="254">
        <v>0</v>
      </c>
      <c r="I46" s="258" t="s">
        <v>536</v>
      </c>
      <c r="J46" s="254"/>
      <c r="K46" s="258" t="s">
        <v>536</v>
      </c>
      <c r="L46" s="254">
        <v>0</v>
      </c>
      <c r="M46" s="258" t="s">
        <v>536</v>
      </c>
      <c r="N46" s="254"/>
      <c r="O46" s="258" t="s">
        <v>536</v>
      </c>
      <c r="P46" s="254">
        <v>0</v>
      </c>
      <c r="Q46" s="258" t="s">
        <v>536</v>
      </c>
      <c r="R46" s="254"/>
      <c r="S46" s="258" t="s">
        <v>536</v>
      </c>
      <c r="T46" s="254">
        <v>0</v>
      </c>
      <c r="U46" s="258" t="s">
        <v>536</v>
      </c>
      <c r="V46" s="254"/>
      <c r="W46" s="258" t="s">
        <v>536</v>
      </c>
      <c r="X46" s="254"/>
      <c r="Y46" s="258" t="s">
        <v>536</v>
      </c>
      <c r="Z46" s="254"/>
      <c r="AA46" s="258" t="s">
        <v>536</v>
      </c>
      <c r="AB46" s="254">
        <v>0</v>
      </c>
      <c r="AC46" s="254">
        <v>0</v>
      </c>
    </row>
    <row r="47" spans="1:29" x14ac:dyDescent="0.25">
      <c r="A47" s="252" t="s">
        <v>62</v>
      </c>
      <c r="B47" s="253" t="s">
        <v>161</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160</v>
      </c>
      <c r="B48" s="256" t="s">
        <v>577</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614</v>
      </c>
      <c r="AA48" s="254"/>
      <c r="AB48" s="254">
        <v>0</v>
      </c>
      <c r="AC48" s="254">
        <v>0</v>
      </c>
    </row>
    <row r="49" spans="1:29" ht="31.5" x14ac:dyDescent="0.25">
      <c r="A49" s="255" t="s">
        <v>159</v>
      </c>
      <c r="B49" s="259" t="s">
        <v>575</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614</v>
      </c>
      <c r="AA49" s="254"/>
      <c r="AB49" s="254">
        <v>0</v>
      </c>
      <c r="AC49" s="254">
        <v>0</v>
      </c>
    </row>
    <row r="50" spans="1:29" x14ac:dyDescent="0.25">
      <c r="A50" s="255" t="s">
        <v>158</v>
      </c>
      <c r="B50" s="259" t="s">
        <v>157</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614</v>
      </c>
      <c r="AA50" s="254"/>
      <c r="AB50" s="254">
        <v>0</v>
      </c>
      <c r="AC50" s="254">
        <v>0</v>
      </c>
    </row>
    <row r="51" spans="1:29" ht="35.25" customHeight="1" x14ac:dyDescent="0.25">
      <c r="A51" s="255" t="s">
        <v>156</v>
      </c>
      <c r="B51" s="256" t="s">
        <v>155</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614</v>
      </c>
      <c r="AA51" s="254"/>
      <c r="AB51" s="254">
        <v>0</v>
      </c>
      <c r="AC51" s="254">
        <v>0</v>
      </c>
    </row>
    <row r="52" spans="1:29" ht="31.5" x14ac:dyDescent="0.25">
      <c r="A52" s="255" t="s">
        <v>154</v>
      </c>
      <c r="B52" s="256" t="s">
        <v>153</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614</v>
      </c>
      <c r="AA52" s="254"/>
      <c r="AB52" s="254">
        <v>0</v>
      </c>
      <c r="AC52" s="254">
        <v>0</v>
      </c>
    </row>
    <row r="53" spans="1:29" x14ac:dyDescent="0.25">
      <c r="A53" s="255" t="s">
        <v>152</v>
      </c>
      <c r="B53" s="256" t="s">
        <v>151</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614</v>
      </c>
      <c r="AA53" s="254"/>
      <c r="AB53" s="254">
        <v>0</v>
      </c>
      <c r="AC53" s="254">
        <v>0</v>
      </c>
    </row>
    <row r="54" spans="1:29" x14ac:dyDescent="0.25">
      <c r="A54" s="255" t="s">
        <v>150</v>
      </c>
      <c r="B54" s="256" t="s">
        <v>578</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614</v>
      </c>
      <c r="AA54" s="254"/>
      <c r="AB54" s="254">
        <v>0</v>
      </c>
      <c r="AC54" s="254">
        <v>0</v>
      </c>
    </row>
    <row r="55" spans="1:29" x14ac:dyDescent="0.25">
      <c r="A55" s="255" t="s">
        <v>589</v>
      </c>
      <c r="B55" s="256" t="s">
        <v>579</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614</v>
      </c>
      <c r="AA55" s="254"/>
      <c r="AB55" s="254">
        <v>0</v>
      </c>
      <c r="AC55" s="254">
        <v>0</v>
      </c>
    </row>
    <row r="56" spans="1:29" x14ac:dyDescent="0.25">
      <c r="A56" s="255" t="s">
        <v>590</v>
      </c>
      <c r="B56" s="256" t="s">
        <v>580</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614</v>
      </c>
      <c r="AA56" s="254"/>
      <c r="AB56" s="254">
        <v>0</v>
      </c>
      <c r="AC56" s="254">
        <v>0</v>
      </c>
    </row>
    <row r="57" spans="1:29" x14ac:dyDescent="0.25">
      <c r="A57" s="255" t="s">
        <v>591</v>
      </c>
      <c r="B57" s="256" t="s">
        <v>582</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614</v>
      </c>
      <c r="AA57" s="254"/>
      <c r="AB57" s="254">
        <v>0</v>
      </c>
      <c r="AC57" s="254">
        <v>0</v>
      </c>
    </row>
    <row r="58" spans="1:29" ht="36.75" customHeight="1" x14ac:dyDescent="0.25">
      <c r="A58" s="255" t="s">
        <v>592</v>
      </c>
      <c r="B58" s="256" t="s">
        <v>584</v>
      </c>
      <c r="C58" s="254">
        <v>2</v>
      </c>
      <c r="D58" s="254">
        <v>2</v>
      </c>
      <c r="E58" s="254"/>
      <c r="F58" s="254"/>
      <c r="G58" s="254">
        <v>0</v>
      </c>
      <c r="H58" s="254">
        <v>0</v>
      </c>
      <c r="I58" s="254"/>
      <c r="J58" s="254">
        <v>0</v>
      </c>
      <c r="K58" s="254"/>
      <c r="L58" s="254">
        <v>2</v>
      </c>
      <c r="M58" s="254"/>
      <c r="N58" s="254">
        <v>0</v>
      </c>
      <c r="O58" s="254"/>
      <c r="P58" s="254">
        <v>0</v>
      </c>
      <c r="Q58" s="254"/>
      <c r="R58" s="254">
        <v>2</v>
      </c>
      <c r="S58" s="254"/>
      <c r="T58" s="254">
        <v>0</v>
      </c>
      <c r="U58" s="254"/>
      <c r="V58" s="254">
        <v>0</v>
      </c>
      <c r="W58" s="254"/>
      <c r="X58" s="254">
        <v>0</v>
      </c>
      <c r="Y58" s="254"/>
      <c r="Z58" s="254" t="s">
        <v>614</v>
      </c>
      <c r="AA58" s="254"/>
      <c r="AB58" s="254">
        <v>2</v>
      </c>
      <c r="AC58" s="254">
        <v>2</v>
      </c>
    </row>
    <row r="59" spans="1:29" x14ac:dyDescent="0.25">
      <c r="A59" s="255" t="s">
        <v>593</v>
      </c>
      <c r="B59" s="256" t="s">
        <v>586</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614</v>
      </c>
      <c r="AA59" s="254"/>
      <c r="AB59" s="254">
        <v>0</v>
      </c>
      <c r="AC59" s="254">
        <v>0</v>
      </c>
    </row>
    <row r="60" spans="1:29" x14ac:dyDescent="0.25">
      <c r="A60" s="255" t="s">
        <v>594</v>
      </c>
      <c r="B60" s="256" t="s">
        <v>588</v>
      </c>
      <c r="C60" s="254">
        <v>0</v>
      </c>
      <c r="D60" s="254">
        <v>0</v>
      </c>
      <c r="E60" s="254"/>
      <c r="F60" s="254"/>
      <c r="G60" s="254">
        <v>0</v>
      </c>
      <c r="H60" s="254">
        <v>0</v>
      </c>
      <c r="I60" s="254"/>
      <c r="J60" s="254"/>
      <c r="K60" s="254"/>
      <c r="L60" s="254">
        <v>0</v>
      </c>
      <c r="M60" s="254"/>
      <c r="N60" s="254"/>
      <c r="O60" s="254"/>
      <c r="P60" s="254">
        <v>0</v>
      </c>
      <c r="Q60" s="254"/>
      <c r="R60" s="254"/>
      <c r="S60" s="254"/>
      <c r="T60" s="254">
        <v>0</v>
      </c>
      <c r="U60" s="254"/>
      <c r="V60" s="254"/>
      <c r="W60" s="254"/>
      <c r="X60" s="254"/>
      <c r="Y60" s="254"/>
      <c r="Z60" s="254"/>
      <c r="AA60" s="254"/>
      <c r="AB60" s="254">
        <v>0</v>
      </c>
      <c r="AC60" s="254">
        <v>0</v>
      </c>
    </row>
    <row r="61" spans="1:29" ht="31.5" x14ac:dyDescent="0.25">
      <c r="A61" s="252" t="s">
        <v>60</v>
      </c>
      <c r="B61" s="253" t="s">
        <v>149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148</v>
      </c>
      <c r="B62" s="256" t="s">
        <v>147</v>
      </c>
      <c r="C62" s="254">
        <v>4.8196738610483862</v>
      </c>
      <c r="D62" s="254">
        <v>4.9669779665852722</v>
      </c>
      <c r="E62" s="254"/>
      <c r="F62" s="254"/>
      <c r="G62" s="254">
        <v>0</v>
      </c>
      <c r="H62" s="254">
        <v>0</v>
      </c>
      <c r="I62" s="254"/>
      <c r="J62" s="254">
        <v>0</v>
      </c>
      <c r="K62" s="254"/>
      <c r="L62" s="254">
        <v>4.8196738610483862</v>
      </c>
      <c r="M62" s="254"/>
      <c r="N62" s="254">
        <v>0</v>
      </c>
      <c r="O62" s="254"/>
      <c r="P62" s="254">
        <v>0</v>
      </c>
      <c r="Q62" s="254"/>
      <c r="R62" s="254">
        <v>4.9669779665852722</v>
      </c>
      <c r="S62" s="254"/>
      <c r="T62" s="254">
        <v>0</v>
      </c>
      <c r="U62" s="254"/>
      <c r="V62" s="254">
        <v>0</v>
      </c>
      <c r="W62" s="254"/>
      <c r="X62" s="254">
        <v>0</v>
      </c>
      <c r="Y62" s="254"/>
      <c r="Z62" s="254" t="s">
        <v>614</v>
      </c>
      <c r="AA62" s="254"/>
      <c r="AB62" s="254">
        <v>4.8196738610483862</v>
      </c>
      <c r="AC62" s="254">
        <v>4.9669779665852722</v>
      </c>
    </row>
    <row r="63" spans="1:29" x14ac:dyDescent="0.25">
      <c r="A63" s="255" t="s">
        <v>146</v>
      </c>
      <c r="B63" s="259" t="s">
        <v>140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614</v>
      </c>
      <c r="AA63" s="254"/>
      <c r="AB63" s="254">
        <v>0</v>
      </c>
      <c r="AC63" s="254">
        <v>0</v>
      </c>
    </row>
    <row r="64" spans="1:29" x14ac:dyDescent="0.25">
      <c r="A64" s="255" t="s">
        <v>145</v>
      </c>
      <c r="B64" s="256" t="s">
        <v>139</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614</v>
      </c>
      <c r="AA64" s="254"/>
      <c r="AB64" s="254">
        <v>0</v>
      </c>
      <c r="AC64" s="254">
        <v>0</v>
      </c>
    </row>
    <row r="65" spans="1:29" x14ac:dyDescent="0.25">
      <c r="A65" s="255" t="s">
        <v>144</v>
      </c>
      <c r="B65" s="259" t="s">
        <v>138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614</v>
      </c>
      <c r="AA65" s="254"/>
      <c r="AB65" s="254">
        <v>0</v>
      </c>
      <c r="AC65" s="254">
        <v>0</v>
      </c>
    </row>
    <row r="66" spans="1:29" ht="54" customHeight="1" x14ac:dyDescent="0.25">
      <c r="A66" s="255" t="s">
        <v>143</v>
      </c>
      <c r="B66" s="259" t="s">
        <v>137</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614</v>
      </c>
      <c r="AA66" s="254"/>
      <c r="AB66" s="254">
        <v>0</v>
      </c>
      <c r="AC66" s="254">
        <v>0</v>
      </c>
    </row>
    <row r="67" spans="1:29" x14ac:dyDescent="0.25">
      <c r="A67" s="255" t="s">
        <v>142</v>
      </c>
      <c r="B67" s="256" t="s">
        <v>578</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614</v>
      </c>
      <c r="AA67" s="254"/>
      <c r="AB67" s="254">
        <v>0</v>
      </c>
      <c r="AC67" s="254">
        <v>0</v>
      </c>
    </row>
    <row r="68" spans="1:29" ht="50.25" customHeight="1" x14ac:dyDescent="0.25">
      <c r="A68" s="255" t="s">
        <v>595</v>
      </c>
      <c r="B68" s="256" t="s">
        <v>579</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614</v>
      </c>
      <c r="AA68" s="254"/>
      <c r="AB68" s="254">
        <v>0</v>
      </c>
      <c r="AC68" s="254">
        <v>0</v>
      </c>
    </row>
    <row r="69" spans="1:29" x14ac:dyDescent="0.25">
      <c r="A69" s="255" t="s">
        <v>596</v>
      </c>
      <c r="B69" s="256" t="s">
        <v>580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614</v>
      </c>
      <c r="AA69" s="254"/>
      <c r="AB69" s="254">
        <v>0</v>
      </c>
      <c r="AC69" s="254">
        <v>0</v>
      </c>
    </row>
    <row r="70" spans="1:29" ht="36.75" customHeight="1" x14ac:dyDescent="0.25">
      <c r="A70" s="255" t="s">
        <v>597</v>
      </c>
      <c r="B70" s="256" t="s">
        <v>582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614</v>
      </c>
      <c r="AA70" s="254"/>
      <c r="AB70" s="254">
        <v>0</v>
      </c>
      <c r="AC70" s="254">
        <v>0</v>
      </c>
    </row>
    <row r="71" spans="1:29" x14ac:dyDescent="0.25">
      <c r="A71" s="255" t="s">
        <v>598</v>
      </c>
      <c r="B71" s="256" t="s">
        <v>584</v>
      </c>
      <c r="C71" s="254"/>
      <c r="D71" s="254"/>
      <c r="E71" s="254"/>
      <c r="F71" s="254"/>
      <c r="G71" s="254">
        <v>0</v>
      </c>
      <c r="H71" s="254">
        <v>0</v>
      </c>
      <c r="I71" s="254"/>
      <c r="J71" s="254">
        <v>0</v>
      </c>
      <c r="K71" s="254"/>
      <c r="L71" s="254">
        <v>2</v>
      </c>
      <c r="M71" s="254"/>
      <c r="N71" s="254">
        <v>0</v>
      </c>
      <c r="O71" s="254"/>
      <c r="P71" s="254">
        <v>0</v>
      </c>
      <c r="Q71" s="254"/>
      <c r="R71" s="254">
        <v>2</v>
      </c>
      <c r="S71" s="254"/>
      <c r="T71" s="254">
        <v>0</v>
      </c>
      <c r="U71" s="254"/>
      <c r="V71" s="254">
        <v>0</v>
      </c>
      <c r="W71" s="254"/>
      <c r="X71" s="254">
        <v>0</v>
      </c>
      <c r="Y71" s="254"/>
      <c r="Z71" s="254" t="s">
        <v>614</v>
      </c>
      <c r="AA71" s="254"/>
      <c r="AB71" s="254">
        <v>2</v>
      </c>
      <c r="AC71" s="254">
        <v>2</v>
      </c>
    </row>
    <row r="72" spans="1:29" ht="51" customHeight="1" x14ac:dyDescent="0.25">
      <c r="A72" s="255" t="s">
        <v>599</v>
      </c>
      <c r="B72" s="256" t="s">
        <v>586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614</v>
      </c>
      <c r="AA72" s="254"/>
      <c r="AB72" s="254">
        <v>0</v>
      </c>
      <c r="AC72" s="254">
        <v>0</v>
      </c>
    </row>
    <row r="73" spans="1:29" ht="32.25" customHeight="1" x14ac:dyDescent="0.25">
      <c r="A73" s="255" t="s">
        <v>600</v>
      </c>
      <c r="B73" s="256" t="s">
        <v>588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c r="Y73" s="254"/>
      <c r="Z73" s="254"/>
      <c r="AA73" s="254"/>
      <c r="AB73" s="254">
        <v>0</v>
      </c>
      <c r="AC73" s="254">
        <v>0</v>
      </c>
    </row>
    <row r="74" spans="1:29" ht="51.75" customHeight="1" x14ac:dyDescent="0.25">
      <c r="A74" s="252" t="s">
        <v>59</v>
      </c>
      <c r="B74" s="260" t="s">
        <v>236</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614</v>
      </c>
      <c r="AA74" s="254"/>
      <c r="AB74" s="254">
        <v>0</v>
      </c>
      <c r="AC74" s="254">
        <v>0</v>
      </c>
    </row>
    <row r="75" spans="1:29" ht="21.75" customHeight="1" x14ac:dyDescent="0.25">
      <c r="A75" s="252" t="s">
        <v>57</v>
      </c>
      <c r="B75" s="253" t="s">
        <v>141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231</v>
      </c>
      <c r="B76" s="256" t="s">
        <v>577</v>
      </c>
      <c r="C76" s="261"/>
      <c r="D76" s="261"/>
      <c r="E76" s="262"/>
      <c r="F76" s="262"/>
      <c r="G76" s="254">
        <v>0</v>
      </c>
      <c r="H76" s="254">
        <v>0</v>
      </c>
      <c r="I76" s="262"/>
      <c r="J76" s="254">
        <v>0</v>
      </c>
      <c r="K76" s="261"/>
      <c r="L76" s="254">
        <v>0</v>
      </c>
      <c r="M76" s="261"/>
      <c r="N76" s="254">
        <v>0</v>
      </c>
      <c r="O76" s="261"/>
      <c r="P76" s="254">
        <v>0</v>
      </c>
      <c r="Q76" s="261"/>
      <c r="R76" s="254">
        <v>0</v>
      </c>
      <c r="S76" s="261"/>
      <c r="T76" s="254">
        <v>0</v>
      </c>
      <c r="U76" s="261"/>
      <c r="V76" s="254">
        <v>0</v>
      </c>
      <c r="W76" s="261"/>
      <c r="X76" s="254">
        <v>0</v>
      </c>
      <c r="Y76" s="261"/>
      <c r="Z76" s="254" t="s">
        <v>614</v>
      </c>
      <c r="AA76" s="261"/>
      <c r="AB76" s="254">
        <v>0</v>
      </c>
      <c r="AC76" s="254">
        <v>0</v>
      </c>
    </row>
    <row r="77" spans="1:29" ht="18.75" customHeight="1" x14ac:dyDescent="0.25">
      <c r="A77" s="255" t="s">
        <v>232</v>
      </c>
      <c r="B77" s="259" t="s">
        <v>575</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614</v>
      </c>
      <c r="AA77" s="254"/>
      <c r="AB77" s="254">
        <v>0</v>
      </c>
      <c r="AC77" s="254">
        <v>0</v>
      </c>
    </row>
    <row r="78" spans="1:29" x14ac:dyDescent="0.25">
      <c r="A78" s="255" t="s">
        <v>233</v>
      </c>
      <c r="B78" s="259" t="s">
        <v>157</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614</v>
      </c>
      <c r="AA78" s="254"/>
      <c r="AB78" s="254">
        <v>0</v>
      </c>
      <c r="AC78" s="254">
        <v>0</v>
      </c>
    </row>
    <row r="79" spans="1:29" x14ac:dyDescent="0.25">
      <c r="A79" s="255" t="s">
        <v>234</v>
      </c>
      <c r="B79" s="256" t="s">
        <v>601</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614</v>
      </c>
      <c r="AA79" s="254"/>
      <c r="AB79" s="254">
        <v>0</v>
      </c>
      <c r="AC79" s="254">
        <v>0</v>
      </c>
    </row>
    <row r="80" spans="1:29" x14ac:dyDescent="0.25">
      <c r="A80" s="255" t="s">
        <v>235</v>
      </c>
      <c r="B80" s="256" t="s">
        <v>578</v>
      </c>
      <c r="C80" s="261"/>
      <c r="D80" s="261"/>
      <c r="E80" s="262"/>
      <c r="F80" s="262"/>
      <c r="G80" s="254">
        <v>0</v>
      </c>
      <c r="H80" s="254">
        <v>0</v>
      </c>
      <c r="I80" s="262"/>
      <c r="J80" s="254">
        <v>0</v>
      </c>
      <c r="K80" s="261"/>
      <c r="L80" s="254">
        <v>0</v>
      </c>
      <c r="M80" s="261"/>
      <c r="N80" s="254">
        <v>0</v>
      </c>
      <c r="O80" s="261"/>
      <c r="P80" s="254">
        <v>0</v>
      </c>
      <c r="Q80" s="261"/>
      <c r="R80" s="254">
        <v>0</v>
      </c>
      <c r="S80" s="261"/>
      <c r="T80" s="254">
        <v>0</v>
      </c>
      <c r="U80" s="261"/>
      <c r="V80" s="254">
        <v>0</v>
      </c>
      <c r="W80" s="261"/>
      <c r="X80" s="254">
        <v>0</v>
      </c>
      <c r="Y80" s="261"/>
      <c r="Z80" s="254" t="s">
        <v>614</v>
      </c>
      <c r="AA80" s="261"/>
      <c r="AB80" s="254">
        <v>0</v>
      </c>
      <c r="AC80" s="254">
        <v>0</v>
      </c>
    </row>
    <row r="81" spans="1:29" x14ac:dyDescent="0.25">
      <c r="A81" s="255" t="s">
        <v>602</v>
      </c>
      <c r="B81" s="256" t="s">
        <v>579</v>
      </c>
      <c r="C81" s="261"/>
      <c r="D81" s="261"/>
      <c r="E81" s="262"/>
      <c r="F81" s="262"/>
      <c r="G81" s="254">
        <v>0</v>
      </c>
      <c r="H81" s="254">
        <v>0</v>
      </c>
      <c r="I81" s="262"/>
      <c r="J81" s="254">
        <v>0</v>
      </c>
      <c r="K81" s="261"/>
      <c r="L81" s="254">
        <v>0</v>
      </c>
      <c r="M81" s="261"/>
      <c r="N81" s="254">
        <v>0</v>
      </c>
      <c r="O81" s="261"/>
      <c r="P81" s="254">
        <v>0</v>
      </c>
      <c r="Q81" s="261"/>
      <c r="R81" s="254">
        <v>0</v>
      </c>
      <c r="S81" s="261"/>
      <c r="T81" s="254">
        <v>0</v>
      </c>
      <c r="U81" s="261"/>
      <c r="V81" s="254">
        <v>0</v>
      </c>
      <c r="W81" s="261"/>
      <c r="X81" s="254">
        <v>0</v>
      </c>
      <c r="Y81" s="261"/>
      <c r="Z81" s="254" t="s">
        <v>614</v>
      </c>
      <c r="AA81" s="261"/>
      <c r="AB81" s="254">
        <v>0</v>
      </c>
      <c r="AC81" s="254">
        <v>0</v>
      </c>
    </row>
    <row r="82" spans="1:29" x14ac:dyDescent="0.25">
      <c r="A82" s="255" t="s">
        <v>603</v>
      </c>
      <c r="B82" s="256" t="s">
        <v>580</v>
      </c>
      <c r="C82" s="261"/>
      <c r="D82" s="261"/>
      <c r="E82" s="262"/>
      <c r="F82" s="262"/>
      <c r="G82" s="254">
        <v>0</v>
      </c>
      <c r="H82" s="254">
        <v>0</v>
      </c>
      <c r="I82" s="262"/>
      <c r="J82" s="254">
        <v>0</v>
      </c>
      <c r="K82" s="261"/>
      <c r="L82" s="254">
        <v>0</v>
      </c>
      <c r="M82" s="261"/>
      <c r="N82" s="254">
        <v>0</v>
      </c>
      <c r="O82" s="261"/>
      <c r="P82" s="254">
        <v>0</v>
      </c>
      <c r="Q82" s="261"/>
      <c r="R82" s="254">
        <v>0</v>
      </c>
      <c r="S82" s="261"/>
      <c r="T82" s="254">
        <v>0</v>
      </c>
      <c r="U82" s="261"/>
      <c r="V82" s="254">
        <v>0</v>
      </c>
      <c r="W82" s="261"/>
      <c r="X82" s="254">
        <v>0</v>
      </c>
      <c r="Y82" s="261"/>
      <c r="Z82" s="254" t="s">
        <v>614</v>
      </c>
      <c r="AA82" s="261"/>
      <c r="AB82" s="254">
        <v>0</v>
      </c>
      <c r="AC82" s="254">
        <v>0</v>
      </c>
    </row>
    <row r="83" spans="1:29" x14ac:dyDescent="0.25">
      <c r="A83" s="255" t="s">
        <v>604</v>
      </c>
      <c r="B83" s="256" t="s">
        <v>582</v>
      </c>
      <c r="C83" s="261"/>
      <c r="D83" s="261"/>
      <c r="E83" s="262"/>
      <c r="F83" s="262"/>
      <c r="G83" s="254">
        <v>0</v>
      </c>
      <c r="H83" s="254">
        <v>0</v>
      </c>
      <c r="I83" s="262"/>
      <c r="J83" s="254">
        <v>0</v>
      </c>
      <c r="K83" s="261"/>
      <c r="L83" s="254">
        <v>0</v>
      </c>
      <c r="M83" s="261"/>
      <c r="N83" s="254">
        <v>0</v>
      </c>
      <c r="O83" s="261"/>
      <c r="P83" s="254">
        <v>0</v>
      </c>
      <c r="Q83" s="261"/>
      <c r="R83" s="254">
        <v>0</v>
      </c>
      <c r="S83" s="261"/>
      <c r="T83" s="254">
        <v>0</v>
      </c>
      <c r="U83" s="261"/>
      <c r="V83" s="254">
        <v>0</v>
      </c>
      <c r="W83" s="261"/>
      <c r="X83" s="254">
        <v>0</v>
      </c>
      <c r="Y83" s="261"/>
      <c r="Z83" s="254" t="s">
        <v>614</v>
      </c>
      <c r="AA83" s="261"/>
      <c r="AB83" s="254">
        <v>0</v>
      </c>
      <c r="AC83" s="254">
        <v>0</v>
      </c>
    </row>
    <row r="84" spans="1:29" x14ac:dyDescent="0.25">
      <c r="A84" s="255" t="s">
        <v>605</v>
      </c>
      <c r="B84" s="256" t="s">
        <v>584</v>
      </c>
      <c r="C84" s="261"/>
      <c r="D84" s="261"/>
      <c r="E84" s="262"/>
      <c r="F84" s="262"/>
      <c r="G84" s="254">
        <v>0</v>
      </c>
      <c r="H84" s="254">
        <v>0</v>
      </c>
      <c r="I84" s="262"/>
      <c r="J84" s="254">
        <v>0</v>
      </c>
      <c r="K84" s="261"/>
      <c r="L84" s="254">
        <v>0</v>
      </c>
      <c r="M84" s="261"/>
      <c r="N84" s="254">
        <v>0</v>
      </c>
      <c r="O84" s="261"/>
      <c r="P84" s="254">
        <v>0</v>
      </c>
      <c r="Q84" s="261"/>
      <c r="R84" s="254">
        <v>0</v>
      </c>
      <c r="S84" s="261"/>
      <c r="T84" s="254">
        <v>0</v>
      </c>
      <c r="U84" s="261"/>
      <c r="V84" s="254">
        <v>0</v>
      </c>
      <c r="W84" s="261"/>
      <c r="X84" s="254">
        <v>0</v>
      </c>
      <c r="Y84" s="261"/>
      <c r="Z84" s="254" t="s">
        <v>614</v>
      </c>
      <c r="AA84" s="261"/>
      <c r="AB84" s="254">
        <v>0</v>
      </c>
      <c r="AC84" s="254">
        <v>0</v>
      </c>
    </row>
    <row r="85" spans="1:29" x14ac:dyDescent="0.25">
      <c r="A85" s="255" t="s">
        <v>606</v>
      </c>
      <c r="B85" s="256" t="s">
        <v>586</v>
      </c>
      <c r="C85" s="261"/>
      <c r="D85" s="261"/>
      <c r="E85" s="262"/>
      <c r="F85" s="262"/>
      <c r="G85" s="254">
        <v>0</v>
      </c>
      <c r="H85" s="254">
        <v>0</v>
      </c>
      <c r="I85" s="262"/>
      <c r="J85" s="254">
        <v>0</v>
      </c>
      <c r="K85" s="261"/>
      <c r="L85" s="254">
        <v>0</v>
      </c>
      <c r="M85" s="261"/>
      <c r="N85" s="254">
        <v>0</v>
      </c>
      <c r="O85" s="261"/>
      <c r="P85" s="254">
        <v>0</v>
      </c>
      <c r="Q85" s="261"/>
      <c r="R85" s="254">
        <v>0</v>
      </c>
      <c r="S85" s="261"/>
      <c r="T85" s="254">
        <v>0</v>
      </c>
      <c r="U85" s="261"/>
      <c r="V85" s="254">
        <v>0</v>
      </c>
      <c r="W85" s="261"/>
      <c r="X85" s="254">
        <v>0</v>
      </c>
      <c r="Y85" s="261"/>
      <c r="Z85" s="254" t="s">
        <v>614</v>
      </c>
      <c r="AA85" s="261"/>
      <c r="AB85" s="254">
        <v>0</v>
      </c>
      <c r="AC85" s="254">
        <v>0</v>
      </c>
    </row>
    <row r="86" spans="1:29" x14ac:dyDescent="0.25">
      <c r="A86" s="255" t="s">
        <v>607</v>
      </c>
      <c r="B86" s="256" t="s">
        <v>588</v>
      </c>
      <c r="C86" s="261"/>
      <c r="D86" s="261"/>
      <c r="E86" s="262"/>
      <c r="F86" s="262"/>
      <c r="G86" s="254">
        <v>0</v>
      </c>
      <c r="H86" s="254">
        <v>0</v>
      </c>
      <c r="I86" s="262"/>
      <c r="J86" s="254">
        <v>0</v>
      </c>
      <c r="K86" s="261"/>
      <c r="L86" s="254">
        <v>0</v>
      </c>
      <c r="M86" s="261"/>
      <c r="N86" s="254">
        <v>0</v>
      </c>
      <c r="O86" s="261"/>
      <c r="P86" s="254">
        <v>0</v>
      </c>
      <c r="Q86" s="261"/>
      <c r="R86" s="254">
        <v>0</v>
      </c>
      <c r="S86" s="261"/>
      <c r="T86" s="254">
        <v>0</v>
      </c>
      <c r="U86" s="261"/>
      <c r="V86" s="254">
        <v>0</v>
      </c>
      <c r="W86" s="261"/>
      <c r="X86" s="254">
        <v>0</v>
      </c>
      <c r="Y86" s="261"/>
      <c r="Z86" s="254" t="s">
        <v>614</v>
      </c>
      <c r="AA86" s="261"/>
      <c r="AB86" s="254">
        <v>0</v>
      </c>
      <c r="AC86" s="254">
        <v>0</v>
      </c>
    </row>
    <row r="87" spans="1:29" x14ac:dyDescent="0.25">
      <c r="G87" s="249"/>
      <c r="H87" s="249"/>
      <c r="I87" s="249"/>
      <c r="J87" s="249"/>
      <c r="K87" s="249"/>
    </row>
    <row r="88" spans="1:29" x14ac:dyDescent="0.25">
      <c r="G88" s="249"/>
      <c r="H88" s="249"/>
      <c r="I88" s="249"/>
      <c r="J88" s="249"/>
      <c r="K88" s="249"/>
    </row>
    <row r="89" spans="1:29" x14ac:dyDescent="0.25">
      <c r="G89" s="249"/>
      <c r="H89" s="249"/>
      <c r="I89" s="249"/>
      <c r="J89" s="249"/>
      <c r="K89" s="249"/>
    </row>
    <row r="90" spans="1:29" x14ac:dyDescent="0.25">
      <c r="G90" s="249"/>
      <c r="H90" s="249"/>
      <c r="I90" s="249"/>
      <c r="J90" s="249"/>
      <c r="K90" s="249"/>
    </row>
    <row r="91" spans="1:29" x14ac:dyDescent="0.25">
      <c r="G91" s="249"/>
      <c r="H91" s="249"/>
      <c r="I91" s="249"/>
      <c r="J91" s="249"/>
      <c r="K91" s="249"/>
    </row>
    <row r="92" spans="1:29" x14ac:dyDescent="0.25">
      <c r="G92" s="249"/>
      <c r="H92" s="249"/>
      <c r="I92" s="249"/>
      <c r="J92" s="249"/>
      <c r="K92" s="24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M_TP1600.PS.0160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72.75" customHeight="1" x14ac:dyDescent="0.25">
      <c r="A15" s="300"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3" t="s">
        <v>504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53</v>
      </c>
      <c r="B22" s="455" t="s">
        <v>25</v>
      </c>
      <c r="C22" s="444" t="s">
        <v>52</v>
      </c>
      <c r="D22" s="444" t="s">
        <v>51</v>
      </c>
      <c r="E22" s="458" t="s">
        <v>515</v>
      </c>
      <c r="F22" s="459"/>
      <c r="G22" s="459"/>
      <c r="H22" s="459"/>
      <c r="I22" s="459"/>
      <c r="J22" s="459"/>
      <c r="K22" s="459"/>
      <c r="L22" s="460"/>
      <c r="M22" s="444" t="s">
        <v>50</v>
      </c>
      <c r="N22" s="444" t="s">
        <v>49</v>
      </c>
      <c r="O22" s="444" t="s">
        <v>48</v>
      </c>
      <c r="P22" s="439" t="s">
        <v>266</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2" customFormat="1" ht="64.5" customHeight="1" x14ac:dyDescent="0.25">
      <c r="A23" s="454"/>
      <c r="B23" s="456"/>
      <c r="C23" s="454"/>
      <c r="D23" s="454"/>
      <c r="E23" s="449" t="s">
        <v>24</v>
      </c>
      <c r="F23" s="440" t="s">
        <v>140</v>
      </c>
      <c r="G23" s="440" t="s">
        <v>139</v>
      </c>
      <c r="H23" s="440" t="s">
        <v>138</v>
      </c>
      <c r="I23" s="442" t="s">
        <v>425</v>
      </c>
      <c r="J23" s="442" t="s">
        <v>426</v>
      </c>
      <c r="K23" s="442" t="s">
        <v>427</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2" customFormat="1" ht="128.2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85" t="s">
        <v>14</v>
      </c>
      <c r="AG24" s="85" t="s">
        <v>13</v>
      </c>
      <c r="AH24" s="86" t="s">
        <v>3</v>
      </c>
      <c r="AI24" s="86" t="s">
        <v>12</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1"/>
      <c r="C26" s="121"/>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90" zoomScaleNormal="90" zoomScaleSheetLayoutView="90" workbookViewId="0">
      <selection activeCell="B27" sqref="B27"/>
    </sheetView>
  </sheetViews>
  <sheetFormatPr defaultRowHeight="15.75" x14ac:dyDescent="0.25"/>
  <cols>
    <col min="1" max="1" width="66.140625" style="143" customWidth="1"/>
    <col min="2" max="2" width="71.28515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128" t="s">
        <v>70</v>
      </c>
    </row>
    <row r="2" spans="1:8" ht="18.75" x14ac:dyDescent="0.3">
      <c r="B2" s="129" t="s">
        <v>11</v>
      </c>
    </row>
    <row r="3" spans="1:8" ht="18.75" x14ac:dyDescent="0.3">
      <c r="B3" s="129" t="s">
        <v>529</v>
      </c>
    </row>
    <row r="4" spans="1:8" x14ac:dyDescent="0.25">
      <c r="B4" s="132"/>
    </row>
    <row r="5" spans="1:8" ht="18.75" x14ac:dyDescent="0.3">
      <c r="A5" s="470" t="str">
        <f>'1. паспорт местоположение'!A5:C5</f>
        <v>Год раскрытия информации: 2026 год</v>
      </c>
      <c r="B5" s="470"/>
      <c r="C5" s="145"/>
      <c r="D5" s="145"/>
      <c r="E5" s="145"/>
      <c r="F5" s="145"/>
      <c r="G5" s="145"/>
      <c r="H5" s="145"/>
    </row>
    <row r="6" spans="1:8" ht="18.75" x14ac:dyDescent="0.3">
      <c r="A6" s="146"/>
      <c r="B6" s="146"/>
      <c r="C6" s="146"/>
      <c r="D6" s="146"/>
      <c r="E6" s="146"/>
      <c r="F6" s="146"/>
      <c r="G6" s="146"/>
      <c r="H6" s="146"/>
    </row>
    <row r="7" spans="1:8" ht="18.75" x14ac:dyDescent="0.25">
      <c r="A7" s="421" t="s">
        <v>10</v>
      </c>
      <c r="B7" s="421"/>
      <c r="C7" s="123"/>
      <c r="D7" s="123"/>
      <c r="E7" s="123"/>
      <c r="F7" s="123"/>
      <c r="G7" s="123"/>
      <c r="H7" s="123"/>
    </row>
    <row r="8" spans="1:8" ht="18.75" x14ac:dyDescent="0.25">
      <c r="A8" s="123"/>
      <c r="B8" s="123"/>
      <c r="C8" s="123"/>
      <c r="D8" s="123"/>
      <c r="E8" s="123"/>
      <c r="F8" s="123"/>
      <c r="G8" s="123"/>
      <c r="H8" s="123"/>
    </row>
    <row r="9" spans="1:8" x14ac:dyDescent="0.25">
      <c r="A9" s="422" t="str">
        <f>'1. паспорт местоположение'!A9:C9</f>
        <v>АО "Россети Тюмень"</v>
      </c>
      <c r="B9" s="422"/>
      <c r="C9" s="147"/>
      <c r="D9" s="147"/>
      <c r="E9" s="147"/>
      <c r="F9" s="147"/>
      <c r="G9" s="147"/>
      <c r="H9" s="147"/>
    </row>
    <row r="10" spans="1:8" x14ac:dyDescent="0.25">
      <c r="A10" s="423" t="s">
        <v>9</v>
      </c>
      <c r="B10" s="423"/>
      <c r="C10" s="148"/>
      <c r="D10" s="148"/>
      <c r="E10" s="148"/>
      <c r="F10" s="148"/>
      <c r="G10" s="148"/>
      <c r="H10" s="148"/>
    </row>
    <row r="11" spans="1:8" ht="18.75" x14ac:dyDescent="0.25">
      <c r="A11" s="123"/>
      <c r="B11" s="123"/>
      <c r="C11" s="149"/>
      <c r="D11" s="149"/>
      <c r="E11" s="123"/>
      <c r="F11" s="123"/>
      <c r="G11" s="123"/>
      <c r="H11" s="123"/>
    </row>
    <row r="12" spans="1:8" ht="30.75" customHeight="1" x14ac:dyDescent="0.25">
      <c r="A12" s="422" t="str">
        <f>'1. паспорт местоположение'!A12:C12</f>
        <v>M_TP1600.PS.0160</v>
      </c>
      <c r="B12" s="422"/>
      <c r="C12" s="150"/>
      <c r="D12" s="150"/>
      <c r="E12" s="147"/>
      <c r="F12" s="147"/>
      <c r="G12" s="147"/>
      <c r="H12" s="147"/>
    </row>
    <row r="13" spans="1:8" x14ac:dyDescent="0.25">
      <c r="A13" s="423" t="s">
        <v>8</v>
      </c>
      <c r="B13" s="423"/>
      <c r="C13" s="151"/>
      <c r="D13" s="151"/>
      <c r="E13" s="148"/>
      <c r="F13" s="148"/>
      <c r="G13" s="148"/>
      <c r="H13" s="148"/>
    </row>
    <row r="14" spans="1:8" ht="18.75" x14ac:dyDescent="0.25">
      <c r="A14" s="124"/>
      <c r="B14" s="124"/>
      <c r="C14" s="152"/>
      <c r="D14" s="124"/>
      <c r="E14" s="124"/>
      <c r="F14" s="124"/>
      <c r="G14" s="124"/>
      <c r="H14" s="124"/>
    </row>
    <row r="15" spans="1:8" ht="53.25" customHeight="1" x14ac:dyDescent="0.25">
      <c r="A15" s="42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24"/>
      <c r="C15" s="152"/>
      <c r="D15" s="150"/>
      <c r="E15" s="147"/>
      <c r="F15" s="147"/>
      <c r="G15" s="147"/>
      <c r="H15" s="147"/>
    </row>
    <row r="16" spans="1:8" x14ac:dyDescent="0.25">
      <c r="A16" s="423" t="s">
        <v>7</v>
      </c>
      <c r="B16" s="423"/>
      <c r="C16" s="152"/>
      <c r="D16" s="151"/>
      <c r="E16" s="148"/>
      <c r="F16" s="148"/>
      <c r="G16" s="148"/>
      <c r="H16" s="148"/>
    </row>
    <row r="17" spans="1:4" x14ac:dyDescent="0.25">
      <c r="B17" s="153"/>
      <c r="C17" s="154"/>
      <c r="D17" s="154"/>
    </row>
    <row r="18" spans="1:4" ht="33.75" customHeight="1" x14ac:dyDescent="0.25">
      <c r="A18" s="468" t="s">
        <v>505</v>
      </c>
      <c r="B18" s="469"/>
      <c r="C18" s="154"/>
      <c r="D18" s="154"/>
    </row>
    <row r="19" spans="1:4" x14ac:dyDescent="0.25">
      <c r="B19" s="132"/>
      <c r="C19" s="154"/>
      <c r="D19" s="154"/>
    </row>
    <row r="20" spans="1:4" ht="16.5" thickBot="1" x14ac:dyDescent="0.3">
      <c r="B20" s="155"/>
      <c r="C20" s="154"/>
      <c r="D20" s="154"/>
    </row>
    <row r="21" spans="1:4" ht="50.25" customHeight="1" thickBot="1" x14ac:dyDescent="0.3">
      <c r="A21" s="156" t="s">
        <v>378</v>
      </c>
      <c r="B21" s="157"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147"/>
      <c r="D21" s="147"/>
    </row>
    <row r="22" spans="1:4" ht="27.75" customHeight="1" thickBot="1" x14ac:dyDescent="0.3">
      <c r="A22" s="158" t="s">
        <v>379</v>
      </c>
      <c r="B22" s="210" t="s">
        <v>528</v>
      </c>
      <c r="C22" s="154"/>
      <c r="D22" s="154"/>
    </row>
    <row r="23" spans="1:4" ht="22.5" customHeight="1" thickBot="1" x14ac:dyDescent="0.3">
      <c r="A23" s="158" t="s">
        <v>344</v>
      </c>
      <c r="B23" s="211" t="s">
        <v>569</v>
      </c>
      <c r="C23" s="152"/>
      <c r="D23" s="159"/>
    </row>
    <row r="24" spans="1:4" ht="24.75" customHeight="1" thickBot="1" x14ac:dyDescent="0.3">
      <c r="A24" s="158" t="s">
        <v>380</v>
      </c>
      <c r="B24" s="211" t="s">
        <v>574</v>
      </c>
      <c r="C24" s="152"/>
      <c r="D24" s="159"/>
    </row>
    <row r="25" spans="1:4" ht="28.5" customHeight="1" thickBot="1" x14ac:dyDescent="0.3">
      <c r="A25" s="160" t="s">
        <v>381</v>
      </c>
      <c r="B25" s="210">
        <v>2028</v>
      </c>
      <c r="C25" s="152"/>
      <c r="D25" s="159"/>
    </row>
    <row r="26" spans="1:4" ht="37.5" customHeight="1" thickBot="1" x14ac:dyDescent="0.3">
      <c r="A26" s="161" t="s">
        <v>382</v>
      </c>
      <c r="B26" s="210" t="s">
        <v>570</v>
      </c>
      <c r="C26" s="152"/>
      <c r="D26" s="159"/>
    </row>
    <row r="27" spans="1:4" ht="29.25" thickBot="1" x14ac:dyDescent="0.3">
      <c r="A27" s="162" t="s">
        <v>620</v>
      </c>
      <c r="B27" s="212">
        <v>6.0215979965535507</v>
      </c>
      <c r="C27" s="154"/>
      <c r="D27" s="159"/>
    </row>
    <row r="28" spans="1:4" ht="16.5" thickBot="1" x14ac:dyDescent="0.3">
      <c r="A28" s="163" t="s">
        <v>383</v>
      </c>
      <c r="B28" s="163" t="s">
        <v>608</v>
      </c>
      <c r="C28" s="154"/>
      <c r="D28" s="154"/>
    </row>
    <row r="29" spans="1:4" ht="29.25" thickBot="1" x14ac:dyDescent="0.3">
      <c r="A29" s="164" t="s">
        <v>384</v>
      </c>
      <c r="B29" s="163" t="s">
        <v>535</v>
      </c>
      <c r="C29" s="154"/>
      <c r="D29" s="154"/>
    </row>
    <row r="30" spans="1:4" ht="29.25" thickBot="1" x14ac:dyDescent="0.3">
      <c r="A30" s="164" t="s">
        <v>385</v>
      </c>
      <c r="B30" s="163" t="s">
        <v>535</v>
      </c>
      <c r="C30" s="154"/>
      <c r="D30" s="154"/>
    </row>
    <row r="31" spans="1:4" ht="16.5" thickBot="1" x14ac:dyDescent="0.3">
      <c r="A31" s="163" t="s">
        <v>386</v>
      </c>
      <c r="B31" s="163"/>
      <c r="C31" s="154"/>
      <c r="D31" s="154"/>
    </row>
    <row r="32" spans="1:4" ht="29.25" thickBot="1" x14ac:dyDescent="0.3">
      <c r="A32" s="164" t="s">
        <v>533</v>
      </c>
      <c r="B32" s="163" t="s">
        <v>535</v>
      </c>
    </row>
    <row r="33" spans="1:2" ht="16.5" thickBot="1" x14ac:dyDescent="0.3">
      <c r="A33" s="163" t="s">
        <v>534</v>
      </c>
      <c r="B33" s="163" t="s">
        <v>535</v>
      </c>
    </row>
    <row r="34" spans="1:2" ht="16.5" thickBot="1" x14ac:dyDescent="0.3">
      <c r="A34" s="163" t="s">
        <v>388</v>
      </c>
      <c r="B34" s="163" t="s">
        <v>535</v>
      </c>
    </row>
    <row r="35" spans="1:2" ht="16.5" thickBot="1" x14ac:dyDescent="0.3">
      <c r="A35" s="163" t="s">
        <v>389</v>
      </c>
      <c r="B35" s="163" t="s">
        <v>535</v>
      </c>
    </row>
    <row r="36" spans="1:2" ht="16.5" thickBot="1" x14ac:dyDescent="0.3">
      <c r="A36" s="163" t="s">
        <v>390</v>
      </c>
      <c r="B36" s="163" t="s">
        <v>535</v>
      </c>
    </row>
    <row r="37" spans="1:2" ht="29.25" thickBot="1" x14ac:dyDescent="0.3">
      <c r="A37" s="164" t="s">
        <v>533</v>
      </c>
      <c r="B37" s="163" t="s">
        <v>535</v>
      </c>
    </row>
    <row r="38" spans="1:2" ht="16.5" thickBot="1" x14ac:dyDescent="0.3">
      <c r="A38" s="163" t="s">
        <v>534</v>
      </c>
      <c r="B38" s="163" t="s">
        <v>535</v>
      </c>
    </row>
    <row r="39" spans="1:2" ht="16.5" thickBot="1" x14ac:dyDescent="0.3">
      <c r="A39" s="163" t="s">
        <v>388</v>
      </c>
      <c r="B39" s="163" t="s">
        <v>535</v>
      </c>
    </row>
    <row r="40" spans="1:2" ht="16.5" thickBot="1" x14ac:dyDescent="0.3">
      <c r="A40" s="163" t="s">
        <v>389</v>
      </c>
      <c r="B40" s="163" t="s">
        <v>535</v>
      </c>
    </row>
    <row r="41" spans="1:2" ht="16.5" thickBot="1" x14ac:dyDescent="0.3">
      <c r="A41" s="163" t="s">
        <v>390</v>
      </c>
      <c r="B41" s="163" t="s">
        <v>535</v>
      </c>
    </row>
    <row r="42" spans="1:2" ht="29.25" thickBot="1" x14ac:dyDescent="0.3">
      <c r="A42" s="164" t="s">
        <v>391</v>
      </c>
      <c r="B42" s="163" t="s">
        <v>535</v>
      </c>
    </row>
    <row r="43" spans="1:2" ht="16.5" thickBot="1" x14ac:dyDescent="0.3">
      <c r="A43" s="163" t="s">
        <v>387</v>
      </c>
      <c r="B43" s="163" t="s">
        <v>535</v>
      </c>
    </row>
    <row r="44" spans="1:2" ht="16.5" thickBot="1" x14ac:dyDescent="0.3">
      <c r="A44" s="163" t="s">
        <v>388</v>
      </c>
      <c r="B44" s="163" t="s">
        <v>535</v>
      </c>
    </row>
    <row r="45" spans="1:2" ht="16.5" thickBot="1" x14ac:dyDescent="0.3">
      <c r="A45" s="163" t="s">
        <v>389</v>
      </c>
      <c r="B45" s="163" t="s">
        <v>535</v>
      </c>
    </row>
    <row r="46" spans="1:2" ht="16.5" thickBot="1" x14ac:dyDescent="0.3">
      <c r="A46" s="163" t="s">
        <v>390</v>
      </c>
      <c r="B46" s="163" t="s">
        <v>535</v>
      </c>
    </row>
    <row r="47" spans="1:2" ht="29.25" thickBot="1" x14ac:dyDescent="0.3">
      <c r="A47" s="165" t="s">
        <v>392</v>
      </c>
      <c r="B47" s="163" t="s">
        <v>535</v>
      </c>
    </row>
    <row r="48" spans="1:2" ht="16.5" thickBot="1" x14ac:dyDescent="0.3">
      <c r="A48" s="166" t="s">
        <v>386</v>
      </c>
      <c r="B48" s="163"/>
    </row>
    <row r="49" spans="1:4" ht="16.5" thickBot="1" x14ac:dyDescent="0.3">
      <c r="A49" s="166" t="s">
        <v>393</v>
      </c>
      <c r="B49" s="163" t="s">
        <v>535</v>
      </c>
    </row>
    <row r="50" spans="1:4" ht="16.5" thickBot="1" x14ac:dyDescent="0.3">
      <c r="A50" s="166" t="s">
        <v>394</v>
      </c>
      <c r="B50" s="163" t="s">
        <v>535</v>
      </c>
    </row>
    <row r="51" spans="1:4" ht="16.5" thickBot="1" x14ac:dyDescent="0.3">
      <c r="A51" s="166" t="s">
        <v>395</v>
      </c>
      <c r="B51" s="163" t="s">
        <v>535</v>
      </c>
    </row>
    <row r="52" spans="1:4" ht="16.5" thickBot="1" x14ac:dyDescent="0.3">
      <c r="A52" s="160" t="s">
        <v>396</v>
      </c>
      <c r="B52" s="163" t="s">
        <v>535</v>
      </c>
    </row>
    <row r="53" spans="1:4" ht="16.5" thickBot="1" x14ac:dyDescent="0.3">
      <c r="A53" s="160" t="s">
        <v>397</v>
      </c>
      <c r="B53" s="163" t="s">
        <v>535</v>
      </c>
    </row>
    <row r="54" spans="1:4" ht="16.5" thickBot="1" x14ac:dyDescent="0.3">
      <c r="A54" s="160" t="s">
        <v>398</v>
      </c>
      <c r="B54" s="163" t="s">
        <v>535</v>
      </c>
    </row>
    <row r="55" spans="1:4" ht="16.5" thickBot="1" x14ac:dyDescent="0.3">
      <c r="A55" s="161" t="s">
        <v>399</v>
      </c>
      <c r="B55" s="163" t="s">
        <v>535</v>
      </c>
    </row>
    <row r="56" spans="1:4" ht="15.75" customHeight="1" thickBot="1" x14ac:dyDescent="0.3">
      <c r="A56" s="167" t="s">
        <v>400</v>
      </c>
      <c r="B56" s="166"/>
      <c r="C56" s="464"/>
      <c r="D56" s="168"/>
    </row>
    <row r="57" spans="1:4" ht="16.5" thickBot="1" x14ac:dyDescent="0.3">
      <c r="A57" s="169" t="s">
        <v>401</v>
      </c>
      <c r="B57" s="163" t="s">
        <v>571</v>
      </c>
      <c r="C57" s="464"/>
      <c r="D57" s="168"/>
    </row>
    <row r="58" spans="1:4" ht="23.25" customHeight="1" thickBot="1" x14ac:dyDescent="0.3">
      <c r="A58" s="169" t="s">
        <v>402</v>
      </c>
      <c r="B58" s="163" t="s">
        <v>535</v>
      </c>
      <c r="C58" s="464"/>
      <c r="D58" s="168"/>
    </row>
    <row r="59" spans="1:4" ht="16.5" thickBot="1" x14ac:dyDescent="0.3">
      <c r="A59" s="169" t="s">
        <v>403</v>
      </c>
      <c r="B59" s="163" t="s">
        <v>535</v>
      </c>
      <c r="C59" s="464"/>
      <c r="D59" s="168"/>
    </row>
    <row r="60" spans="1:4" ht="16.5" thickBot="1" x14ac:dyDescent="0.3">
      <c r="A60" s="169" t="s">
        <v>404</v>
      </c>
      <c r="B60" s="163" t="s">
        <v>535</v>
      </c>
      <c r="C60" s="464"/>
      <c r="D60" s="143"/>
    </row>
    <row r="61" spans="1:4" ht="32.25" customHeight="1" thickBot="1" x14ac:dyDescent="0.3">
      <c r="A61" s="170" t="s">
        <v>405</v>
      </c>
      <c r="B61" s="163" t="s">
        <v>535</v>
      </c>
      <c r="C61" s="464"/>
      <c r="D61" s="143"/>
    </row>
    <row r="62" spans="1:4" ht="30.75" thickBot="1" x14ac:dyDescent="0.3">
      <c r="A62" s="166" t="s">
        <v>406</v>
      </c>
      <c r="B62" s="163" t="s">
        <v>535</v>
      </c>
    </row>
    <row r="63" spans="1:4" ht="29.25" thickBot="1" x14ac:dyDescent="0.3">
      <c r="A63" s="160" t="s">
        <v>407</v>
      </c>
      <c r="B63" s="163" t="s">
        <v>535</v>
      </c>
    </row>
    <row r="64" spans="1:4" ht="16.5" thickBot="1" x14ac:dyDescent="0.3">
      <c r="A64" s="166" t="s">
        <v>386</v>
      </c>
      <c r="B64" s="171"/>
    </row>
    <row r="65" spans="1:2" ht="16.5" thickBot="1" x14ac:dyDescent="0.3">
      <c r="A65" s="166" t="s">
        <v>408</v>
      </c>
      <c r="B65" s="163" t="s">
        <v>535</v>
      </c>
    </row>
    <row r="66" spans="1:2" ht="16.5" thickBot="1" x14ac:dyDescent="0.3">
      <c r="A66" s="166" t="s">
        <v>409</v>
      </c>
      <c r="B66" s="163" t="s">
        <v>535</v>
      </c>
    </row>
    <row r="67" spans="1:2" ht="16.5" thickBot="1" x14ac:dyDescent="0.3">
      <c r="A67" s="172" t="s">
        <v>410</v>
      </c>
      <c r="B67" s="209" t="s">
        <v>539</v>
      </c>
    </row>
    <row r="68" spans="1:2" ht="16.5" thickBot="1" x14ac:dyDescent="0.3">
      <c r="A68" s="160" t="s">
        <v>411</v>
      </c>
      <c r="B68" s="173" t="s">
        <v>621</v>
      </c>
    </row>
    <row r="69" spans="1:2" ht="16.5" thickBot="1" x14ac:dyDescent="0.3">
      <c r="A69" s="174" t="s">
        <v>412</v>
      </c>
      <c r="B69" s="173" t="s">
        <v>535</v>
      </c>
    </row>
    <row r="70" spans="1:2" ht="16.5" thickBot="1" x14ac:dyDescent="0.3">
      <c r="A70" s="174" t="s">
        <v>413</v>
      </c>
      <c r="B70" s="175" t="s">
        <v>527</v>
      </c>
    </row>
    <row r="71" spans="1:2" ht="16.5" thickBot="1" x14ac:dyDescent="0.3">
      <c r="A71" s="174" t="s">
        <v>414</v>
      </c>
      <c r="B71" s="175" t="s">
        <v>527</v>
      </c>
    </row>
    <row r="72" spans="1:2" ht="29.25" thickBot="1" x14ac:dyDescent="0.3">
      <c r="A72" s="176" t="s">
        <v>415</v>
      </c>
      <c r="B72" s="171" t="s">
        <v>617</v>
      </c>
    </row>
    <row r="73" spans="1:2" ht="28.5" x14ac:dyDescent="0.25">
      <c r="A73" s="165" t="s">
        <v>416</v>
      </c>
      <c r="B73" s="465" t="s">
        <v>524</v>
      </c>
    </row>
    <row r="74" spans="1:2" x14ac:dyDescent="0.25">
      <c r="A74" s="174" t="s">
        <v>417</v>
      </c>
      <c r="B74" s="466"/>
    </row>
    <row r="75" spans="1:2" x14ac:dyDescent="0.25">
      <c r="A75" s="174" t="s">
        <v>418</v>
      </c>
      <c r="B75" s="466"/>
    </row>
    <row r="76" spans="1:2" x14ac:dyDescent="0.25">
      <c r="A76" s="174" t="s">
        <v>419</v>
      </c>
      <c r="B76" s="466"/>
    </row>
    <row r="77" spans="1:2" x14ac:dyDescent="0.25">
      <c r="A77" s="174" t="s">
        <v>420</v>
      </c>
      <c r="B77" s="466"/>
    </row>
    <row r="78" spans="1:2" ht="16.5" thickBot="1" x14ac:dyDescent="0.3">
      <c r="A78" s="177" t="s">
        <v>421</v>
      </c>
      <c r="B78" s="467"/>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2026-04-21T13:21:52Z</dcterms:modified>
</cp:coreProperties>
</file>