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61\"/>
    </mc:Choice>
  </mc:AlternateContent>
  <bookViews>
    <workbookView xWindow="0" yWindow="0" windowWidth="28980" windowHeight="667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<sst xmlns="http://schemas.openxmlformats.org/spreadsheetml/2006/main" count="1109" uniqueCount="570">
  <si>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</si>
  <si>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</si>
  <si>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</si>
  <si>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</si>
  <si>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</si>
  <si>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</si>
  <si>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</si>
  <si>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</si>
  <si>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</si>
  <si>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</si>
  <si>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</si>
  <si>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</si>
  <si>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</si>
  <si>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</si>
  <si>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</si>
  <si>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</si>
  <si>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</si>
  <si>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</si>
  <si>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</si>
  <si>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</si>
  <si>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</si>
  <si>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</si>
  <si>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</si>
  <si>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</si>
  <si>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</si>
  <si>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</si>
  <si>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</si>
  <si>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</si>
  <si>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</si>
  <si>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</si>
  <si>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</si>
  <si>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</si>
  <si>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</si>
  <si>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</si>
  <si>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</si>
  <si>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</si>
  <si>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</si>
  <si>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</si>
  <si>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</si>
  <si>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</si>
  <si>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</si>
  <si>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</si>
  <si>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</si>
  <si>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</si>
  <si>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</si>
  <si>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</si>
  <si>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</si>
  <si>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</si>
  <si>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</si>
  <si>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</si>
  <si>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</si>
  <si>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</si>
  <si>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</si>
  <si>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</si>
  <si>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</si>
  <si>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</si>
  <si>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</si>
  <si>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</si>
  <si>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</si>
  <si>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</si>
  <si>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</si>
  <si>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</si>
  <si>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</si>
  <si>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</si>
  <si>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</si>
  <si>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</si>
  <si>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</si>
  <si>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</si>
  <si>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</si>
  <si>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</si>
  <si>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</si>
  <si>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</si>
  <si>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</si>
  <si>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</si>
  <si>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</si>
  <si>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</si>
  <si>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</si>
  <si>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</si>
  <si>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</si>
  <si>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</si>
  <si>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</si>
  <si>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</si>
  <si>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</si>
  <si>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</si>
  <si>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</si>
  <si>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</si>
  <si>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</si>
  <si>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</si>
  <si>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</si>
  <si>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</si>
  <si>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</si>
  <si>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</si>
  <si>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</si>
  <si>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</si>
  <si>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</si>
  <si>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</si>
  <si>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</si>
  <si>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</si>
  <si>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</si>
  <si>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</si>
  <si>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</si>
  <si>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</si>
  <si>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</si>
  <si>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</si>
  <si>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</si>
  <si>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</si>
  <si>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</si>
  <si>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</si>
  <si>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</si>
  <si>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</si>
  <si>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</si>
  <si>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</si>
  <si>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</si>
  <si>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</si>
  <si>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</si>
  <si>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</si>
  <si>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</si>
  <si>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</si>
  <si>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</si>
  <si>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</si>
  <si>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</si>
  <si>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</si>
  <si>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</si>
  <si>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</si>
  <si>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</si>
  <si>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</si>
  <si>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</si>
  <si>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</si>
  <si>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</si>
  <si>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</si>
  <si>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</si>
  <si>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</si>
  <si>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</si>
  <si>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</si>
  <si>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</si>
  <si>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</si>
  <si>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</si>
  <si>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</si>
  <si>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</si>
  <si>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</si>
  <si>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</si>
  <si>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</si>
  <si>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</si>
  <si>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</si>
  <si>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</si>
  <si>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</si>
  <si>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</si>
  <si>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</si>
  <si>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</si>
  <si>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</si>
  <si>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</si>
  <si>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</si>
  <si>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</si>
  <si>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</si>
  <si>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</si>
  <si>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</si>
  <si>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</si>
  <si>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</si>
  <si>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</si>
  <si>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</si>
  <si>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</si>
  <si>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</si>
  <si>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</si>
  <si>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</si>
  <si>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</si>
  <si>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</si>
  <si>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</si>
  <si>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</si>
  <si>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</si>
  <si>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</si>
  <si>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</si>
  <si>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</si>
  <si>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</si>
  <si>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</si>
  <si>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</si>
  <si>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</si>
  <si>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</si>
  <si>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</si>
  <si>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</si>
  <si>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</si>
  <si>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</si>
  <si>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</si>
  <si>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</si>
  <si>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</si>
  <si>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</si>
  <si>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</si>
  <si>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</si>
  <si>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</si>
  <si>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</si>
  <si>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</si>
  <si>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</si>
  <si>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</si>
  <si>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</si>
  <si>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</si>
  <si>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</si>
  <si>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</si>
  <si>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</si>
  <si>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</si>
  <si>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</si>
  <si>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</si>
  <si>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</si>
  <si>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</si>
  <si>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</si>
  <si>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</si>
  <si>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</si>
  <si>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</si>
  <si>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</si>
  <si>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</si>
  <si>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</si>
  <si>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</si>
  <si>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</si>
  <si>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</si>
  <si>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</si>
  <si>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</si>
  <si>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</si>
  <si>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</si>
  <si>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</si>
  <si>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</si>
  <si>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</si>
  <si>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</si>
  <si>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</si>
  <si>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</si>
  <si>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</si>
  <si>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</si>
  <si>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</si>
  <si>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</si>
  <si>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</si>
  <si>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</si>
  <si>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</si>
  <si>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</si>
  <si>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</si>
  <si>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</si>
  <si>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</si>
  <si>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</si>
  <si>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</si>
  <si>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</si>
  <si>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</si>
  <si>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</si>
  <si>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</si>
  <si>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</si>
  <si>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</si>
  <si>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</si>
  <si>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</si>
  <si>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</si>
  <si>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</si>
  <si>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</si>
  <si>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</si>
  <si>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</si>
  <si>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</si>
  <si>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</si>
  <si>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</si>
  <si>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</si>
  <si>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</si>
  <si>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</si>
  <si>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</si>
  <si>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</si>
  <si>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</si>
  <si>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</si>
  <si>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</si>
  <si>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</si>
  <si>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</si>
  <si>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</si>
  <si>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</si>
  <si>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</si>
  <si>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</si>
  <si>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</si>
  <si>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</si>
  <si>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</si>
  <si>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</si>
  <si>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</si>
  <si>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</si>
  <si>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</si>
  <si>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</si>
  <si>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</si>
  <si>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</si>
  <si>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</si>
  <si>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</si>
  <si>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</si>
  <si>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</si>
  <si>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</si>
  <si>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</si>
  <si>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</si>
  <si>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</si>
  <si>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</si>
  <si>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</si>
  <si>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</si>
  <si>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</si>
  <si>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</si>
  <si>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</si>
  <si>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</si>
  <si>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</si>
  <si>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</si>
  <si>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</si>
  <si>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</si>
  <si>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</si>
  <si>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</si>
  <si>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</si>
  <si>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</si>
  <si>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</si>
  <si>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</si>
  <si>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</si>
  <si>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</si>
  <si>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</si>
  <si>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</si>
  <si>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</si>
  <si>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</si>
  <si>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</si>
  <si>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</si>
  <si>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</si>
  <si>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</si>
  <si>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</si>
  <si>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</si>
  <si>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</si>
  <si>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</si>
  <si>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</si>
  <si>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</si>
  <si>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</si>
  <si>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</si>
  <si>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</si>
  <si>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</si>
  <si>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</si>
  <si>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</si>
  <si>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</si>
  <si>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</si>
  <si>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</si>
  <si>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</si>
  <si>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</si>
  <si>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</si>
  <si>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</si>
  <si>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</si>
  <si>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</si>
  <si>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</si>
  <si>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</si>
  <si>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</si>
  <si>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</si>
  <si>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</si>
  <si>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</si>
  <si>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</si>
  <si>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</si>
  <si>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</si>
  <si>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</si>
  <si>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</si>
  <si>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</si>
  <si>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</si>
  <si>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</si>
  <si>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</si>
  <si>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</si>
  <si>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</si>
  <si>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</si>
  <si>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</si>
  <si>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</si>
  <si>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</si>
  <si>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</si>
  <si>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</si>
  <si>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</si>
  <si>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</si>
  <si>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</si>
  <si>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</si>
  <si>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</si>
  <si>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</si>
  <si>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</si>
  <si>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</si>
  <si>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</si>
  <si>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</si>
  <si>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</si>
  <si>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</si>
  <si>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</si>
  <si>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</si>
  <si>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</si>
  <si>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</si>
  <si>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</si>
  <si>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</si>
  <si>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</si>
  <si>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</si>
  <si>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</si>
  <si>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</si>
  <si>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</si>
  <si>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</si>
  <si>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</si>
  <si>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</si>
  <si>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</si>
  <si>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</si>
  <si>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</si>
  <si>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</si>
  <si>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</si>
  <si>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</si>
  <si>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</si>
  <si>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</si>
  <si>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</si>
  <si>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</si>
  <si>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</si>
  <si>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</si>
  <si>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</si>
  <si>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</si>
  <si>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</si>
  <si>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</si>
  <si>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</si>
  <si>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</si>
  <si>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</si>
  <si>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</si>
  <si>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</si>
  <si>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</si>
  <si>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</si>
  <si>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</si>
  <si>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</si>
  <si>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</si>
  <si>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</si>
  <si>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</si>
  <si>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</si>
  <si>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</si>
  <si>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</si>
  <si>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</si>
  <si>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</si>
  <si>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</si>
  <si>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</si>
  <si>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</si>
  <si>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</si>
  <si>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</si>
  <si>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</si>
  <si>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</si>
  <si>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</si>
  <si>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</si>
  <si>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</si>
  <si>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</si>
  <si>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</si>
  <si>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</si>
  <si>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</si>
  <si>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</si>
  <si>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</si>
  <si>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</si>
  <si>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</si>
  <si>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</si>
  <si>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</si>
  <si>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</si>
  <si>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</si>
  <si>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</si>
  <si>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</si>
  <si>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</si>
  <si>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</si>
  <si>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</si>
  <si>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</si>
  <si>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</si>
  <si>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</si>
  <si>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</si>
  <si>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</si>
  <si>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</si>
  <si>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</si>
  <si>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</si>
  <si>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</si>
  <si>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</si>
  <si>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</si>
  <si>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</si>
  <si>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</si>
  <si>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</si>
  <si>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</si>
  <si>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</si>
  <si>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</si>
  <si>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</si>
  <si>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</si>
  <si>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</si>
  <si>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</si>
  <si>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</si>
  <si>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</si>
  <si>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</si>
  <si>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</si>
  <si>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</si>
  <si>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</si>
  <si>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</si>
  <si>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</si>
  <si>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</si>
  <si>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</si>
  <si>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</si>
  <si>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</si>
  <si>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</si>
  <si>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</si>
  <si>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</si>
  <si>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</si>
  <si>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</si>
  <si>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</si>
  <si>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</si>
  <si>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</si>
  <si>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</si>
  <si>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</si>
  <si>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</si>
  <si>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</si>
  <si>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</si>
  <si>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</si>
  <si>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</si>
  <si>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</si>
  <si>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</si>
  <si>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</si>
  <si>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</si>
  <si>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</si>
  <si>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</si>
  <si>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</si>
  <si>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</si>
  <si>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</si>
  <si>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</si>
  <si>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</si>
  <si>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</si>
  <si>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</si>
  <si>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</si>
  <si>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</si>
  <si>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</si>
  <si>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</si>
  <si>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</si>
  <si>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</si>
  <si>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</si>
  <si>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</si>
  <si>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</si>
  <si>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</si>
  <si>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</si>
  <si>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</si>
  <si>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</si>
  <si>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</si>
  <si>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</si>
  <si>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</si>
  <si>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</si>
  <si>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</si>
  <si>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</si>
  <si>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</si>
  <si>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</si>
  <si>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</si>
  <si>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</si>
  <si>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</si>
  <si>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</si>
  <si>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</si>
  <si>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</si>
  <si>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</si>
  <si>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</si>
  <si>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</si>
  <si>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</si>
  <si>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</si>
  <si>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</si>
  <si>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</si>
  <si>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</si>
  <si>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</si>
  <si>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</si>
  <si>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</si>
  <si>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</si>
  <si>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</si>
  <si>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</si>
  <si>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</si>
  <si>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</si>
  <si>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</si>
  <si>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</si>
  <si>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</si>
  <si>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</si>
  <si>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</si>
  <si>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</si>
  <si>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</si>
  <si>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</si>
  <si>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</si>
  <si>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</si>
  <si>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</si>
  <si>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</si>
  <si>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2 072,57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</si>
  <si>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</si>
  <si>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</si>
  <si>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110/35/10кВ Радужная</t>
  </si>
  <si>
    <t>Год 2029</t>
  </si>
  <si>
    <t>возможна реализация в установленный срок</t>
  </si>
  <si>
    <t>Установка распределенной защиты от однофазных замыканий на землю 1С-10кВ, 2С-10кВ с функцией определения поврежденного фидера - 2шт.</t>
  </si>
  <si>
    <t>Год раскрытия информации: 2026 год</t>
  </si>
  <si>
    <t>01.05.2028-30.05.2028</t>
  </si>
  <si>
    <t>Сметная стоимость проекта в ценах  2028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</si>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</sst>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55" zoomScaleSheetLayoutView="70"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5" width="16.42578125" style="207" customWidth="1"/>
    <col min="6" max="6" width="16.42578125" style="205" customWidth="1"/>
    <col min="7" max="7" width="25.5703125" style="205" customWidth="1"/>
    <col min="8" max="8" width="16.42578125" style="205" customWidth="1"/>
    <col min="9" max="16384" width="9.140625" style="205"/>
  </cols>
  <sheetData>
    <row r="1" spans="1:21" s="16" customFormat="1" ht="18.75" customHeight="1" x14ac:dyDescent="0.2">
      <c r="A1" s="188"/>
      <c r="C1" s="176" t="s">
        <v>70</v>
      </c>
      <c r="D1" s="189"/>
      <c r="E1" s="190"/>
    </row>
    <row r="2" spans="1:21" s="16" customFormat="1" ht="18.75" customHeight="1" x14ac:dyDescent="0.3">
      <c r="A2" s="188"/>
      <c r="C2" s="177" t="s">
        <v>11</v>
      </c>
      <c r="D2" s="189"/>
      <c r="E2" s="190"/>
    </row>
    <row r="3" spans="1:21" s="16" customFormat="1" ht="18.75" x14ac:dyDescent="0.3">
      <c r="A3" s="191"/>
      <c r="C3" s="177" t="s">
        <v>69</v>
      </c>
      <c r="D3" s="150"/>
      <c r="E3" s="190"/>
    </row>
    <row r="4" spans="1:21" s="16" customFormat="1" ht="18.75" x14ac:dyDescent="0.3">
      <c r="A4" s="191"/>
      <c r="D4" s="150"/>
      <c r="E4" s="190"/>
      <c r="G4" s="177"/>
    </row>
    <row r="5" spans="1:21" s="16" customFormat="1" ht="15.75" x14ac:dyDescent="0.25">
      <c r="A5" s="282" t="s">
        <v>563</v>
      </c>
      <c r="B5" s="282"/>
      <c r="C5" s="282"/>
      <c r="D5" s="150"/>
      <c r="E5" s="141"/>
      <c r="F5" s="132"/>
      <c r="G5" s="132"/>
      <c r="H5" s="132"/>
      <c r="I5" s="132"/>
    </row>
    <row r="6" spans="1:21" s="16" customFormat="1" ht="18.75" x14ac:dyDescent="0.3">
      <c r="A6" s="191"/>
      <c r="D6" s="150"/>
      <c r="E6" s="190"/>
      <c r="G6" s="177"/>
    </row>
    <row r="7" spans="1:21" s="16" customFormat="1" ht="18.75" x14ac:dyDescent="0.2">
      <c r="A7" s="286" t="s">
        <v>10</v>
      </c>
      <c r="B7" s="286"/>
      <c r="C7" s="286"/>
      <c r="D7" s="150"/>
      <c r="E7" s="190"/>
      <c r="F7" s="179"/>
      <c r="G7" s="179"/>
      <c r="H7" s="179"/>
      <c r="I7" s="179"/>
      <c r="J7" s="179"/>
      <c r="K7" s="179"/>
      <c r="L7" s="179"/>
      <c r="M7" s="179"/>
      <c r="N7" s="179"/>
      <c r="O7" s="179"/>
      <c r="P7" s="179"/>
      <c r="Q7" s="179"/>
      <c r="R7" s="179"/>
      <c r="S7" s="179"/>
      <c r="T7" s="179"/>
      <c r="U7" s="179"/>
    </row>
    <row r="8" spans="1:21" s="16" customFormat="1" ht="18.75" x14ac:dyDescent="0.2">
      <c r="A8" s="178"/>
      <c r="B8" s="178"/>
      <c r="C8" s="178"/>
      <c r="D8" s="150"/>
      <c r="E8" s="190"/>
      <c r="F8" s="178"/>
      <c r="G8" s="178"/>
      <c r="H8" s="179"/>
      <c r="I8" s="179"/>
      <c r="J8" s="179"/>
      <c r="K8" s="179"/>
      <c r="L8" s="179"/>
      <c r="M8" s="179"/>
      <c r="N8" s="179"/>
      <c r="O8" s="179"/>
      <c r="P8" s="179"/>
      <c r="Q8" s="179"/>
      <c r="R8" s="179"/>
      <c r="S8" s="179"/>
      <c r="T8" s="179"/>
      <c r="U8" s="179"/>
    </row>
    <row r="9" spans="1:21" s="16" customFormat="1" ht="23.25" customHeight="1" x14ac:dyDescent="0.2">
      <c r="A9" s="287" t="s">
        <v>483</v>
      </c>
      <c r="B9" s="287"/>
      <c r="C9" s="287"/>
      <c r="D9" s="150"/>
      <c r="E9" s="190"/>
      <c r="F9" s="166"/>
      <c r="G9" s="166"/>
      <c r="H9" s="179"/>
      <c r="I9" s="179"/>
      <c r="J9" s="179"/>
      <c r="K9" s="179"/>
      <c r="L9" s="179"/>
      <c r="M9" s="179"/>
      <c r="N9" s="179"/>
      <c r="O9" s="179"/>
      <c r="P9" s="179"/>
      <c r="Q9" s="179"/>
      <c r="R9" s="179"/>
      <c r="S9" s="179"/>
      <c r="T9" s="179"/>
      <c r="U9" s="179"/>
    </row>
    <row r="10" spans="1:21" s="16" customFormat="1" ht="18.75" x14ac:dyDescent="0.2">
      <c r="A10" s="283" t="s">
        <v>9</v>
      </c>
      <c r="B10" s="283"/>
      <c r="C10" s="283"/>
      <c r="D10" s="150"/>
      <c r="E10" s="192"/>
      <c r="F10" s="180"/>
      <c r="G10" s="180"/>
      <c r="H10" s="179"/>
      <c r="I10" s="179"/>
      <c r="J10" s="179"/>
      <c r="K10" s="179"/>
      <c r="L10" s="179"/>
      <c r="M10" s="179"/>
      <c r="N10" s="179"/>
      <c r="O10" s="179"/>
      <c r="P10" s="179"/>
      <c r="Q10" s="179"/>
      <c r="R10" s="179"/>
      <c r="S10" s="179"/>
      <c r="T10" s="179"/>
      <c r="U10" s="179"/>
    </row>
    <row r="11" spans="1:21" s="16" customFormat="1" ht="18.75" x14ac:dyDescent="0.2">
      <c r="A11" s="178"/>
      <c r="B11" s="178"/>
      <c r="C11" s="178"/>
      <c r="D11" s="150"/>
      <c r="E11" s="193"/>
      <c r="F11" s="178"/>
      <c r="G11" s="178"/>
      <c r="H11" s="179"/>
      <c r="I11" s="179"/>
      <c r="J11" s="179"/>
      <c r="K11" s="179"/>
      <c r="L11" s="179"/>
      <c r="M11" s="179"/>
      <c r="N11" s="179"/>
      <c r="O11" s="179"/>
      <c r="P11" s="179"/>
      <c r="Q11" s="179"/>
      <c r="R11" s="179"/>
      <c r="S11" s="179"/>
      <c r="T11" s="179"/>
      <c r="U11" s="179"/>
    </row>
    <row r="12" spans="1:21" s="16" customFormat="1" ht="18.75" x14ac:dyDescent="0.2">
      <c r="A12" s="287" t="s">
        <v>509</v>
      </c>
      <c r="B12" s="287"/>
      <c r="C12" s="287"/>
      <c r="D12" s="150"/>
      <c r="E12" s="194"/>
      <c r="F12" s="166"/>
      <c r="G12" s="166"/>
      <c r="H12" s="179"/>
      <c r="I12" s="179"/>
      <c r="J12" s="179"/>
      <c r="K12" s="179"/>
      <c r="L12" s="179"/>
      <c r="M12" s="179"/>
      <c r="N12" s="179"/>
      <c r="O12" s="179"/>
      <c r="P12" s="179"/>
      <c r="Q12" s="179"/>
      <c r="R12" s="179"/>
      <c r="S12" s="179"/>
      <c r="T12" s="179"/>
      <c r="U12" s="179"/>
    </row>
    <row r="13" spans="1:21" s="16" customFormat="1" ht="18.75" x14ac:dyDescent="0.2">
      <c r="A13" s="283" t="s">
        <v>8</v>
      </c>
      <c r="B13" s="283"/>
      <c r="C13" s="283"/>
      <c r="D13" s="150"/>
      <c r="E13" s="192"/>
      <c r="F13" s="180"/>
      <c r="G13" s="180"/>
      <c r="H13" s="179"/>
      <c r="I13" s="179"/>
      <c r="J13" s="179"/>
      <c r="K13" s="179"/>
      <c r="L13" s="179"/>
      <c r="M13" s="179"/>
      <c r="N13" s="179"/>
      <c r="O13" s="179"/>
      <c r="P13" s="179"/>
      <c r="Q13" s="179"/>
      <c r="R13" s="179"/>
      <c r="S13" s="179"/>
      <c r="T13" s="179"/>
      <c r="U13" s="179"/>
    </row>
    <row r="14" spans="1:21" s="195" customFormat="1" ht="15.75" customHeight="1" x14ac:dyDescent="0.2">
      <c r="A14" s="175"/>
      <c r="B14" s="175"/>
      <c r="C14" s="175"/>
      <c r="D14" s="150"/>
      <c r="E14" s="142"/>
      <c r="F14" s="175"/>
      <c r="G14" s="175"/>
      <c r="H14" s="175"/>
      <c r="I14" s="175"/>
      <c r="J14" s="175"/>
      <c r="K14" s="175"/>
      <c r="L14" s="175"/>
      <c r="M14" s="175"/>
      <c r="N14" s="175"/>
      <c r="O14" s="175"/>
      <c r="P14" s="175"/>
      <c r="Q14" s="175"/>
      <c r="R14" s="175"/>
      <c r="S14" s="175"/>
      <c r="T14" s="175"/>
      <c r="U14" s="175"/>
    </row>
    <row r="15" spans="1:21" s="196" customFormat="1" ht="27.75" customHeight="1" x14ac:dyDescent="0.2">
      <c r="A15" s="288" t="s">
        <v>508</v>
      </c>
      <c r="B15" s="288"/>
      <c r="C15" s="288"/>
      <c r="D15" s="150"/>
      <c r="E15" s="194"/>
      <c r="F15" s="166"/>
      <c r="G15" s="166"/>
      <c r="H15" s="166"/>
      <c r="I15" s="166"/>
      <c r="J15" s="166"/>
      <c r="K15" s="166"/>
      <c r="L15" s="166"/>
      <c r="M15" s="166"/>
      <c r="N15" s="166"/>
      <c r="O15" s="166"/>
      <c r="P15" s="166"/>
      <c r="Q15" s="166"/>
      <c r="R15" s="166"/>
      <c r="S15" s="166"/>
      <c r="T15" s="166"/>
      <c r="U15" s="166"/>
    </row>
    <row r="16" spans="1:21" s="196" customFormat="1" ht="15" customHeight="1" x14ac:dyDescent="0.2">
      <c r="A16" s="283" t="s">
        <v>7</v>
      </c>
      <c r="B16" s="283"/>
      <c r="C16" s="283"/>
      <c r="D16" s="150"/>
      <c r="E16" s="192"/>
      <c r="F16" s="180"/>
      <c r="G16" s="180"/>
      <c r="H16" s="180"/>
      <c r="I16" s="180"/>
      <c r="J16" s="180"/>
      <c r="K16" s="180"/>
      <c r="L16" s="180"/>
      <c r="M16" s="180"/>
      <c r="N16" s="180"/>
      <c r="O16" s="180"/>
      <c r="P16" s="180"/>
      <c r="Q16" s="180"/>
      <c r="R16" s="180"/>
      <c r="S16" s="180"/>
      <c r="T16" s="180"/>
      <c r="U16" s="180"/>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4" t="s">
        <v>449</v>
      </c>
      <c r="B18" s="285"/>
      <c r="C18" s="285"/>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80"/>
      <c r="B19" s="180"/>
      <c r="C19" s="180"/>
      <c r="D19" s="192"/>
      <c r="E19" s="192"/>
      <c r="F19" s="180"/>
      <c r="G19" s="180"/>
      <c r="H19" s="197"/>
      <c r="I19" s="197"/>
      <c r="J19" s="197"/>
      <c r="K19" s="197"/>
      <c r="L19" s="197"/>
      <c r="M19" s="197"/>
      <c r="N19" s="197"/>
      <c r="O19" s="197"/>
      <c r="P19" s="197"/>
      <c r="Q19" s="197"/>
      <c r="R19" s="197"/>
    </row>
    <row r="20" spans="1:21" s="196" customFormat="1" ht="39.75" customHeight="1" x14ac:dyDescent="0.2">
      <c r="A20" s="144" t="s">
        <v>6</v>
      </c>
      <c r="B20" s="151" t="s">
        <v>68</v>
      </c>
      <c r="C20" s="151" t="s">
        <v>67</v>
      </c>
      <c r="D20" s="150"/>
      <c r="E20" s="150"/>
      <c r="F20" s="183"/>
      <c r="G20" s="183"/>
      <c r="H20" s="175"/>
      <c r="I20" s="175"/>
      <c r="J20" s="175"/>
      <c r="K20" s="175"/>
      <c r="L20" s="175"/>
      <c r="M20" s="175"/>
      <c r="N20" s="175"/>
      <c r="O20" s="175"/>
      <c r="P20" s="175"/>
      <c r="Q20" s="175"/>
      <c r="R20" s="175"/>
      <c r="S20" s="201"/>
      <c r="T20" s="201"/>
      <c r="U20" s="201"/>
    </row>
    <row r="21" spans="1:21" s="196" customFormat="1" ht="16.5" customHeight="1" x14ac:dyDescent="0.2">
      <c r="A21" s="143">
        <v>1</v>
      </c>
      <c r="B21" s="151">
        <v>2</v>
      </c>
      <c r="C21" s="151">
        <v>3</v>
      </c>
      <c r="D21" s="150"/>
      <c r="E21" s="150"/>
      <c r="F21" s="183"/>
      <c r="G21" s="183"/>
      <c r="H21" s="175"/>
      <c r="I21" s="175"/>
      <c r="J21" s="175"/>
      <c r="K21" s="175"/>
      <c r="L21" s="175"/>
      <c r="M21" s="175"/>
      <c r="N21" s="175"/>
      <c r="O21" s="175"/>
      <c r="P21" s="175"/>
      <c r="Q21" s="175"/>
      <c r="R21" s="175"/>
      <c r="S21" s="201"/>
      <c r="T21" s="201"/>
      <c r="U21" s="201"/>
    </row>
    <row r="22" spans="1:21" s="196" customFormat="1" ht="46.5" customHeight="1" x14ac:dyDescent="0.2">
      <c r="A22" s="24" t="s">
        <v>66</v>
      </c>
      <c r="B22" s="202" t="s">
        <v>303</v>
      </c>
      <c r="C22" s="143" t="s">
        <v>480</v>
      </c>
      <c r="D22" s="150"/>
      <c r="E22" s="150"/>
      <c r="F22" s="183"/>
      <c r="G22" s="183"/>
      <c r="H22" s="175"/>
      <c r="I22" s="175"/>
      <c r="J22" s="175"/>
      <c r="K22" s="175"/>
      <c r="L22" s="175"/>
      <c r="M22" s="175"/>
      <c r="N22" s="175"/>
      <c r="O22" s="175"/>
      <c r="P22" s="175"/>
      <c r="Q22" s="175"/>
      <c r="R22" s="175"/>
      <c r="S22" s="201"/>
      <c r="T22" s="201"/>
      <c r="U22" s="201"/>
    </row>
    <row r="23" spans="1:21" s="196" customFormat="1" ht="41.25" customHeight="1" x14ac:dyDescent="0.2">
      <c r="A23" s="24" t="s">
        <v>64</v>
      </c>
      <c r="B23" s="31" t="s">
        <v>65</v>
      </c>
      <c r="C23" s="151" t="s">
        <v>475</v>
      </c>
      <c r="D23" s="150"/>
      <c r="E23" s="150"/>
      <c r="F23" s="183"/>
      <c r="G23" s="183"/>
      <c r="H23" s="175"/>
      <c r="I23" s="175"/>
      <c r="J23" s="175"/>
      <c r="K23" s="175"/>
      <c r="L23" s="175"/>
      <c r="M23" s="175"/>
      <c r="N23" s="175"/>
      <c r="O23" s="175"/>
      <c r="P23" s="175"/>
      <c r="Q23" s="175"/>
      <c r="R23" s="175"/>
      <c r="S23" s="201"/>
      <c r="T23" s="201"/>
      <c r="U23" s="201"/>
    </row>
    <row r="24" spans="1:21" s="196" customFormat="1" ht="22.5" customHeight="1" x14ac:dyDescent="0.2">
      <c r="A24" s="279"/>
      <c r="B24" s="280"/>
      <c r="C24" s="280"/>
      <c r="D24" s="150"/>
      <c r="E24" s="150"/>
      <c r="F24" s="183"/>
      <c r="G24" s="183"/>
      <c r="H24" s="175"/>
      <c r="I24" s="175"/>
      <c r="J24" s="175"/>
      <c r="K24" s="175"/>
      <c r="L24" s="175"/>
      <c r="M24" s="175"/>
      <c r="N24" s="175"/>
      <c r="O24" s="175"/>
      <c r="P24" s="175"/>
      <c r="Q24" s="175"/>
      <c r="R24" s="175"/>
      <c r="S24" s="201"/>
      <c r="T24" s="201"/>
      <c r="U24" s="201"/>
    </row>
    <row r="25" spans="1:21" s="196" customFormat="1" ht="58.5" customHeight="1" x14ac:dyDescent="0.2">
      <c r="A25" s="24" t="s">
        <v>63</v>
      </c>
      <c r="B25" s="129" t="s">
        <v>396</v>
      </c>
      <c r="C25" s="143" t="s">
        <v>481</v>
      </c>
      <c r="D25" s="150"/>
      <c r="E25" s="150"/>
      <c r="F25" s="183"/>
      <c r="G25" s="175"/>
      <c r="H25" s="175"/>
      <c r="I25" s="175"/>
      <c r="J25" s="175"/>
      <c r="K25" s="175"/>
      <c r="L25" s="175"/>
      <c r="M25" s="175"/>
      <c r="N25" s="175"/>
      <c r="O25" s="175"/>
      <c r="P25" s="175"/>
      <c r="Q25" s="175"/>
      <c r="R25" s="201"/>
      <c r="S25" s="201"/>
      <c r="T25" s="201"/>
      <c r="U25" s="201"/>
    </row>
    <row r="26" spans="1:21" s="196" customFormat="1" ht="42.75" customHeight="1" x14ac:dyDescent="0.2">
      <c r="A26" s="24" t="s">
        <v>62</v>
      </c>
      <c r="B26" s="129" t="s">
        <v>76</v>
      </c>
      <c r="C26" s="143" t="s">
        <v>473</v>
      </c>
      <c r="D26" s="150"/>
      <c r="E26" s="150"/>
      <c r="F26" s="183"/>
      <c r="G26" s="175"/>
      <c r="H26" s="175"/>
      <c r="I26" s="175"/>
      <c r="J26" s="175"/>
      <c r="K26" s="175"/>
      <c r="L26" s="175"/>
      <c r="M26" s="175"/>
      <c r="N26" s="175"/>
      <c r="O26" s="175"/>
      <c r="P26" s="175"/>
      <c r="Q26" s="175"/>
      <c r="R26" s="201"/>
      <c r="S26" s="201"/>
      <c r="T26" s="201"/>
      <c r="U26" s="201"/>
    </row>
    <row r="27" spans="1:21" s="196" customFormat="1" ht="51.75" customHeight="1" x14ac:dyDescent="0.2">
      <c r="A27" s="24" t="s">
        <v>60</v>
      </c>
      <c r="B27" s="129" t="s">
        <v>75</v>
      </c>
      <c r="C27" s="143" t="s">
        <v>553</v>
      </c>
      <c r="D27" s="150"/>
      <c r="E27" s="150"/>
      <c r="F27" s="183"/>
      <c r="G27" s="175"/>
      <c r="H27" s="175"/>
      <c r="I27" s="175"/>
      <c r="J27" s="175"/>
      <c r="K27" s="175"/>
      <c r="L27" s="175"/>
      <c r="M27" s="175"/>
      <c r="N27" s="175"/>
      <c r="O27" s="175"/>
      <c r="P27" s="175"/>
      <c r="Q27" s="175"/>
      <c r="R27" s="201"/>
      <c r="S27" s="201"/>
      <c r="T27" s="201"/>
      <c r="U27" s="201"/>
    </row>
    <row r="28" spans="1:21" s="196" customFormat="1" ht="42.75" customHeight="1" x14ac:dyDescent="0.2">
      <c r="A28" s="24" t="s">
        <v>59</v>
      </c>
      <c r="B28" s="129" t="s">
        <v>397</v>
      </c>
      <c r="C28" s="143" t="s">
        <v>469</v>
      </c>
      <c r="D28" s="150"/>
      <c r="E28" s="150"/>
      <c r="F28" s="183"/>
      <c r="G28" s="175"/>
      <c r="H28" s="175"/>
      <c r="I28" s="175"/>
      <c r="J28" s="175"/>
      <c r="K28" s="175"/>
      <c r="L28" s="175"/>
      <c r="M28" s="175"/>
      <c r="N28" s="175"/>
      <c r="O28" s="175"/>
      <c r="P28" s="175"/>
      <c r="Q28" s="175"/>
      <c r="R28" s="201"/>
      <c r="S28" s="201"/>
      <c r="T28" s="201"/>
      <c r="U28" s="201"/>
    </row>
    <row r="29" spans="1:21" s="196" customFormat="1" ht="51.75" customHeight="1" x14ac:dyDescent="0.2">
      <c r="A29" s="24" t="s">
        <v>57</v>
      </c>
      <c r="B29" s="129" t="s">
        <v>398</v>
      </c>
      <c r="C29" s="143" t="s">
        <v>469</v>
      </c>
      <c r="D29" s="150"/>
      <c r="E29" s="150"/>
      <c r="F29" s="183"/>
      <c r="G29" s="175"/>
      <c r="H29" s="175"/>
      <c r="I29" s="175"/>
      <c r="J29" s="175"/>
      <c r="K29" s="175"/>
      <c r="L29" s="175"/>
      <c r="M29" s="175"/>
      <c r="N29" s="175"/>
      <c r="O29" s="175"/>
      <c r="P29" s="175"/>
      <c r="Q29" s="175"/>
      <c r="R29" s="201"/>
      <c r="S29" s="201"/>
      <c r="T29" s="201"/>
      <c r="U29" s="201"/>
    </row>
    <row r="30" spans="1:21" s="196" customFormat="1" ht="51.75" customHeight="1" x14ac:dyDescent="0.2">
      <c r="A30" s="24" t="s">
        <v>55</v>
      </c>
      <c r="B30" s="129" t="s">
        <v>399</v>
      </c>
      <c r="C30" s="143" t="s">
        <v>469</v>
      </c>
      <c r="D30" s="150"/>
      <c r="E30" s="150"/>
      <c r="F30" s="183"/>
      <c r="G30" s="175"/>
      <c r="H30" s="175"/>
      <c r="I30" s="175"/>
      <c r="J30" s="175"/>
      <c r="K30" s="175"/>
      <c r="L30" s="175"/>
      <c r="M30" s="175"/>
      <c r="N30" s="175"/>
      <c r="O30" s="175"/>
      <c r="P30" s="175"/>
      <c r="Q30" s="175"/>
      <c r="R30" s="201"/>
      <c r="S30" s="201"/>
      <c r="T30" s="201"/>
      <c r="U30" s="201"/>
    </row>
    <row r="31" spans="1:21" s="196" customFormat="1" ht="51.75" customHeight="1" x14ac:dyDescent="0.2">
      <c r="A31" s="24" t="s">
        <v>74</v>
      </c>
      <c r="B31" s="129" t="s">
        <v>400</v>
      </c>
      <c r="C31" s="143" t="s">
        <v>469</v>
      </c>
      <c r="D31" s="150"/>
      <c r="E31" s="150"/>
      <c r="F31" s="183"/>
      <c r="G31" s="175"/>
      <c r="H31" s="175"/>
      <c r="I31" s="175"/>
      <c r="J31" s="175"/>
      <c r="K31" s="175"/>
      <c r="L31" s="175"/>
      <c r="M31" s="175"/>
      <c r="N31" s="175"/>
      <c r="O31" s="175"/>
      <c r="P31" s="175"/>
      <c r="Q31" s="175"/>
      <c r="R31" s="201"/>
      <c r="S31" s="201"/>
      <c r="T31" s="201"/>
      <c r="U31" s="201"/>
    </row>
    <row r="32" spans="1:21" s="196" customFormat="1" ht="51.75" customHeight="1" x14ac:dyDescent="0.2">
      <c r="A32" s="24" t="s">
        <v>72</v>
      </c>
      <c r="B32" s="129" t="s">
        <v>401</v>
      </c>
      <c r="C32" s="143" t="s">
        <v>469</v>
      </c>
      <c r="D32" s="150"/>
      <c r="E32" s="150"/>
      <c r="F32" s="183"/>
      <c r="G32" s="175"/>
      <c r="H32" s="175"/>
      <c r="I32" s="175"/>
      <c r="J32" s="175"/>
      <c r="K32" s="175"/>
      <c r="L32" s="175"/>
      <c r="M32" s="175"/>
      <c r="N32" s="175"/>
      <c r="O32" s="175"/>
      <c r="P32" s="175"/>
      <c r="Q32" s="175"/>
      <c r="R32" s="201"/>
      <c r="S32" s="201"/>
      <c r="T32" s="201"/>
      <c r="U32" s="201"/>
    </row>
    <row r="33" spans="1:21" s="196" customFormat="1" ht="101.25" customHeight="1" x14ac:dyDescent="0.2">
      <c r="A33" s="24" t="s">
        <v>71</v>
      </c>
      <c r="B33" s="129" t="s">
        <v>402</v>
      </c>
      <c r="C33" s="143" t="s">
        <v>474</v>
      </c>
      <c r="D33" s="150"/>
      <c r="E33" s="150"/>
      <c r="F33" s="183"/>
      <c r="G33" s="175"/>
      <c r="H33" s="175"/>
      <c r="I33" s="175"/>
      <c r="J33" s="175"/>
      <c r="K33" s="175"/>
      <c r="L33" s="175"/>
      <c r="M33" s="175"/>
      <c r="N33" s="175"/>
      <c r="O33" s="175"/>
      <c r="P33" s="175"/>
      <c r="Q33" s="175"/>
      <c r="R33" s="201"/>
      <c r="S33" s="201"/>
      <c r="T33" s="201"/>
      <c r="U33" s="201"/>
    </row>
    <row r="34" spans="1:21" ht="111" customHeight="1" x14ac:dyDescent="0.25">
      <c r="A34" s="24" t="s">
        <v>418</v>
      </c>
      <c r="B34" s="129" t="s">
        <v>403</v>
      </c>
      <c r="C34" s="143" t="s">
        <v>469</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406</v>
      </c>
      <c r="B35" s="129" t="s">
        <v>73</v>
      </c>
      <c r="C35" s="143" t="s">
        <v>469</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419</v>
      </c>
      <c r="B36" s="129" t="s">
        <v>404</v>
      </c>
      <c r="C36" s="143" t="s">
        <v>469</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407</v>
      </c>
      <c r="B37" s="129" t="s">
        <v>405</v>
      </c>
      <c r="C37" s="143" t="s">
        <v>314</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420</v>
      </c>
      <c r="B38" s="129" t="s">
        <v>239</v>
      </c>
      <c r="C38" s="143" t="s">
        <v>469</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79"/>
      <c r="B39" s="280"/>
      <c r="C39" s="281"/>
      <c r="D39" s="203"/>
      <c r="E39" s="203"/>
      <c r="F39" s="204"/>
      <c r="G39" s="204"/>
      <c r="H39" s="204"/>
      <c r="I39" s="204"/>
      <c r="J39" s="204"/>
      <c r="K39" s="204"/>
      <c r="L39" s="204"/>
      <c r="M39" s="204"/>
      <c r="N39" s="204"/>
      <c r="O39" s="204"/>
      <c r="P39" s="204"/>
      <c r="Q39" s="204"/>
      <c r="R39" s="204"/>
      <c r="S39" s="204"/>
      <c r="T39" s="204"/>
      <c r="U39" s="204"/>
    </row>
    <row r="40" spans="1:21" ht="63" x14ac:dyDescent="0.25">
      <c r="A40" s="24" t="s">
        <v>408</v>
      </c>
      <c r="B40" s="129" t="s">
        <v>462</v>
      </c>
      <c r="C40" s="145">
        <f>'6.2. Паспорт фин осв ввод'!D24</f>
        <v>5.9055037911568746</v>
      </c>
      <c r="D40" s="149"/>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421</v>
      </c>
      <c r="B41" s="129" t="s">
        <v>444</v>
      </c>
      <c r="C41" s="206" t="s">
        <v>468</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409</v>
      </c>
      <c r="B42" s="129" t="s">
        <v>459</v>
      </c>
      <c r="C42" s="206" t="s">
        <v>468</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424</v>
      </c>
      <c r="B43" s="129" t="s">
        <v>425</v>
      </c>
      <c r="C43" s="206" t="s">
        <v>558</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410</v>
      </c>
      <c r="B44" s="129" t="s">
        <v>450</v>
      </c>
      <c r="C44" s="206" t="s">
        <v>558</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445</v>
      </c>
      <c r="B45" s="129" t="s">
        <v>451</v>
      </c>
      <c r="C45" s="206" t="s">
        <v>468</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411</v>
      </c>
      <c r="B46" s="129" t="s">
        <v>452</v>
      </c>
      <c r="C46" s="206" t="s">
        <v>468</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79"/>
      <c r="B47" s="280"/>
      <c r="C47" s="281"/>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446</v>
      </c>
      <c r="B48" s="129" t="s">
        <v>460</v>
      </c>
      <c r="C48" s="216">
        <v>5.9055037911568746</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412</v>
      </c>
      <c r="B49" s="129" t="s">
        <v>461</v>
      </c>
      <c r="C49" s="216">
        <v>4.8701345005218455</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423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6</v>
      </c>
      <c r="B19" s="289" t="s">
        <v>109</v>
      </c>
      <c r="C19" s="292" t="s">
        <v>320</v>
      </c>
      <c r="D19" s="289" t="s">
        <v>319</v>
      </c>
      <c r="E19" s="289" t="s">
        <v>108</v>
      </c>
      <c r="F19" s="289" t="s">
        <v>107</v>
      </c>
      <c r="G19" s="289" t="s">
        <v>315</v>
      </c>
      <c r="H19" s="289" t="s">
        <v>106</v>
      </c>
      <c r="I19" s="289" t="s">
        <v>105</v>
      </c>
      <c r="J19" s="289" t="s">
        <v>104</v>
      </c>
      <c r="K19" s="289" t="s">
        <v>103</v>
      </c>
      <c r="L19" s="289" t="s">
        <v>102</v>
      </c>
      <c r="M19" s="289" t="s">
        <v>101</v>
      </c>
      <c r="N19" s="289" t="s">
        <v>100</v>
      </c>
      <c r="O19" s="289" t="s">
        <v>99</v>
      </c>
      <c r="P19" s="289" t="s">
        <v>98</v>
      </c>
      <c r="Q19" s="289" t="s">
        <v>318</v>
      </c>
      <c r="R19" s="289"/>
      <c r="S19" s="294" t="s">
        <v>415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6" t="s">
        <v>316</v>
      </c>
      <c r="R20" s="37" t="s">
        <v>317</v>
      </c>
      <c r="S20" s="294"/>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41" t="s">
        <v>313</v>
      </c>
      <c r="C29" s="41"/>
      <c r="D29" s="41"/>
      <c r="E29" s="94" t="s">
        <v>314</v>
      </c>
      <c r="F29" s="94" t="s">
        <v>314</v>
      </c>
      <c r="G29" s="94" t="s">
        <v>314</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M_TP1600.PS.0161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428</v>
      </c>
      <c r="B19" s="315"/>
      <c r="C19" s="315"/>
      <c r="D19" s="315"/>
      <c r="E19" s="315"/>
      <c r="F19" s="315"/>
      <c r="G19" s="315"/>
      <c r="H19" s="315"/>
      <c r="I19" s="315"/>
      <c r="J19" s="315"/>
      <c r="K19" s="315"/>
      <c r="L19" s="315"/>
      <c r="M19" s="315"/>
      <c r="N19" s="315"/>
      <c r="O19" s="315"/>
      <c r="P19" s="315"/>
      <c r="Q19" s="315"/>
      <c r="R19" s="315"/>
      <c r="S19" s="315"/>
      <c r="T19" s="315"/>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230</v>
      </c>
      <c r="C21" s="303"/>
      <c r="D21" s="306" t="s">
        <v>131</v>
      </c>
      <c r="E21" s="302" t="s">
        <v>457</v>
      </c>
      <c r="F21" s="303"/>
      <c r="G21" s="302" t="s">
        <v>249</v>
      </c>
      <c r="H21" s="303"/>
      <c r="I21" s="302" t="s">
        <v>130</v>
      </c>
      <c r="J21" s="303"/>
      <c r="K21" s="306" t="s">
        <v>129</v>
      </c>
      <c r="L21" s="302" t="s">
        <v>128</v>
      </c>
      <c r="M21" s="303"/>
      <c r="N21" s="302" t="s">
        <v>453</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79" t="s">
        <v>124</v>
      </c>
      <c r="R22" s="79" t="s">
        <v>427</v>
      </c>
      <c r="S22" s="79" t="s">
        <v>123</v>
      </c>
      <c r="T22" s="79" t="s">
        <v>122</v>
      </c>
    </row>
    <row r="23" spans="1:20" ht="51.75" customHeight="1" x14ac:dyDescent="0.25">
      <c r="A23" s="311"/>
      <c r="B23" s="130" t="s">
        <v>120</v>
      </c>
      <c r="C23" s="130" t="s">
        <v>121</v>
      </c>
      <c r="D23" s="307"/>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79" t="s">
        <v>120</v>
      </c>
      <c r="R23" s="79" t="s">
        <v>120</v>
      </c>
      <c r="S23" s="79" t="s">
        <v>120</v>
      </c>
      <c r="T23" s="79"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3"/>
      <c r="R30" s="55"/>
      <c r="S30" s="133"/>
      <c r="T30" s="55"/>
    </row>
    <row r="31" spans="1:20" s="53" customFormat="1" ht="24" customHeight="1" x14ac:dyDescent="0.25">
      <c r="A31" s="57"/>
      <c r="B31" s="55"/>
      <c r="C31" s="55"/>
      <c r="D31" s="55"/>
      <c r="E31" s="55"/>
      <c r="F31" s="55"/>
      <c r="G31" s="55"/>
      <c r="H31" s="55"/>
      <c r="I31" s="55"/>
      <c r="J31" s="54"/>
      <c r="K31" s="54"/>
      <c r="L31" s="54"/>
      <c r="M31" s="56"/>
      <c r="N31" s="56"/>
      <c r="O31" s="56"/>
      <c r="P31" s="54"/>
      <c r="Q31" s="133"/>
      <c r="R31" s="55"/>
      <c r="S31" s="133"/>
      <c r="T31" s="55"/>
    </row>
    <row r="32" spans="1:20" s="53" customFormat="1" ht="24" customHeight="1" x14ac:dyDescent="0.25">
      <c r="A32" s="57"/>
      <c r="B32" s="55"/>
      <c r="C32" s="55"/>
      <c r="D32" s="55"/>
      <c r="E32" s="55"/>
      <c r="F32" s="55"/>
      <c r="G32" s="55"/>
      <c r="H32" s="55"/>
      <c r="I32" s="55"/>
      <c r="J32" s="54"/>
      <c r="K32" s="54"/>
      <c r="L32" s="54"/>
      <c r="M32" s="56"/>
      <c r="N32" s="56"/>
      <c r="O32" s="56"/>
      <c r="P32" s="54"/>
      <c r="Q32" s="133"/>
      <c r="R32" s="55"/>
      <c r="S32" s="133"/>
      <c r="T32" s="55"/>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463</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M_TP1600.PS.0161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15.75" customHeight="1" x14ac:dyDescent="0.25">
      <c r="A21" s="317" t="s">
        <v>6</v>
      </c>
      <c r="B21" s="320" t="s">
        <v>437</v>
      </c>
      <c r="C21" s="321"/>
      <c r="D21" s="320" t="s">
        <v>439</v>
      </c>
      <c r="E21" s="321"/>
      <c r="F21" s="312" t="s">
        <v>103</v>
      </c>
      <c r="G21" s="314"/>
      <c r="H21" s="314"/>
      <c r="I21" s="313"/>
      <c r="J21" s="317" t="s">
        <v>440</v>
      </c>
      <c r="K21" s="320" t="s">
        <v>441</v>
      </c>
      <c r="L21" s="321"/>
      <c r="M21" s="320" t="s">
        <v>442</v>
      </c>
      <c r="N21" s="321"/>
      <c r="O21" s="320" t="s">
        <v>429</v>
      </c>
      <c r="P21" s="321"/>
      <c r="Q21" s="320" t="s">
        <v>136</v>
      </c>
      <c r="R21" s="321"/>
      <c r="S21" s="317" t="s">
        <v>135</v>
      </c>
      <c r="T21" s="317" t="s">
        <v>443</v>
      </c>
      <c r="U21" s="317" t="s">
        <v>438</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79" t="s">
        <v>124</v>
      </c>
      <c r="Y22" s="79" t="s">
        <v>427</v>
      </c>
      <c r="Z22" s="79" t="s">
        <v>123</v>
      </c>
      <c r="AA22" s="79" t="s">
        <v>122</v>
      </c>
    </row>
    <row r="23" spans="1:27" ht="60" customHeight="1" x14ac:dyDescent="0.25">
      <c r="A23" s="319"/>
      <c r="B23" s="128" t="s">
        <v>120</v>
      </c>
      <c r="C23" s="128"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M_TP1600.PS.0161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422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6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4"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5"/>
      <c r="AB6" s="12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5"/>
      <c r="AB7" s="12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6"/>
      <c r="AB8" s="12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7"/>
      <c r="AB9" s="12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5"/>
      <c r="AB10" s="125"/>
    </row>
    <row r="11" spans="1:28" ht="15.75" x14ac:dyDescent="0.25">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6"/>
      <c r="AB11" s="12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7"/>
      <c r="AB12" s="12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6"/>
      <c r="AB14" s="12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7"/>
      <c r="AB15" s="12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6"/>
      <c r="AB16" s="13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6"/>
      <c r="AB17" s="13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6"/>
      <c r="AB18" s="13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6"/>
      <c r="AB19" s="13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7"/>
      <c r="AB20" s="13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7"/>
      <c r="AB21" s="137"/>
    </row>
    <row r="22" spans="1:28" x14ac:dyDescent="0.25">
      <c r="A22" s="325" t="s">
        <v>454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8"/>
      <c r="AB22" s="138"/>
    </row>
    <row r="23" spans="1:28" ht="32.25" customHeight="1" x14ac:dyDescent="0.25">
      <c r="A23" s="327" t="s">
        <v>311</v>
      </c>
      <c r="B23" s="328"/>
      <c r="C23" s="328"/>
      <c r="D23" s="328"/>
      <c r="E23" s="328"/>
      <c r="F23" s="328"/>
      <c r="G23" s="328"/>
      <c r="H23" s="328"/>
      <c r="I23" s="328"/>
      <c r="J23" s="328"/>
      <c r="K23" s="328"/>
      <c r="L23" s="329"/>
      <c r="M23" s="326" t="s">
        <v>312</v>
      </c>
      <c r="N23" s="326"/>
      <c r="O23" s="326"/>
      <c r="P23" s="326"/>
      <c r="Q23" s="326"/>
      <c r="R23" s="326"/>
      <c r="S23" s="326"/>
      <c r="T23" s="326"/>
      <c r="U23" s="326"/>
      <c r="V23" s="326"/>
      <c r="W23" s="326"/>
      <c r="X23" s="326"/>
      <c r="Y23" s="326"/>
      <c r="Z23" s="326"/>
    </row>
    <row r="24" spans="1:28" ht="151.5" customHeight="1" x14ac:dyDescent="0.25">
      <c r="A24" s="76" t="s">
        <v>240</v>
      </c>
      <c r="B24" s="77" t="s">
        <v>247</v>
      </c>
      <c r="C24" s="76" t="s">
        <v>305</v>
      </c>
      <c r="D24" s="76" t="s">
        <v>241</v>
      </c>
      <c r="E24" s="76" t="s">
        <v>306</v>
      </c>
      <c r="F24" s="76" t="s">
        <v>308</v>
      </c>
      <c r="G24" s="76" t="s">
        <v>307</v>
      </c>
      <c r="H24" s="76" t="s">
        <v>242</v>
      </c>
      <c r="I24" s="76" t="s">
        <v>309</v>
      </c>
      <c r="J24" s="76" t="s">
        <v>248</v>
      </c>
      <c r="K24" s="77" t="s">
        <v>246</v>
      </c>
      <c r="L24" s="77" t="s">
        <v>243</v>
      </c>
      <c r="M24" s="78" t="s">
        <v>255</v>
      </c>
      <c r="N24" s="77" t="s">
        <v>465</v>
      </c>
      <c r="O24" s="76" t="s">
        <v>253</v>
      </c>
      <c r="P24" s="76" t="s">
        <v>254</v>
      </c>
      <c r="Q24" s="76" t="s">
        <v>252</v>
      </c>
      <c r="R24" s="76" t="s">
        <v>242</v>
      </c>
      <c r="S24" s="76" t="s">
        <v>251</v>
      </c>
      <c r="T24" s="76" t="s">
        <v>250</v>
      </c>
      <c r="U24" s="76" t="s">
        <v>304</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39">
        <v>11</v>
      </c>
      <c r="L25" s="77">
        <v>12</v>
      </c>
      <c r="M25" s="139">
        <v>13</v>
      </c>
      <c r="N25" s="77">
        <v>14</v>
      </c>
      <c r="O25" s="139">
        <v>15</v>
      </c>
      <c r="P25" s="77">
        <v>16</v>
      </c>
      <c r="Q25" s="139">
        <v>17</v>
      </c>
      <c r="R25" s="77">
        <v>18</v>
      </c>
      <c r="S25" s="139">
        <v>19</v>
      </c>
      <c r="T25" s="77">
        <v>20</v>
      </c>
      <c r="U25" s="139">
        <v>21</v>
      </c>
      <c r="V25" s="77">
        <v>22</v>
      </c>
      <c r="W25" s="139">
        <v>23</v>
      </c>
      <c r="X25" s="77">
        <v>24</v>
      </c>
      <c r="Y25" s="139">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M_TP1600.PS.0161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19.25" customHeight="1" x14ac:dyDescent="0.2">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431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zoomScale="60" workbookViewId="0">
      <selection activeCell="AV15" sqref="AV15"/>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554</v>
      </c>
    </row>
    <row r="4" spans="1:54" s="12" customFormat="1" ht="18.75" x14ac:dyDescent="0.3">
      <c r="A4" s="17"/>
      <c r="I4" s="16"/>
      <c r="J4" s="16"/>
      <c r="K4" s="15"/>
    </row>
    <row r="5" spans="1:54" s="12" customFormat="1" ht="18.75" customHeigh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54" s="12" customFormat="1" ht="18.75" x14ac:dyDescent="0.3">
      <c r="A6" s="17"/>
      <c r="I6" s="16"/>
      <c r="J6" s="16"/>
      <c r="K6" s="15"/>
    </row>
    <row r="7" spans="1:5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54" s="12" customFormat="1" ht="18.75" x14ac:dyDescent="0.2">
      <c r="A8" s="213"/>
      <c r="B8" s="213"/>
      <c r="C8" s="213"/>
      <c r="D8" s="213"/>
      <c r="E8" s="213"/>
      <c r="F8" s="213"/>
      <c r="G8" s="213"/>
      <c r="H8" s="213"/>
      <c r="I8" s="213"/>
      <c r="J8" s="213"/>
      <c r="K8" s="213"/>
      <c r="L8" s="125"/>
      <c r="M8" s="125"/>
      <c r="N8" s="125"/>
      <c r="O8" s="125"/>
      <c r="P8" s="125"/>
      <c r="Q8" s="125"/>
      <c r="R8" s="125"/>
      <c r="S8" s="125"/>
      <c r="T8" s="125"/>
      <c r="U8" s="125"/>
      <c r="V8" s="125"/>
      <c r="W8" s="125"/>
      <c r="X8" s="125"/>
      <c r="Y8" s="125"/>
    </row>
    <row r="9" spans="1:5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5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54" s="12" customFormat="1" ht="18.75" x14ac:dyDescent="0.2">
      <c r="A11" s="213"/>
      <c r="B11" s="213"/>
      <c r="C11" s="213"/>
      <c r="D11" s="213"/>
      <c r="E11" s="213"/>
      <c r="F11" s="213"/>
      <c r="G11" s="213"/>
      <c r="H11" s="213"/>
      <c r="I11" s="213"/>
      <c r="J11" s="213"/>
      <c r="K11" s="213"/>
      <c r="L11" s="125"/>
      <c r="M11" s="125"/>
      <c r="N11" s="125"/>
      <c r="O11" s="125"/>
      <c r="P11" s="125"/>
      <c r="Q11" s="125"/>
      <c r="R11" s="125"/>
      <c r="S11" s="125"/>
      <c r="T11" s="125"/>
      <c r="U11" s="125"/>
      <c r="V11" s="125"/>
      <c r="W11" s="125"/>
      <c r="X11" s="125"/>
      <c r="Y11" s="125"/>
    </row>
    <row r="12" spans="1:54" s="12" customFormat="1" ht="18.75" customHeight="1" x14ac:dyDescent="0.2">
      <c r="A12" s="401" t="str">
        <f>'1. паспорт местоположение'!A12:C12</f>
        <v>M_TP1600.PS.0161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5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5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BB14" s="249"/>
    </row>
    <row r="15" spans="1:54" s="3" customFormat="1" ht="44.25" customHeight="1" x14ac:dyDescent="0.2">
      <c r="A15" s="39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5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315" t="s">
        <v>432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18"/>
      <c r="AP19" s="218"/>
      <c r="AQ19" s="218"/>
      <c r="AR19" s="34"/>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00" t="s">
        <v>301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20"/>
      <c r="AN24" s="220"/>
      <c r="AO24" s="221"/>
      <c r="AP24" s="221"/>
      <c r="AQ24" s="221"/>
      <c r="AR24" s="221"/>
      <c r="AS24" s="222"/>
    </row>
    <row r="25" spans="1:45" ht="12.75" customHeight="1" x14ac:dyDescent="0.25">
      <c r="A25" s="380" t="s">
        <v>484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23"/>
      <c r="AN25" s="402" t="s">
        <v>300</v>
      </c>
      <c r="AO25" s="402"/>
      <c r="AP25" s="402"/>
      <c r="AQ25" s="403"/>
      <c r="AR25" s="403"/>
      <c r="AS25" s="222"/>
    </row>
    <row r="26" spans="1:45" ht="17.25" customHeight="1"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3"/>
      <c r="AN26" s="389" t="s">
        <v>298</v>
      </c>
      <c r="AO26" s="390"/>
      <c r="AP26" s="391"/>
      <c r="AQ26" s="387"/>
      <c r="AR26" s="392"/>
      <c r="AS26" s="222"/>
    </row>
    <row r="27" spans="1:45" ht="17.25" customHeight="1"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3"/>
      <c r="AN27" s="389" t="s">
        <v>296</v>
      </c>
      <c r="AO27" s="390"/>
      <c r="AP27" s="391"/>
      <c r="AQ27" s="387"/>
      <c r="AR27" s="392"/>
      <c r="AS27" s="222"/>
    </row>
    <row r="28" spans="1:45" ht="27.75" customHeight="1" thickBot="1" x14ac:dyDescent="0.3">
      <c r="A28" s="393" t="s">
        <v>295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23"/>
      <c r="AN28" s="396" t="s">
        <v>485</v>
      </c>
      <c r="AO28" s="397"/>
      <c r="AP28" s="398"/>
      <c r="AQ28" s="387"/>
      <c r="AR28" s="392"/>
      <c r="AS28" s="222"/>
    </row>
    <row r="29" spans="1:45" ht="17.25" customHeight="1" x14ac:dyDescent="0.25">
      <c r="A29" s="382" t="s">
        <v>294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23"/>
      <c r="AN29" s="385"/>
      <c r="AO29" s="386"/>
      <c r="AP29" s="386"/>
      <c r="AQ29" s="387"/>
      <c r="AR29" s="388"/>
      <c r="AS29" s="222"/>
    </row>
    <row r="30" spans="1:45" ht="17.25" customHeight="1" x14ac:dyDescent="0.25">
      <c r="A30" s="353" t="s">
        <v>486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3"/>
      <c r="AS30" s="222"/>
    </row>
    <row r="31" spans="1:45" ht="17.25" customHeight="1"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3"/>
      <c r="AN31" s="223"/>
      <c r="AO31" s="224"/>
      <c r="AP31" s="224"/>
      <c r="AQ31" s="224"/>
      <c r="AR31" s="224"/>
      <c r="AS31" s="222"/>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3"/>
      <c r="AN32" s="223"/>
      <c r="AO32" s="223"/>
      <c r="AP32" s="223"/>
      <c r="AQ32" s="223"/>
      <c r="AR32" s="223"/>
      <c r="AS32" s="222"/>
    </row>
    <row r="33" spans="1:45" ht="17.25" customHeight="1"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23"/>
      <c r="AN33" s="223"/>
      <c r="AO33" s="223"/>
      <c r="AP33" s="223"/>
      <c r="AQ33" s="223"/>
      <c r="AR33" s="223"/>
      <c r="AS33" s="222"/>
    </row>
    <row r="34" spans="1:45" ht="17.25" customHeight="1"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3"/>
      <c r="AN34" s="223"/>
      <c r="AO34" s="223"/>
      <c r="AP34" s="223"/>
      <c r="AQ34" s="223"/>
      <c r="AR34" s="223"/>
      <c r="AS34" s="2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3"/>
      <c r="AN35" s="223"/>
      <c r="AO35" s="223"/>
      <c r="AP35" s="223"/>
      <c r="AQ35" s="223"/>
      <c r="AR35" s="223"/>
      <c r="AS35" s="222"/>
    </row>
    <row r="36" spans="1:45" ht="17.25" customHeight="1" thickBot="1" x14ac:dyDescent="0.3">
      <c r="A36" s="367" t="s">
        <v>265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23"/>
      <c r="AN36" s="223"/>
      <c r="AO36" s="223"/>
      <c r="AP36" s="223"/>
      <c r="AQ36" s="223"/>
      <c r="AR36" s="223"/>
      <c r="AS36" s="22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23"/>
      <c r="AN37" s="223"/>
      <c r="AO37" s="223"/>
      <c r="AP37" s="223"/>
      <c r="AQ37" s="223"/>
      <c r="AR37" s="223"/>
      <c r="AS37" s="222"/>
    </row>
    <row r="38" spans="1:45" ht="17.25" customHeight="1"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3"/>
      <c r="AN38" s="223"/>
      <c r="AO38" s="223"/>
      <c r="AP38" s="223"/>
      <c r="AQ38" s="223"/>
      <c r="AR38" s="223"/>
      <c r="AS38" s="222"/>
    </row>
    <row r="39" spans="1:45" ht="17.25" customHeight="1" thickBot="1" x14ac:dyDescent="0.3">
      <c r="A39" s="367" t="s">
        <v>289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23"/>
      <c r="AN39" s="223"/>
      <c r="AO39" s="223"/>
      <c r="AP39" s="223"/>
      <c r="AQ39" s="223"/>
      <c r="AR39" s="223"/>
      <c r="AS39" s="222"/>
    </row>
    <row r="40" spans="1:45" ht="17.25" customHeight="1" x14ac:dyDescent="0.25">
      <c r="A40" s="380" t="s">
        <v>487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23"/>
      <c r="AN40" s="223"/>
      <c r="AO40" s="223"/>
      <c r="AP40" s="223"/>
      <c r="AQ40" s="223"/>
      <c r="AR40" s="223"/>
      <c r="AS40" s="222"/>
    </row>
    <row r="41" spans="1:45" ht="17.25" customHeight="1"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3"/>
      <c r="AN41" s="223"/>
      <c r="AO41" s="223"/>
      <c r="AP41" s="223"/>
      <c r="AQ41" s="223"/>
      <c r="AR41" s="223"/>
      <c r="AS41" s="222"/>
    </row>
    <row r="42" spans="1:45" ht="17.25" customHeight="1"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3"/>
      <c r="AN42" s="223"/>
      <c r="AO42" s="223"/>
      <c r="AP42" s="223"/>
      <c r="AQ42" s="223"/>
      <c r="AR42" s="223"/>
      <c r="AS42" s="222"/>
    </row>
    <row r="43" spans="1:45" ht="17.25" customHeight="1"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3"/>
      <c r="AN43" s="223"/>
      <c r="AO43" s="223"/>
      <c r="AP43" s="223"/>
      <c r="AQ43" s="223"/>
      <c r="AR43" s="223"/>
      <c r="AS43" s="222"/>
    </row>
    <row r="44" spans="1:45" ht="17.25" customHeight="1"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3"/>
      <c r="AN44" s="223"/>
      <c r="AO44" s="223"/>
      <c r="AP44" s="223"/>
      <c r="AQ44" s="223"/>
      <c r="AR44" s="223"/>
      <c r="AS44" s="222"/>
    </row>
    <row r="45" spans="1:45" ht="17.25" customHeight="1"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3"/>
      <c r="AN45" s="223"/>
      <c r="AO45" s="223"/>
      <c r="AP45" s="223"/>
      <c r="AQ45" s="223"/>
      <c r="AR45" s="223"/>
      <c r="AS45" s="222"/>
    </row>
    <row r="46" spans="1:45" ht="17.25" customHeight="1" thickBot="1" x14ac:dyDescent="0.3">
      <c r="A46" s="373" t="s">
        <v>488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3"/>
      <c r="AN46" s="223"/>
      <c r="AO46" s="223"/>
      <c r="AP46" s="223"/>
      <c r="AQ46" s="223"/>
      <c r="AR46" s="223"/>
      <c r="AS46" s="222"/>
    </row>
    <row r="47" spans="1:45" ht="24" customHeight="1" x14ac:dyDescent="0.25">
      <c r="A47" s="376" t="s">
        <v>283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59" t="s">
        <v>489</v>
      </c>
      <c r="AN47" s="359"/>
      <c r="AO47" s="225" t="s">
        <v>490</v>
      </c>
      <c r="AP47" s="225" t="s">
        <v>491</v>
      </c>
      <c r="AQ47" s="222"/>
    </row>
    <row r="48" spans="1:45" ht="12" customHeight="1"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6"/>
      <c r="AP48" s="226"/>
      <c r="AQ48" s="222"/>
    </row>
    <row r="49" spans="1:43" ht="12" customHeight="1"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6"/>
      <c r="AP49" s="226"/>
      <c r="AQ49" s="222"/>
    </row>
    <row r="50" spans="1:43" ht="12" customHeight="1" thickBot="1" x14ac:dyDescent="0.3">
      <c r="A50" s="367" t="s">
        <v>492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57" t="s">
        <v>280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489</v>
      </c>
      <c r="AN52" s="359"/>
      <c r="AO52" s="225" t="s">
        <v>490</v>
      </c>
      <c r="AP52" s="225" t="s">
        <v>491</v>
      </c>
      <c r="AQ52" s="222"/>
    </row>
    <row r="53" spans="1:43" ht="11.25" customHeight="1" x14ac:dyDescent="0.25">
      <c r="A53" s="370" t="s">
        <v>279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32"/>
      <c r="AP53" s="232"/>
      <c r="AQ53" s="222"/>
    </row>
    <row r="54" spans="1:43" ht="12" customHeight="1"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6"/>
      <c r="AP54" s="226"/>
      <c r="AQ54" s="222"/>
    </row>
    <row r="55" spans="1:43" ht="12" customHeight="1"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6"/>
      <c r="AP55" s="226"/>
      <c r="AQ55" s="222"/>
    </row>
    <row r="56" spans="1:43" ht="12" customHeight="1" thickBot="1" x14ac:dyDescent="0.3">
      <c r="A56" s="367" t="s">
        <v>276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57" t="s">
        <v>493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489</v>
      </c>
      <c r="AN58" s="359"/>
      <c r="AO58" s="225" t="s">
        <v>490</v>
      </c>
      <c r="AP58" s="225" t="s">
        <v>491</v>
      </c>
      <c r="AQ58" s="222"/>
    </row>
    <row r="59" spans="1:43" ht="12.75" customHeight="1" x14ac:dyDescent="0.25">
      <c r="A59" s="364" t="s">
        <v>275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5"/>
      <c r="AP59" s="235"/>
      <c r="AQ59" s="236"/>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6"/>
      <c r="AP60" s="226"/>
      <c r="AQ60" s="222"/>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6"/>
      <c r="AP61" s="226"/>
      <c r="AQ61" s="222"/>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6"/>
      <c r="AP62" s="226"/>
      <c r="AQ62" s="2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6"/>
      <c r="AP63" s="226"/>
      <c r="AQ63" s="2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6"/>
      <c r="AP64" s="226"/>
      <c r="AQ64" s="222"/>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6"/>
      <c r="AP65" s="226"/>
      <c r="AQ65" s="222"/>
    </row>
    <row r="66" spans="1:43" ht="27.75" customHeight="1" x14ac:dyDescent="0.25">
      <c r="A66" s="346" t="s">
        <v>494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7"/>
      <c r="AP66" s="237"/>
      <c r="AQ66" s="236"/>
    </row>
    <row r="67" spans="1:43" ht="11.25" customHeight="1"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6"/>
      <c r="AP67" s="226"/>
      <c r="AQ67" s="222"/>
    </row>
    <row r="68" spans="1:43" ht="25.5" customHeight="1" x14ac:dyDescent="0.25">
      <c r="A68" s="346" t="s">
        <v>495</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7"/>
      <c r="AP68" s="237"/>
      <c r="AQ68" s="236"/>
    </row>
    <row r="69" spans="1:43" ht="12" customHeight="1"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6"/>
      <c r="AP69" s="226"/>
      <c r="AQ69" s="222"/>
    </row>
    <row r="70" spans="1:43" ht="12.75" customHeight="1" x14ac:dyDescent="0.25">
      <c r="A70" s="351" t="s">
        <v>270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37"/>
      <c r="AP70" s="237"/>
      <c r="AQ70" s="236"/>
    </row>
    <row r="71" spans="1:43" ht="12" customHeight="1"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6"/>
      <c r="AP71" s="226"/>
      <c r="AQ71" s="222"/>
    </row>
    <row r="72" spans="1:43" ht="12.75" customHeight="1" thickBot="1" x14ac:dyDescent="0.3">
      <c r="A72" s="360" t="s">
        <v>269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57" t="s">
        <v>268</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489</v>
      </c>
      <c r="AN74" s="359"/>
      <c r="AO74" s="225" t="s">
        <v>490</v>
      </c>
      <c r="AP74" s="225" t="s">
        <v>491</v>
      </c>
      <c r="AQ74" s="222"/>
    </row>
    <row r="75" spans="1:43" ht="25.5" customHeight="1" x14ac:dyDescent="0.25">
      <c r="A75" s="346" t="s">
        <v>495</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9"/>
      <c r="AP75" s="239"/>
      <c r="AQ75" s="236"/>
    </row>
    <row r="76" spans="1:43" ht="12" customHeight="1"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40"/>
      <c r="AP76" s="240"/>
      <c r="AQ76" s="222"/>
    </row>
    <row r="77" spans="1:43" ht="12" customHeight="1"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40"/>
      <c r="AP77" s="240"/>
      <c r="AQ77" s="222"/>
    </row>
    <row r="78" spans="1:43" ht="12" customHeight="1"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40"/>
      <c r="AP78" s="240"/>
      <c r="AQ78" s="222"/>
    </row>
    <row r="79" spans="1:43" ht="12" customHeight="1"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40"/>
      <c r="AP79" s="240"/>
      <c r="AQ79" s="222"/>
    </row>
    <row r="80" spans="1:43" ht="12" customHeight="1"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40"/>
      <c r="AP80" s="240"/>
      <c r="AQ80" s="222"/>
    </row>
    <row r="81" spans="1:45" ht="12.75" customHeight="1"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40"/>
      <c r="AP81" s="240"/>
      <c r="AQ81" s="222"/>
    </row>
    <row r="82" spans="1:45" ht="12.75" customHeight="1"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40"/>
      <c r="AP82" s="240"/>
      <c r="AQ82" s="222"/>
    </row>
    <row r="83" spans="1:45" ht="12" customHeight="1" x14ac:dyDescent="0.25">
      <c r="A83" s="351" t="s">
        <v>260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39"/>
      <c r="AP83" s="239"/>
      <c r="AQ83" s="236"/>
    </row>
    <row r="84" spans="1:45" ht="12" customHeight="1" x14ac:dyDescent="0.25">
      <c r="A84" s="351" t="s">
        <v>496</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39"/>
      <c r="AP84" s="239"/>
      <c r="AQ84" s="236"/>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40"/>
      <c r="AP85" s="240"/>
      <c r="AQ85" s="220"/>
    </row>
    <row r="86" spans="1:45" ht="27.75" customHeight="1" x14ac:dyDescent="0.25">
      <c r="A86" s="346" t="s">
        <v>497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9"/>
      <c r="AP86" s="239"/>
      <c r="AQ86" s="236"/>
    </row>
    <row r="87" spans="1:45" x14ac:dyDescent="0.25">
      <c r="A87" s="346" t="s">
        <v>498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9"/>
      <c r="AP87" s="239"/>
      <c r="AQ87" s="236"/>
    </row>
    <row r="88" spans="1:45" ht="14.25" customHeight="1" x14ac:dyDescent="0.25">
      <c r="A88" s="339" t="s">
        <v>499</v>
      </c>
      <c r="B88" s="340"/>
      <c r="C88" s="340"/>
      <c r="D88" s="3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2"/>
      <c r="AL88" s="343"/>
      <c r="AM88" s="344"/>
      <c r="AN88" s="345"/>
      <c r="AO88" s="239"/>
      <c r="AP88" s="239"/>
      <c r="AQ88" s="236"/>
    </row>
    <row r="89" spans="1:45" x14ac:dyDescent="0.25">
      <c r="A89" s="339" t="s">
        <v>500</v>
      </c>
      <c r="B89" s="340"/>
      <c r="C89" s="340"/>
      <c r="D89" s="3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2"/>
      <c r="AL89" s="343"/>
      <c r="AM89" s="344"/>
      <c r="AN89" s="345"/>
      <c r="AO89" s="239"/>
      <c r="AP89" s="239"/>
      <c r="AQ89" s="220"/>
    </row>
    <row r="90" spans="1:45" ht="12" customHeight="1" thickBot="1" x14ac:dyDescent="0.3">
      <c r="A90" s="242" t="s">
        <v>501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5"/>
      <c r="AL90" s="336"/>
      <c r="AM90" s="337"/>
      <c r="AN90" s="338"/>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502</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503</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504</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505</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506</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55" zoomScaleNormal="55" zoomScaleSheetLayoutView="100" workbookViewId="0">
      <selection activeCell="C25" sqref="C25"/>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14.710937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77"/>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416" t="str">
        <f>'1. паспорт местоположение'!A12:C12</f>
        <v>M_TP1600.PS.0161</v>
      </c>
      <c r="B12" s="416"/>
      <c r="C12" s="416"/>
      <c r="D12" s="416"/>
      <c r="E12" s="416"/>
      <c r="F12" s="416"/>
      <c r="G12" s="416"/>
      <c r="H12" s="416"/>
      <c r="I12" s="416"/>
      <c r="J12" s="416"/>
      <c r="K12" s="416"/>
      <c r="L12" s="416"/>
    </row>
    <row r="13" spans="1:44" x14ac:dyDescent="0.25">
      <c r="A13" s="283" t="s">
        <v>8</v>
      </c>
      <c r="B13" s="283"/>
      <c r="C13" s="283"/>
      <c r="D13" s="283"/>
      <c r="E13" s="283"/>
      <c r="F13" s="283"/>
      <c r="G13" s="283"/>
      <c r="H13" s="283"/>
      <c r="I13" s="283"/>
      <c r="J13" s="283"/>
      <c r="K13" s="283"/>
      <c r="L13" s="283"/>
    </row>
    <row r="14" spans="1:44" ht="18.75" x14ac:dyDescent="0.25">
      <c r="A14" s="296"/>
      <c r="B14" s="296"/>
      <c r="C14" s="296"/>
      <c r="D14" s="296"/>
      <c r="E14" s="296"/>
      <c r="F14" s="296"/>
      <c r="G14" s="296"/>
      <c r="H14" s="296"/>
      <c r="I14" s="296"/>
      <c r="J14" s="296"/>
      <c r="K14" s="296"/>
      <c r="L14" s="296"/>
    </row>
    <row r="15" spans="1:44" ht="33.75" customHeight="1" x14ac:dyDescent="0.25">
      <c r="A15" s="41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7"/>
      <c r="C15" s="417"/>
      <c r="D15" s="417"/>
      <c r="E15" s="417"/>
      <c r="F15" s="417"/>
      <c r="G15" s="417"/>
      <c r="H15" s="417"/>
      <c r="I15" s="417"/>
      <c r="J15" s="417"/>
      <c r="K15" s="417"/>
      <c r="L15" s="417"/>
    </row>
    <row r="16" spans="1:44" x14ac:dyDescent="0.25">
      <c r="A16" s="283" t="s">
        <v>7</v>
      </c>
      <c r="B16" s="283"/>
      <c r="C16" s="283"/>
      <c r="D16" s="283"/>
      <c r="E16" s="283"/>
      <c r="F16" s="283"/>
      <c r="G16" s="283"/>
      <c r="H16" s="283"/>
      <c r="I16" s="283"/>
      <c r="J16" s="283"/>
      <c r="K16" s="283"/>
      <c r="L16" s="283"/>
    </row>
    <row r="17" spans="1:12" ht="15.75" customHeight="1" x14ac:dyDescent="0.25">
      <c r="L17" s="172"/>
    </row>
    <row r="18" spans="1:12" x14ac:dyDescent="0.25">
      <c r="K18" s="38"/>
    </row>
    <row r="19" spans="1:12" ht="15.75" customHeight="1" x14ac:dyDescent="0.25">
      <c r="A19" s="415" t="s">
        <v>433</v>
      </c>
      <c r="B19" s="415"/>
      <c r="C19" s="415"/>
      <c r="D19" s="415"/>
      <c r="E19" s="415"/>
      <c r="F19" s="415"/>
      <c r="G19" s="415"/>
      <c r="H19" s="415"/>
      <c r="I19" s="415"/>
      <c r="J19" s="415"/>
      <c r="K19" s="415"/>
      <c r="L19" s="415"/>
    </row>
    <row r="20" spans="1:12" x14ac:dyDescent="0.25">
      <c r="A20" s="165"/>
      <c r="B20" s="165"/>
      <c r="C20" s="61"/>
      <c r="D20" s="61"/>
      <c r="E20" s="61"/>
      <c r="F20" s="61"/>
      <c r="G20" s="61"/>
      <c r="H20" s="61"/>
      <c r="I20" s="61"/>
      <c r="J20" s="61"/>
      <c r="K20" s="61"/>
      <c r="L20" s="61"/>
    </row>
    <row r="21" spans="1:12" ht="28.5" customHeight="1" x14ac:dyDescent="0.25">
      <c r="A21" s="404" t="s">
        <v>229</v>
      </c>
      <c r="B21" s="404" t="s">
        <v>228</v>
      </c>
      <c r="C21" s="410" t="s">
        <v>365</v>
      </c>
      <c r="D21" s="410"/>
      <c r="E21" s="411"/>
      <c r="F21" s="411"/>
      <c r="G21" s="410"/>
      <c r="H21" s="410"/>
      <c r="I21" s="405" t="s">
        <v>227</v>
      </c>
      <c r="J21" s="407" t="s">
        <v>367</v>
      </c>
      <c r="K21" s="404" t="s">
        <v>226</v>
      </c>
      <c r="L21" s="406" t="s">
        <v>366</v>
      </c>
    </row>
    <row r="22" spans="1:12" ht="58.5" customHeight="1" x14ac:dyDescent="0.25">
      <c r="A22" s="404"/>
      <c r="B22" s="404"/>
      <c r="C22" s="412" t="s">
        <v>3</v>
      </c>
      <c r="D22" s="412"/>
      <c r="E22" s="276"/>
      <c r="F22" s="276"/>
      <c r="G22" s="413" t="s">
        <v>2</v>
      </c>
      <c r="H22" s="414"/>
      <c r="I22" s="405"/>
      <c r="J22" s="408"/>
      <c r="K22" s="404"/>
      <c r="L22" s="406"/>
    </row>
    <row r="23" spans="1:12" ht="31.5" x14ac:dyDescent="0.25">
      <c r="A23" s="404"/>
      <c r="B23" s="404"/>
      <c r="C23" s="67" t="s">
        <v>225</v>
      </c>
      <c r="D23" s="67" t="s">
        <v>224</v>
      </c>
      <c r="E23" s="277"/>
      <c r="F23" s="277"/>
      <c r="G23" s="67" t="s">
        <v>225</v>
      </c>
      <c r="H23" s="67" t="s">
        <v>224</v>
      </c>
      <c r="I23" s="405"/>
      <c r="J23" s="409"/>
      <c r="K23" s="404"/>
      <c r="L23" s="406"/>
    </row>
    <row r="24" spans="1:12" x14ac:dyDescent="0.25">
      <c r="A24" s="208">
        <v>1</v>
      </c>
      <c r="B24" s="208">
        <v>2</v>
      </c>
      <c r="C24" s="67">
        <v>3</v>
      </c>
      <c r="D24" s="67">
        <v>4</v>
      </c>
      <c r="E24" s="277"/>
      <c r="F24" s="277"/>
      <c r="G24" s="67">
        <v>7</v>
      </c>
      <c r="H24" s="67">
        <v>8</v>
      </c>
      <c r="I24" s="67">
        <v>9</v>
      </c>
      <c r="J24" s="67">
        <v>10</v>
      </c>
      <c r="K24" s="67">
        <v>11</v>
      </c>
      <c r="L24" s="67">
        <v>12</v>
      </c>
    </row>
    <row r="25" spans="1:12" x14ac:dyDescent="0.25">
      <c r="A25" s="67">
        <v>1</v>
      </c>
      <c r="B25" s="185" t="s">
        <v>223</v>
      </c>
      <c r="C25" s="265"/>
      <c r="D25" s="265"/>
      <c r="E25" s="265"/>
      <c r="F25" s="265"/>
      <c r="G25" s="265"/>
      <c r="H25" s="265"/>
      <c r="I25" s="265"/>
      <c r="J25" s="265"/>
      <c r="K25" s="266"/>
      <c r="L25" s="267"/>
    </row>
    <row r="26" spans="1:12" ht="21.75" customHeight="1" x14ac:dyDescent="0.25">
      <c r="A26" s="67" t="s">
        <v>222</v>
      </c>
      <c r="B26" s="186" t="s">
        <v>372</v>
      </c>
      <c r="C26" s="265" t="s">
        <v>469</v>
      </c>
      <c r="D26" s="265" t="s">
        <v>469</v>
      </c>
      <c r="E26" s="265"/>
      <c r="F26" s="265"/>
      <c r="G26" s="265" t="s">
        <v>469</v>
      </c>
      <c r="H26" s="265" t="s">
        <v>469</v>
      </c>
      <c r="I26" s="265"/>
      <c r="J26" s="265"/>
      <c r="K26" s="266"/>
      <c r="L26" s="266"/>
    </row>
    <row r="27" spans="1:12" s="62" customFormat="1" ht="39" customHeight="1" x14ac:dyDescent="0.25">
      <c r="A27" s="67" t="s">
        <v>221</v>
      </c>
      <c r="B27" s="186" t="s">
        <v>374</v>
      </c>
      <c r="C27" s="265" t="s">
        <v>469</v>
      </c>
      <c r="D27" s="265" t="s">
        <v>469</v>
      </c>
      <c r="E27" s="265"/>
      <c r="F27" s="265"/>
      <c r="G27" s="265" t="s">
        <v>469</v>
      </c>
      <c r="H27" s="265" t="s">
        <v>469</v>
      </c>
      <c r="I27" s="265"/>
      <c r="J27" s="265"/>
      <c r="K27" s="266"/>
      <c r="L27" s="266"/>
    </row>
    <row r="28" spans="1:12" s="62" customFormat="1" ht="70.5" customHeight="1" x14ac:dyDescent="0.25">
      <c r="A28" s="67" t="s">
        <v>373</v>
      </c>
      <c r="B28" s="186" t="s">
        <v>378</v>
      </c>
      <c r="C28" s="265" t="s">
        <v>469</v>
      </c>
      <c r="D28" s="265" t="s">
        <v>469</v>
      </c>
      <c r="E28" s="265"/>
      <c r="F28" s="265"/>
      <c r="G28" s="265" t="s">
        <v>469</v>
      </c>
      <c r="H28" s="265" t="s">
        <v>469</v>
      </c>
      <c r="I28" s="265"/>
      <c r="J28" s="265"/>
      <c r="K28" s="266"/>
      <c r="L28" s="266"/>
    </row>
    <row r="29" spans="1:12" s="62" customFormat="1" ht="54" customHeight="1" x14ac:dyDescent="0.25">
      <c r="A29" s="67" t="s">
        <v>220</v>
      </c>
      <c r="B29" s="186" t="s">
        <v>377</v>
      </c>
      <c r="C29" s="265" t="s">
        <v>469</v>
      </c>
      <c r="D29" s="265" t="s">
        <v>469</v>
      </c>
      <c r="E29" s="265"/>
      <c r="F29" s="265"/>
      <c r="G29" s="265" t="s">
        <v>469</v>
      </c>
      <c r="H29" s="265" t="s">
        <v>469</v>
      </c>
      <c r="I29" s="265"/>
      <c r="J29" s="265"/>
      <c r="K29" s="266"/>
      <c r="L29" s="266"/>
    </row>
    <row r="30" spans="1:12" s="62" customFormat="1" ht="42" customHeight="1" x14ac:dyDescent="0.25">
      <c r="A30" s="67" t="s">
        <v>219</v>
      </c>
      <c r="B30" s="186" t="s">
        <v>379</v>
      </c>
      <c r="C30" s="265" t="s">
        <v>469</v>
      </c>
      <c r="D30" s="265" t="s">
        <v>469</v>
      </c>
      <c r="E30" s="265"/>
      <c r="F30" s="265"/>
      <c r="G30" s="265" t="s">
        <v>469</v>
      </c>
      <c r="H30" s="265" t="s">
        <v>469</v>
      </c>
      <c r="I30" s="265"/>
      <c r="J30" s="265"/>
      <c r="K30" s="266"/>
      <c r="L30" s="266"/>
    </row>
    <row r="31" spans="1:12" s="62" customFormat="1" ht="37.5" customHeight="1" x14ac:dyDescent="0.25">
      <c r="A31" s="67" t="s">
        <v>218</v>
      </c>
      <c r="B31" s="187" t="s">
        <v>375</v>
      </c>
      <c r="C31" s="268">
        <v>46174</v>
      </c>
      <c r="D31" s="268">
        <v>46204</v>
      </c>
      <c r="E31" s="268"/>
      <c r="F31" s="268"/>
      <c r="G31" s="268">
        <v>46357</v>
      </c>
      <c r="H31" s="268">
        <v>46447</v>
      </c>
      <c r="I31" s="265"/>
      <c r="J31" s="265"/>
      <c r="K31" s="266"/>
      <c r="L31" s="266"/>
    </row>
    <row r="32" spans="1:12" s="62" customFormat="1" ht="31.5" x14ac:dyDescent="0.25">
      <c r="A32" s="67" t="s">
        <v>216</v>
      </c>
      <c r="B32" s="187" t="s">
        <v>380</v>
      </c>
      <c r="C32" s="268">
        <v>46266</v>
      </c>
      <c r="D32" s="268">
        <v>46296</v>
      </c>
      <c r="E32" s="268"/>
      <c r="F32" s="268"/>
      <c r="G32" s="268">
        <v>46569</v>
      </c>
      <c r="H32" s="268">
        <v>46692</v>
      </c>
      <c r="I32" s="265"/>
      <c r="J32" s="265"/>
      <c r="K32" s="266"/>
      <c r="L32" s="266"/>
    </row>
    <row r="33" spans="1:12" s="62" customFormat="1" ht="37.5" customHeight="1" x14ac:dyDescent="0.25">
      <c r="A33" s="67" t="s">
        <v>391</v>
      </c>
      <c r="B33" s="187" t="s">
        <v>310</v>
      </c>
      <c r="C33" s="265" t="s">
        <v>469</v>
      </c>
      <c r="D33" s="265" t="s">
        <v>469</v>
      </c>
      <c r="E33" s="265"/>
      <c r="F33" s="265"/>
      <c r="G33" s="265" t="s">
        <v>469</v>
      </c>
      <c r="H33" s="265" t="s">
        <v>469</v>
      </c>
      <c r="I33" s="265"/>
      <c r="J33" s="265"/>
      <c r="K33" s="266"/>
      <c r="L33" s="266"/>
    </row>
    <row r="34" spans="1:12" s="62" customFormat="1" ht="47.25" customHeight="1" x14ac:dyDescent="0.25">
      <c r="A34" s="67" t="s">
        <v>392</v>
      </c>
      <c r="B34" s="187" t="s">
        <v>384</v>
      </c>
      <c r="C34" s="265" t="s">
        <v>469</v>
      </c>
      <c r="D34" s="265" t="s">
        <v>469</v>
      </c>
      <c r="E34" s="265"/>
      <c r="F34" s="265"/>
      <c r="G34" s="265" t="s">
        <v>469</v>
      </c>
      <c r="H34" s="265" t="s">
        <v>469</v>
      </c>
      <c r="I34" s="269"/>
      <c r="J34" s="269"/>
      <c r="K34" s="269"/>
      <c r="L34" s="266"/>
    </row>
    <row r="35" spans="1:12" s="62" customFormat="1" ht="49.5" customHeight="1" x14ac:dyDescent="0.25">
      <c r="A35" s="67" t="s">
        <v>393</v>
      </c>
      <c r="B35" s="187" t="s">
        <v>217</v>
      </c>
      <c r="C35" s="268">
        <v>46357</v>
      </c>
      <c r="D35" s="268">
        <v>46381</v>
      </c>
      <c r="E35" s="268"/>
      <c r="F35" s="268"/>
      <c r="G35" s="268">
        <v>46692</v>
      </c>
      <c r="H35" s="268">
        <v>46716</v>
      </c>
      <c r="I35" s="269"/>
      <c r="J35" s="269"/>
      <c r="K35" s="269"/>
      <c r="L35" s="266"/>
    </row>
    <row r="36" spans="1:12" ht="37.5" customHeight="1" x14ac:dyDescent="0.25">
      <c r="A36" s="67" t="s">
        <v>394</v>
      </c>
      <c r="B36" s="187" t="s">
        <v>376</v>
      </c>
      <c r="C36" s="265" t="s">
        <v>469</v>
      </c>
      <c r="D36" s="265" t="s">
        <v>469</v>
      </c>
      <c r="E36" s="265"/>
      <c r="F36" s="265"/>
      <c r="G36" s="265" t="s">
        <v>469</v>
      </c>
      <c r="H36" s="265" t="s">
        <v>469</v>
      </c>
      <c r="I36" s="270"/>
      <c r="J36" s="270"/>
      <c r="K36" s="266"/>
      <c r="L36" s="266"/>
    </row>
    <row r="37" spans="1:12" x14ac:dyDescent="0.25">
      <c r="A37" s="67" t="s">
        <v>395</v>
      </c>
      <c r="B37" s="187" t="s">
        <v>215</v>
      </c>
      <c r="C37" s="268">
        <v>46300</v>
      </c>
      <c r="D37" s="268">
        <v>46356</v>
      </c>
      <c r="E37" s="268"/>
      <c r="F37" s="268"/>
      <c r="G37" s="268" t="s">
        <v>469</v>
      </c>
      <c r="H37" s="268" t="s">
        <v>469</v>
      </c>
      <c r="I37" s="270"/>
      <c r="J37" s="270"/>
      <c r="K37" s="266"/>
      <c r="L37" s="266"/>
    </row>
    <row r="38" spans="1:12" x14ac:dyDescent="0.25">
      <c r="A38" s="67" t="s">
        <v>510</v>
      </c>
      <c r="B38" s="185" t="s">
        <v>214</v>
      </c>
      <c r="C38" s="266"/>
      <c r="D38" s="266"/>
      <c r="E38" s="266"/>
      <c r="F38" s="266"/>
      <c r="G38" s="266"/>
      <c r="H38" s="266"/>
      <c r="I38" s="266"/>
      <c r="J38" s="266"/>
      <c r="K38" s="266"/>
      <c r="L38" s="266"/>
    </row>
    <row r="39" spans="1:12" ht="63" x14ac:dyDescent="0.25">
      <c r="A39" s="67">
        <v>2</v>
      </c>
      <c r="B39" s="187" t="s">
        <v>381</v>
      </c>
      <c r="C39" s="271">
        <v>46419</v>
      </c>
      <c r="D39" s="271">
        <v>46461</v>
      </c>
      <c r="E39" s="271"/>
      <c r="F39" s="271"/>
      <c r="G39" s="271">
        <v>46722</v>
      </c>
      <c r="H39" s="271">
        <v>46827</v>
      </c>
      <c r="I39" s="272"/>
      <c r="J39" s="266"/>
      <c r="K39" s="266"/>
      <c r="L39" s="266"/>
    </row>
    <row r="40" spans="1:12" ht="33.75" customHeight="1" x14ac:dyDescent="0.25">
      <c r="A40" s="67" t="s">
        <v>213</v>
      </c>
      <c r="B40" s="187" t="s">
        <v>383</v>
      </c>
      <c r="C40" s="271">
        <v>46461</v>
      </c>
      <c r="D40" s="273">
        <v>46492</v>
      </c>
      <c r="E40" s="273"/>
      <c r="F40" s="273"/>
      <c r="G40" s="271">
        <v>46827</v>
      </c>
      <c r="H40" s="273">
        <v>46858</v>
      </c>
      <c r="I40" s="272"/>
      <c r="J40" s="274"/>
      <c r="K40" s="266"/>
      <c r="L40" s="266"/>
    </row>
    <row r="41" spans="1:12" ht="63" customHeight="1" x14ac:dyDescent="0.25">
      <c r="A41" s="67" t="s">
        <v>212</v>
      </c>
      <c r="B41" s="185" t="s">
        <v>464</v>
      </c>
      <c r="C41" s="275"/>
      <c r="D41" s="275"/>
      <c r="E41" s="275"/>
      <c r="F41" s="275"/>
      <c r="G41" s="275"/>
      <c r="H41" s="275"/>
      <c r="I41" s="275"/>
      <c r="J41" s="266"/>
      <c r="K41" s="266"/>
      <c r="L41" s="266"/>
    </row>
    <row r="42" spans="1:12" ht="58.5" customHeight="1" x14ac:dyDescent="0.25">
      <c r="A42" s="67">
        <v>3</v>
      </c>
      <c r="B42" s="187" t="s">
        <v>382</v>
      </c>
      <c r="C42" s="265" t="s">
        <v>469</v>
      </c>
      <c r="D42" s="265" t="s">
        <v>469</v>
      </c>
      <c r="E42" s="265"/>
      <c r="F42" s="265"/>
      <c r="G42" s="265" t="s">
        <v>469</v>
      </c>
      <c r="H42" s="265" t="s">
        <v>469</v>
      </c>
      <c r="I42" s="275"/>
      <c r="J42" s="266"/>
      <c r="K42" s="266"/>
      <c r="L42" s="266"/>
    </row>
    <row r="43" spans="1:12" ht="34.5" customHeight="1" x14ac:dyDescent="0.25">
      <c r="A43" s="67" t="s">
        <v>211</v>
      </c>
      <c r="B43" s="187" t="s">
        <v>209</v>
      </c>
      <c r="C43" s="273">
        <v>46508</v>
      </c>
      <c r="D43" s="271">
        <v>46537</v>
      </c>
      <c r="E43" s="271"/>
      <c r="F43" s="271"/>
      <c r="G43" s="273">
        <v>46935</v>
      </c>
      <c r="H43" s="271">
        <v>46995</v>
      </c>
      <c r="I43" s="272"/>
      <c r="J43" s="266"/>
      <c r="K43" s="266"/>
      <c r="L43" s="266"/>
    </row>
    <row r="44" spans="1:12" ht="24.75" customHeight="1" x14ac:dyDescent="0.25">
      <c r="A44" s="67" t="s">
        <v>210</v>
      </c>
      <c r="B44" s="187" t="s">
        <v>207</v>
      </c>
      <c r="C44" s="271">
        <v>46539</v>
      </c>
      <c r="D44" s="271">
        <v>46661</v>
      </c>
      <c r="E44" s="271"/>
      <c r="F44" s="271"/>
      <c r="G44" s="271">
        <v>46966</v>
      </c>
      <c r="H44" s="271">
        <v>47027</v>
      </c>
      <c r="I44" s="272"/>
      <c r="J44" s="266"/>
      <c r="K44" s="266"/>
      <c r="L44" s="266"/>
    </row>
    <row r="45" spans="1:12" ht="90.75" customHeight="1" x14ac:dyDescent="0.25">
      <c r="A45" s="67" t="s">
        <v>208</v>
      </c>
      <c r="B45" s="187" t="s">
        <v>387</v>
      </c>
      <c r="C45" s="265" t="s">
        <v>469</v>
      </c>
      <c r="D45" s="265" t="s">
        <v>469</v>
      </c>
      <c r="E45" s="265"/>
      <c r="F45" s="265"/>
      <c r="G45" s="265" t="s">
        <v>469</v>
      </c>
      <c r="H45" s="265" t="s">
        <v>469</v>
      </c>
      <c r="I45" s="266"/>
      <c r="J45" s="266"/>
      <c r="K45" s="266"/>
      <c r="L45" s="266"/>
    </row>
    <row r="46" spans="1:12" ht="167.25" customHeight="1" x14ac:dyDescent="0.25">
      <c r="A46" s="67" t="s">
        <v>206</v>
      </c>
      <c r="B46" s="187" t="s">
        <v>385</v>
      </c>
      <c r="C46" s="265" t="s">
        <v>469</v>
      </c>
      <c r="D46" s="265" t="s">
        <v>469</v>
      </c>
      <c r="E46" s="265"/>
      <c r="F46" s="265"/>
      <c r="G46" s="265" t="s">
        <v>469</v>
      </c>
      <c r="H46" s="265" t="s">
        <v>469</v>
      </c>
      <c r="I46" s="266"/>
      <c r="J46" s="266"/>
      <c r="K46" s="266"/>
      <c r="L46" s="266"/>
    </row>
    <row r="47" spans="1:12" ht="30.75" customHeight="1" x14ac:dyDescent="0.25">
      <c r="A47" s="67" t="s">
        <v>204</v>
      </c>
      <c r="B47" s="187" t="s">
        <v>205</v>
      </c>
      <c r="C47" s="271">
        <v>46645</v>
      </c>
      <c r="D47" s="271">
        <v>46675</v>
      </c>
      <c r="E47" s="271"/>
      <c r="F47" s="271"/>
      <c r="G47" s="271">
        <v>47011</v>
      </c>
      <c r="H47" s="271">
        <v>47041</v>
      </c>
      <c r="I47" s="266"/>
      <c r="J47" s="266"/>
      <c r="K47" s="266"/>
      <c r="L47" s="266"/>
    </row>
    <row r="48" spans="1:12" ht="37.5" customHeight="1" x14ac:dyDescent="0.25">
      <c r="A48" s="67" t="s">
        <v>511</v>
      </c>
      <c r="B48" s="185" t="s">
        <v>203</v>
      </c>
      <c r="C48" s="275"/>
      <c r="D48" s="275"/>
      <c r="E48" s="275"/>
      <c r="F48" s="275"/>
      <c r="G48" s="275"/>
      <c r="H48" s="275"/>
      <c r="I48" s="266"/>
      <c r="J48" s="266"/>
      <c r="K48" s="266"/>
      <c r="L48" s="266"/>
    </row>
    <row r="49" spans="1:12" ht="35.25" customHeight="1" x14ac:dyDescent="0.25">
      <c r="A49" s="67">
        <v>4</v>
      </c>
      <c r="B49" s="187" t="s">
        <v>201</v>
      </c>
      <c r="C49" s="273">
        <v>46675</v>
      </c>
      <c r="D49" s="273">
        <v>46680</v>
      </c>
      <c r="E49" s="273"/>
      <c r="F49" s="273"/>
      <c r="G49" s="273">
        <v>47041</v>
      </c>
      <c r="H49" s="273">
        <v>47046</v>
      </c>
      <c r="I49" s="266"/>
      <c r="J49" s="266"/>
      <c r="K49" s="266"/>
      <c r="L49" s="266"/>
    </row>
    <row r="50" spans="1:12" ht="86.25" customHeight="1" x14ac:dyDescent="0.25">
      <c r="A50" s="67" t="s">
        <v>202</v>
      </c>
      <c r="B50" s="187" t="s">
        <v>386</v>
      </c>
      <c r="C50" s="271">
        <v>46685</v>
      </c>
      <c r="D50" s="271">
        <v>46706</v>
      </c>
      <c r="E50" s="271"/>
      <c r="F50" s="271"/>
      <c r="G50" s="271">
        <v>47051</v>
      </c>
      <c r="H50" s="271">
        <v>47072</v>
      </c>
      <c r="I50" s="266"/>
      <c r="J50" s="266"/>
      <c r="K50" s="266"/>
      <c r="L50" s="266"/>
    </row>
    <row r="51" spans="1:12" ht="77.25" customHeight="1" x14ac:dyDescent="0.25">
      <c r="A51" s="67" t="s">
        <v>200</v>
      </c>
      <c r="B51" s="187" t="s">
        <v>388</v>
      </c>
      <c r="C51" s="265" t="s">
        <v>469</v>
      </c>
      <c r="D51" s="265" t="s">
        <v>469</v>
      </c>
      <c r="E51" s="265"/>
      <c r="F51" s="265"/>
      <c r="G51" s="265" t="s">
        <v>469</v>
      </c>
      <c r="H51" s="265" t="s">
        <v>469</v>
      </c>
      <c r="I51" s="266"/>
      <c r="J51" s="266"/>
      <c r="K51" s="266"/>
      <c r="L51" s="266"/>
    </row>
    <row r="52" spans="1:12" ht="71.25" customHeight="1" x14ac:dyDescent="0.25">
      <c r="A52" s="67" t="s">
        <v>198</v>
      </c>
      <c r="B52" s="187" t="s">
        <v>199</v>
      </c>
      <c r="C52" s="265" t="s">
        <v>469</v>
      </c>
      <c r="D52" s="265" t="s">
        <v>469</v>
      </c>
      <c r="E52" s="265"/>
      <c r="F52" s="265"/>
      <c r="G52" s="265" t="s">
        <v>469</v>
      </c>
      <c r="H52" s="265" t="s">
        <v>469</v>
      </c>
      <c r="I52" s="266"/>
      <c r="J52" s="266"/>
      <c r="K52" s="266"/>
      <c r="L52" s="266"/>
    </row>
    <row r="53" spans="1:12" ht="48" customHeight="1" x14ac:dyDescent="0.25">
      <c r="A53" s="67" t="s">
        <v>196</v>
      </c>
      <c r="B53" s="121" t="s">
        <v>389</v>
      </c>
      <c r="C53" s="271">
        <v>46711</v>
      </c>
      <c r="D53" s="271">
        <v>46731</v>
      </c>
      <c r="E53" s="271"/>
      <c r="F53" s="271"/>
      <c r="G53" s="271">
        <v>47077</v>
      </c>
      <c r="H53" s="271">
        <v>47097</v>
      </c>
      <c r="I53" s="274"/>
      <c r="J53" s="274"/>
      <c r="K53" s="266"/>
      <c r="L53" s="266"/>
    </row>
    <row r="54" spans="1:12" ht="46.5" customHeight="1" x14ac:dyDescent="0.25">
      <c r="A54" s="67" t="s">
        <v>390</v>
      </c>
      <c r="B54" s="187" t="s">
        <v>197</v>
      </c>
      <c r="C54" s="265" t="s">
        <v>469</v>
      </c>
      <c r="D54" s="265" t="s">
        <v>469</v>
      </c>
      <c r="E54" s="265"/>
      <c r="F54" s="265"/>
      <c r="G54" s="265" t="s">
        <v>469</v>
      </c>
      <c r="H54" s="265" t="s">
        <v>469</v>
      </c>
      <c r="I54" s="266"/>
      <c r="J54" s="266"/>
      <c r="K54" s="266"/>
      <c r="L54" s="2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0" zoomScale="55" zoomScaleNormal="55" zoomScaleSheetLayoutView="70"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L5" s="60"/>
      <c r="M5" s="60"/>
      <c r="AC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7" t="s">
        <v>434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20" t="s">
        <v>195</v>
      </c>
      <c r="B20" s="420" t="s">
        <v>194</v>
      </c>
      <c r="C20" s="418" t="s">
        <v>193</v>
      </c>
      <c r="D20" s="418"/>
      <c r="E20" s="423" t="s">
        <v>192</v>
      </c>
      <c r="F20" s="423"/>
      <c r="G20" s="429" t="s">
        <v>566</v>
      </c>
      <c r="H20" s="425" t="s">
        <v>545</v>
      </c>
      <c r="I20" s="426"/>
      <c r="J20" s="426"/>
      <c r="K20" s="426"/>
      <c r="L20" s="425" t="s">
        <v>546</v>
      </c>
      <c r="M20" s="426"/>
      <c r="N20" s="426"/>
      <c r="O20" s="426"/>
      <c r="P20" s="425" t="s">
        <v>557</v>
      </c>
      <c r="Q20" s="426"/>
      <c r="R20" s="426"/>
      <c r="S20" s="426"/>
      <c r="T20" s="425" t="s">
        <v>560</v>
      </c>
      <c r="U20" s="426"/>
      <c r="V20" s="426"/>
      <c r="W20" s="426"/>
      <c r="X20" s="425" t="s">
        <v>567</v>
      </c>
      <c r="Y20" s="426"/>
      <c r="Z20" s="426"/>
      <c r="AA20" s="426"/>
      <c r="AB20" s="428" t="s">
        <v>191</v>
      </c>
      <c r="AC20" s="428"/>
      <c r="AD20" s="63"/>
      <c r="AE20" s="63"/>
      <c r="AF20" s="63"/>
    </row>
    <row r="21" spans="1:39" ht="99.75" customHeight="1" x14ac:dyDescent="0.25">
      <c r="A21" s="421"/>
      <c r="B21" s="421"/>
      <c r="C21" s="418"/>
      <c r="D21" s="418"/>
      <c r="E21" s="423"/>
      <c r="F21" s="423"/>
      <c r="G21" s="430"/>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8"/>
      <c r="AC21" s="428"/>
    </row>
    <row r="22" spans="1:39" ht="89.25" customHeight="1" x14ac:dyDescent="0.3">
      <c r="A22" s="422"/>
      <c r="B22" s="422"/>
      <c r="C22" s="278" t="s">
        <v>3</v>
      </c>
      <c r="D22" s="278" t="s">
        <v>189</v>
      </c>
      <c r="E22" s="263" t="s">
        <v>568</v>
      </c>
      <c r="F22" s="263" t="s">
        <v>569</v>
      </c>
      <c r="G22" s="431"/>
      <c r="H22" s="264" t="s">
        <v>413</v>
      </c>
      <c r="I22" s="264" t="s">
        <v>414</v>
      </c>
      <c r="J22" s="264" t="s">
        <v>413</v>
      </c>
      <c r="K22" s="264" t="s">
        <v>414</v>
      </c>
      <c r="L22" s="264" t="s">
        <v>413</v>
      </c>
      <c r="M22" s="264" t="s">
        <v>414</v>
      </c>
      <c r="N22" s="264" t="s">
        <v>413</v>
      </c>
      <c r="O22" s="264" t="s">
        <v>414</v>
      </c>
      <c r="P22" s="264" t="s">
        <v>413</v>
      </c>
      <c r="Q22" s="264" t="s">
        <v>414</v>
      </c>
      <c r="R22" s="264" t="s">
        <v>413</v>
      </c>
      <c r="S22" s="264" t="s">
        <v>414</v>
      </c>
      <c r="T22" s="264" t="s">
        <v>413</v>
      </c>
      <c r="U22" s="264" t="s">
        <v>414</v>
      </c>
      <c r="V22" s="264" t="s">
        <v>413</v>
      </c>
      <c r="W22" s="264" t="s">
        <v>414</v>
      </c>
      <c r="X22" s="264" t="s">
        <v>413</v>
      </c>
      <c r="Y22" s="264" t="s">
        <v>414</v>
      </c>
      <c r="Z22" s="264" t="s">
        <v>413</v>
      </c>
      <c r="AA22" s="264" t="s">
        <v>414</v>
      </c>
      <c r="AB22" s="278" t="s">
        <v>190</v>
      </c>
      <c r="AC22" s="278" t="s">
        <v>189</v>
      </c>
      <c r="AI22" s="251"/>
      <c r="AJ22" s="251"/>
      <c r="AK22" s="251"/>
      <c r="AL22" s="251"/>
      <c r="AM22" s="60"/>
    </row>
    <row r="23" spans="1:39" s="153"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154"/>
      <c r="AJ23" s="154"/>
      <c r="AK23" s="154"/>
      <c r="AL23" s="154"/>
      <c r="AM23" s="154"/>
    </row>
    <row r="24" spans="1:39" ht="47.25" customHeight="1" x14ac:dyDescent="0.25">
      <c r="A24" s="252">
        <v>1</v>
      </c>
      <c r="B24" s="253" t="s">
        <v>188</v>
      </c>
      <c r="C24" s="254">
        <v>5.6355980667332446</v>
      </c>
      <c r="D24" s="254">
        <v>5.9055037911568746</v>
      </c>
      <c r="E24" s="254">
        <v>5.6355980667332446</v>
      </c>
      <c r="F24" s="254">
        <v>5.6355980667332446</v>
      </c>
      <c r="G24" s="254">
        <v>0</v>
      </c>
      <c r="H24" s="254">
        <v>0.25406839852487506</v>
      </c>
      <c r="I24" s="254"/>
      <c r="J24" s="254">
        <v>0</v>
      </c>
      <c r="K24" s="254"/>
      <c r="L24" s="254">
        <v>5.3815296682083691</v>
      </c>
      <c r="M24" s="254"/>
      <c r="N24" s="254">
        <v>0.28069558424998148</v>
      </c>
      <c r="O24" s="254"/>
      <c r="P24" s="254">
        <v>0</v>
      </c>
      <c r="Q24" s="254"/>
      <c r="R24" s="254">
        <v>5.6248082069068932</v>
      </c>
      <c r="S24" s="254"/>
      <c r="T24" s="254">
        <v>0</v>
      </c>
      <c r="U24" s="254"/>
      <c r="V24" s="254">
        <v>0</v>
      </c>
      <c r="W24" s="254"/>
      <c r="X24" s="254">
        <v>0</v>
      </c>
      <c r="Y24" s="254"/>
      <c r="Z24" s="254" t="s">
        <v>558</v>
      </c>
      <c r="AA24" s="254"/>
      <c r="AB24" s="254">
        <v>5.6355980667332446</v>
      </c>
      <c r="AC24" s="254">
        <v>5.9055037911568746</v>
      </c>
    </row>
    <row r="25" spans="1:3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558</v>
      </c>
      <c r="AA25" s="254"/>
      <c r="AB25" s="254">
        <v>0</v>
      </c>
      <c r="AC25" s="254">
        <v>0</v>
      </c>
    </row>
    <row r="26" spans="1:3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558</v>
      </c>
      <c r="AA26" s="254"/>
      <c r="AB26" s="254">
        <v>0</v>
      </c>
      <c r="AC26" s="254">
        <v>0</v>
      </c>
    </row>
    <row r="27" spans="1:39" ht="31.5" x14ac:dyDescent="0.25">
      <c r="A27" s="255" t="s">
        <v>183</v>
      </c>
      <c r="B27" s="256" t="s">
        <v>371</v>
      </c>
      <c r="C27" s="254"/>
      <c r="D27" s="254"/>
      <c r="E27" s="254"/>
      <c r="F27" s="254"/>
      <c r="G27" s="254">
        <v>0</v>
      </c>
      <c r="H27" s="254">
        <v>0.2117236654373959</v>
      </c>
      <c r="I27" s="254"/>
      <c r="J27" s="254">
        <v>0</v>
      </c>
      <c r="K27" s="254"/>
      <c r="L27" s="254">
        <v>4.5111805315820019</v>
      </c>
      <c r="M27" s="254"/>
      <c r="N27" s="254">
        <v>0.23007834774588645</v>
      </c>
      <c r="O27" s="254"/>
      <c r="P27" s="254">
        <v>0</v>
      </c>
      <c r="Q27" s="254"/>
      <c r="R27" s="254">
        <v>4.6400561527759585</v>
      </c>
      <c r="S27" s="254"/>
      <c r="T27" s="254">
        <v>0</v>
      </c>
      <c r="U27" s="254"/>
      <c r="V27" s="254">
        <v>0</v>
      </c>
      <c r="W27" s="254"/>
      <c r="X27" s="254">
        <v>0</v>
      </c>
      <c r="Y27" s="254"/>
      <c r="Z27" s="254" t="s">
        <v>558</v>
      </c>
      <c r="AA27" s="254"/>
      <c r="AB27" s="254">
        <v>4.7229041970193979</v>
      </c>
      <c r="AC27" s="254">
        <v>4.8701345005218446</v>
      </c>
    </row>
    <row r="28" spans="1:3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x14ac:dyDescent="0.25">
      <c r="A29" s="255" t="s">
        <v>180</v>
      </c>
      <c r="B29" s="257" t="s">
        <v>179</v>
      </c>
      <c r="C29" s="254"/>
      <c r="D29" s="254"/>
      <c r="E29" s="254"/>
      <c r="F29" s="254"/>
      <c r="G29" s="254">
        <v>0</v>
      </c>
      <c r="H29" s="254">
        <v>4.2344733087479158E-2</v>
      </c>
      <c r="I29" s="254"/>
      <c r="J29" s="254">
        <v>0</v>
      </c>
      <c r="K29" s="254"/>
      <c r="L29" s="254">
        <v>0.87034913662636715</v>
      </c>
      <c r="M29" s="254"/>
      <c r="N29" s="254">
        <v>5.0617236504095026E-2</v>
      </c>
      <c r="O29" s="254"/>
      <c r="P29" s="254">
        <v>0</v>
      </c>
      <c r="Q29" s="254"/>
      <c r="R29" s="254">
        <v>0.9847520541309347</v>
      </c>
      <c r="S29" s="254"/>
      <c r="T29" s="254">
        <v>0</v>
      </c>
      <c r="U29" s="254"/>
      <c r="V29" s="254">
        <v>0</v>
      </c>
      <c r="W29" s="254"/>
      <c r="X29" s="254">
        <v>0</v>
      </c>
      <c r="Y29" s="254"/>
      <c r="Z29" s="254" t="s">
        <v>558</v>
      </c>
      <c r="AA29" s="254"/>
      <c r="AB29" s="254">
        <v>0.91269386971384625</v>
      </c>
      <c r="AC29" s="254">
        <v>1.03536929063503</v>
      </c>
    </row>
    <row r="30" spans="1:39" ht="47.25" x14ac:dyDescent="0.25">
      <c r="A30" s="252" t="s">
        <v>64</v>
      </c>
      <c r="B30" s="253" t="s">
        <v>178</v>
      </c>
      <c r="C30" s="254">
        <v>4.7229041970193979</v>
      </c>
      <c r="D30" s="254">
        <v>4.8701345005218455</v>
      </c>
      <c r="E30" s="254">
        <v>4.7229041970193979</v>
      </c>
      <c r="F30" s="254">
        <v>4.7229041970193979</v>
      </c>
      <c r="G30" s="254">
        <v>0</v>
      </c>
      <c r="H30" s="254">
        <v>0.2117236654373959</v>
      </c>
      <c r="I30" s="254"/>
      <c r="J30" s="254">
        <v>0</v>
      </c>
      <c r="K30" s="254"/>
      <c r="L30" s="254">
        <v>4.5111805315820019</v>
      </c>
      <c r="M30" s="254"/>
      <c r="N30" s="254">
        <v>0.23007834774588648</v>
      </c>
      <c r="O30" s="254"/>
      <c r="P30" s="254">
        <v>0</v>
      </c>
      <c r="Q30" s="254"/>
      <c r="R30" s="254">
        <v>4.6400561527759594</v>
      </c>
      <c r="S30" s="254"/>
      <c r="T30" s="254">
        <v>0</v>
      </c>
      <c r="U30" s="254"/>
      <c r="V30" s="254">
        <v>0</v>
      </c>
      <c r="W30" s="254"/>
      <c r="X30" s="254">
        <v>0</v>
      </c>
      <c r="Y30" s="254"/>
      <c r="Z30" s="254" t="s">
        <v>558</v>
      </c>
      <c r="AA30" s="254"/>
      <c r="AB30" s="254">
        <v>4.7229041970193979</v>
      </c>
      <c r="AC30" s="254">
        <v>4.8701345005218455</v>
      </c>
    </row>
    <row r="31" spans="1:39" x14ac:dyDescent="0.25">
      <c r="A31" s="252" t="s">
        <v>177</v>
      </c>
      <c r="B31" s="256" t="s">
        <v>176</v>
      </c>
      <c r="C31" s="254">
        <v>0.2117236654373959</v>
      </c>
      <c r="D31" s="254">
        <v>0.23007834774588648</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175</v>
      </c>
      <c r="B32" s="256" t="s">
        <v>174</v>
      </c>
      <c r="C32" s="254">
        <v>1.5871558157589101</v>
      </c>
      <c r="D32" s="254">
        <v>1.6317099427842434</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2.0835191618401261</v>
      </c>
      <c r="D33" s="254">
        <v>2.1420070408968872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0.84050555398296534</v>
      </c>
      <c r="D34" s="254">
        <v>0.86633916909482778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514</v>
      </c>
      <c r="C36" s="254"/>
      <c r="D36" s="254"/>
      <c r="E36" s="254"/>
      <c r="F36" s="254"/>
      <c r="G36" s="254">
        <v>0</v>
      </c>
      <c r="H36" s="254">
        <v>0</v>
      </c>
      <c r="I36" s="258" t="s">
        <v>479</v>
      </c>
      <c r="J36" s="254">
        <v>0</v>
      </c>
      <c r="K36" s="258" t="s">
        <v>479</v>
      </c>
      <c r="L36" s="254">
        <v>0</v>
      </c>
      <c r="M36" s="258" t="s">
        <v>479</v>
      </c>
      <c r="N36" s="254">
        <v>0</v>
      </c>
      <c r="O36" s="258" t="s">
        <v>479</v>
      </c>
      <c r="P36" s="254">
        <v>0</v>
      </c>
      <c r="Q36" s="258" t="s">
        <v>479</v>
      </c>
      <c r="R36" s="254">
        <v>0</v>
      </c>
      <c r="S36" s="258" t="s">
        <v>479</v>
      </c>
      <c r="T36" s="254">
        <v>0</v>
      </c>
      <c r="U36" s="258" t="s">
        <v>479</v>
      </c>
      <c r="V36" s="254">
        <v>0</v>
      </c>
      <c r="W36" s="258" t="s">
        <v>479</v>
      </c>
      <c r="X36" s="254">
        <v>0</v>
      </c>
      <c r="Y36" s="258" t="s">
        <v>479</v>
      </c>
      <c r="Z36" s="254" t="s">
        <v>558</v>
      </c>
      <c r="AA36" s="258" t="s">
        <v>558</v>
      </c>
      <c r="AB36" s="254">
        <v>0</v>
      </c>
      <c r="AC36" s="254">
        <v>0</v>
      </c>
    </row>
    <row r="37" spans="1:29" ht="31.5" x14ac:dyDescent="0.25">
      <c r="A37" s="255" t="s">
        <v>167</v>
      </c>
      <c r="B37" s="259" t="s">
        <v>512</v>
      </c>
      <c r="C37" s="254"/>
      <c r="D37" s="254"/>
      <c r="E37" s="254"/>
      <c r="F37" s="254"/>
      <c r="G37" s="254">
        <v>0</v>
      </c>
      <c r="H37" s="254">
        <v>0</v>
      </c>
      <c r="I37" s="258" t="s">
        <v>479</v>
      </c>
      <c r="J37" s="254">
        <v>0</v>
      </c>
      <c r="K37" s="258" t="s">
        <v>479</v>
      </c>
      <c r="L37" s="254">
        <v>0</v>
      </c>
      <c r="M37" s="258" t="s">
        <v>479</v>
      </c>
      <c r="N37" s="254">
        <v>0</v>
      </c>
      <c r="O37" s="258" t="s">
        <v>479</v>
      </c>
      <c r="P37" s="254">
        <v>0</v>
      </c>
      <c r="Q37" s="258" t="s">
        <v>479</v>
      </c>
      <c r="R37" s="254">
        <v>0</v>
      </c>
      <c r="S37" s="258" t="s">
        <v>479</v>
      </c>
      <c r="T37" s="254">
        <v>0</v>
      </c>
      <c r="U37" s="258" t="s">
        <v>479</v>
      </c>
      <c r="V37" s="254">
        <v>0</v>
      </c>
      <c r="W37" s="258" t="s">
        <v>479</v>
      </c>
      <c r="X37" s="254">
        <v>0</v>
      </c>
      <c r="Y37" s="258" t="s">
        <v>479</v>
      </c>
      <c r="Z37" s="254" t="s">
        <v>558</v>
      </c>
      <c r="AA37" s="258" t="s">
        <v>558</v>
      </c>
      <c r="AB37" s="254">
        <v>0</v>
      </c>
      <c r="AC37" s="254">
        <v>0</v>
      </c>
    </row>
    <row r="38" spans="1:29" x14ac:dyDescent="0.25">
      <c r="A38" s="255" t="s">
        <v>166</v>
      </c>
      <c r="B38" s="259" t="s">
        <v>157</v>
      </c>
      <c r="C38" s="254"/>
      <c r="D38" s="254"/>
      <c r="E38" s="254"/>
      <c r="F38" s="254"/>
      <c r="G38" s="254">
        <v>0</v>
      </c>
      <c r="H38" s="254">
        <v>0</v>
      </c>
      <c r="I38" s="258" t="s">
        <v>479</v>
      </c>
      <c r="J38" s="254">
        <v>0</v>
      </c>
      <c r="K38" s="258" t="s">
        <v>479</v>
      </c>
      <c r="L38" s="254">
        <v>0</v>
      </c>
      <c r="M38" s="258" t="s">
        <v>479</v>
      </c>
      <c r="N38" s="254">
        <v>0</v>
      </c>
      <c r="O38" s="258" t="s">
        <v>479</v>
      </c>
      <c r="P38" s="254">
        <v>0</v>
      </c>
      <c r="Q38" s="258" t="s">
        <v>479</v>
      </c>
      <c r="R38" s="254">
        <v>0</v>
      </c>
      <c r="S38" s="258" t="s">
        <v>479</v>
      </c>
      <c r="T38" s="254">
        <v>0</v>
      </c>
      <c r="U38" s="258" t="s">
        <v>479</v>
      </c>
      <c r="V38" s="254">
        <v>0</v>
      </c>
      <c r="W38" s="258" t="s">
        <v>479</v>
      </c>
      <c r="X38" s="254">
        <v>0</v>
      </c>
      <c r="Y38" s="258" t="s">
        <v>479</v>
      </c>
      <c r="Z38" s="254" t="s">
        <v>558</v>
      </c>
      <c r="AA38" s="258" t="s">
        <v>558</v>
      </c>
      <c r="AB38" s="254">
        <v>0</v>
      </c>
      <c r="AC38" s="254">
        <v>0</v>
      </c>
    </row>
    <row r="39" spans="1:29" x14ac:dyDescent="0.25">
      <c r="A39" s="255" t="s">
        <v>165</v>
      </c>
      <c r="B39" s="256" t="s">
        <v>513</v>
      </c>
      <c r="C39" s="254"/>
      <c r="D39" s="254"/>
      <c r="E39" s="254"/>
      <c r="F39" s="254"/>
      <c r="G39" s="254">
        <v>0</v>
      </c>
      <c r="H39" s="254">
        <v>0</v>
      </c>
      <c r="I39" s="258" t="s">
        <v>479</v>
      </c>
      <c r="J39" s="254">
        <v>0</v>
      </c>
      <c r="K39" s="258" t="s">
        <v>479</v>
      </c>
      <c r="L39" s="254">
        <v>0</v>
      </c>
      <c r="M39" s="258" t="s">
        <v>479</v>
      </c>
      <c r="N39" s="254">
        <v>0</v>
      </c>
      <c r="O39" s="258" t="s">
        <v>479</v>
      </c>
      <c r="P39" s="254">
        <v>0</v>
      </c>
      <c r="Q39" s="258" t="s">
        <v>479</v>
      </c>
      <c r="R39" s="254">
        <v>0</v>
      </c>
      <c r="S39" s="258" t="s">
        <v>479</v>
      </c>
      <c r="T39" s="254">
        <v>0</v>
      </c>
      <c r="U39" s="258" t="s">
        <v>479</v>
      </c>
      <c r="V39" s="254">
        <v>0</v>
      </c>
      <c r="W39" s="258" t="s">
        <v>479</v>
      </c>
      <c r="X39" s="254">
        <v>0</v>
      </c>
      <c r="Y39" s="258" t="s">
        <v>479</v>
      </c>
      <c r="Z39" s="254" t="s">
        <v>558</v>
      </c>
      <c r="AA39" s="258" t="s">
        <v>558</v>
      </c>
      <c r="AB39" s="254">
        <v>0</v>
      </c>
      <c r="AC39" s="254">
        <v>0</v>
      </c>
    </row>
    <row r="40" spans="1:29" x14ac:dyDescent="0.25">
      <c r="A40" s="255" t="s">
        <v>164</v>
      </c>
      <c r="B40" s="256" t="s">
        <v>515</v>
      </c>
      <c r="C40" s="254"/>
      <c r="D40" s="254"/>
      <c r="E40" s="254"/>
      <c r="F40" s="254"/>
      <c r="G40" s="254">
        <v>0</v>
      </c>
      <c r="H40" s="254">
        <v>0</v>
      </c>
      <c r="I40" s="258" t="s">
        <v>479</v>
      </c>
      <c r="J40" s="254">
        <v>0</v>
      </c>
      <c r="K40" s="258" t="s">
        <v>479</v>
      </c>
      <c r="L40" s="254">
        <v>0</v>
      </c>
      <c r="M40" s="258" t="s">
        <v>479</v>
      </c>
      <c r="N40" s="254">
        <v>0</v>
      </c>
      <c r="O40" s="258" t="s">
        <v>479</v>
      </c>
      <c r="P40" s="254">
        <v>0</v>
      </c>
      <c r="Q40" s="258" t="s">
        <v>479</v>
      </c>
      <c r="R40" s="254">
        <v>0</v>
      </c>
      <c r="S40" s="258" t="s">
        <v>479</v>
      </c>
      <c r="T40" s="254">
        <v>0</v>
      </c>
      <c r="U40" s="258" t="s">
        <v>479</v>
      </c>
      <c r="V40" s="254">
        <v>0</v>
      </c>
      <c r="W40" s="258" t="s">
        <v>479</v>
      </c>
      <c r="X40" s="254">
        <v>0</v>
      </c>
      <c r="Y40" s="258" t="s">
        <v>479</v>
      </c>
      <c r="Z40" s="254" t="s">
        <v>558</v>
      </c>
      <c r="AA40" s="258" t="s">
        <v>558</v>
      </c>
      <c r="AB40" s="254">
        <v>0</v>
      </c>
      <c r="AC40" s="254">
        <v>0</v>
      </c>
    </row>
    <row r="41" spans="1:29" x14ac:dyDescent="0.25">
      <c r="A41" s="255" t="s">
        <v>163</v>
      </c>
      <c r="B41" s="256" t="s">
        <v>516</v>
      </c>
      <c r="C41" s="254"/>
      <c r="D41" s="254"/>
      <c r="E41" s="254"/>
      <c r="F41" s="254"/>
      <c r="G41" s="254">
        <v>0</v>
      </c>
      <c r="H41" s="254">
        <v>0</v>
      </c>
      <c r="I41" s="258" t="s">
        <v>479</v>
      </c>
      <c r="J41" s="254">
        <v>0</v>
      </c>
      <c r="K41" s="258" t="s">
        <v>479</v>
      </c>
      <c r="L41" s="254">
        <v>0</v>
      </c>
      <c r="M41" s="258" t="s">
        <v>479</v>
      </c>
      <c r="N41" s="254">
        <v>0</v>
      </c>
      <c r="O41" s="258" t="s">
        <v>479</v>
      </c>
      <c r="P41" s="254">
        <v>0</v>
      </c>
      <c r="Q41" s="258" t="s">
        <v>479</v>
      </c>
      <c r="R41" s="254">
        <v>0</v>
      </c>
      <c r="S41" s="258" t="s">
        <v>479</v>
      </c>
      <c r="T41" s="254">
        <v>0</v>
      </c>
      <c r="U41" s="258" t="s">
        <v>479</v>
      </c>
      <c r="V41" s="254">
        <v>0</v>
      </c>
      <c r="W41" s="258" t="s">
        <v>479</v>
      </c>
      <c r="X41" s="254">
        <v>0</v>
      </c>
      <c r="Y41" s="258" t="s">
        <v>479</v>
      </c>
      <c r="Z41" s="254" t="s">
        <v>558</v>
      </c>
      <c r="AA41" s="258" t="s">
        <v>558</v>
      </c>
      <c r="AB41" s="254">
        <v>0</v>
      </c>
      <c r="AC41" s="254">
        <v>0</v>
      </c>
    </row>
    <row r="42" spans="1:29" x14ac:dyDescent="0.25">
      <c r="A42" s="255" t="s">
        <v>162</v>
      </c>
      <c r="B42" s="256" t="s">
        <v>517</v>
      </c>
      <c r="C42" s="254"/>
      <c r="D42" s="254"/>
      <c r="E42" s="254"/>
      <c r="F42" s="254"/>
      <c r="G42" s="254">
        <v>0</v>
      </c>
      <c r="H42" s="254">
        <v>0</v>
      </c>
      <c r="I42" s="258" t="s">
        <v>479</v>
      </c>
      <c r="J42" s="254">
        <v>0</v>
      </c>
      <c r="K42" s="258" t="s">
        <v>479</v>
      </c>
      <c r="L42" s="254">
        <v>0</v>
      </c>
      <c r="M42" s="258" t="s">
        <v>479</v>
      </c>
      <c r="N42" s="254">
        <v>0</v>
      </c>
      <c r="O42" s="258" t="s">
        <v>479</v>
      </c>
      <c r="P42" s="254">
        <v>0</v>
      </c>
      <c r="Q42" s="258" t="s">
        <v>479</v>
      </c>
      <c r="R42" s="254">
        <v>0</v>
      </c>
      <c r="S42" s="258" t="s">
        <v>479</v>
      </c>
      <c r="T42" s="254">
        <v>0</v>
      </c>
      <c r="U42" s="258" t="s">
        <v>479</v>
      </c>
      <c r="V42" s="254">
        <v>0</v>
      </c>
      <c r="W42" s="258" t="s">
        <v>479</v>
      </c>
      <c r="X42" s="254">
        <v>0</v>
      </c>
      <c r="Y42" s="258" t="s">
        <v>479</v>
      </c>
      <c r="Z42" s="254" t="s">
        <v>558</v>
      </c>
      <c r="AA42" s="258" t="s">
        <v>558</v>
      </c>
      <c r="AB42" s="254">
        <v>0</v>
      </c>
      <c r="AC42" s="254">
        <v>0</v>
      </c>
    </row>
    <row r="43" spans="1:29" x14ac:dyDescent="0.25">
      <c r="A43" s="255" t="s">
        <v>518</v>
      </c>
      <c r="B43" s="256" t="s">
        <v>519</v>
      </c>
      <c r="C43" s="254"/>
      <c r="D43" s="254"/>
      <c r="E43" s="254"/>
      <c r="F43" s="254"/>
      <c r="G43" s="254">
        <v>0</v>
      </c>
      <c r="H43" s="254">
        <v>0</v>
      </c>
      <c r="I43" s="258" t="s">
        <v>479</v>
      </c>
      <c r="J43" s="254">
        <v>0</v>
      </c>
      <c r="K43" s="258" t="s">
        <v>479</v>
      </c>
      <c r="L43" s="254">
        <v>0</v>
      </c>
      <c r="M43" s="258" t="s">
        <v>479</v>
      </c>
      <c r="N43" s="254">
        <v>0</v>
      </c>
      <c r="O43" s="258" t="s">
        <v>479</v>
      </c>
      <c r="P43" s="254">
        <v>0</v>
      </c>
      <c r="Q43" s="258" t="s">
        <v>479</v>
      </c>
      <c r="R43" s="254">
        <v>0</v>
      </c>
      <c r="S43" s="258" t="s">
        <v>479</v>
      </c>
      <c r="T43" s="254">
        <v>0</v>
      </c>
      <c r="U43" s="258" t="s">
        <v>479</v>
      </c>
      <c r="V43" s="254">
        <v>0</v>
      </c>
      <c r="W43" s="258" t="s">
        <v>479</v>
      </c>
      <c r="X43" s="254">
        <v>0</v>
      </c>
      <c r="Y43" s="258" t="s">
        <v>479</v>
      </c>
      <c r="Z43" s="254" t="s">
        <v>558</v>
      </c>
      <c r="AA43" s="258" t="s">
        <v>558</v>
      </c>
      <c r="AB43" s="254">
        <v>0</v>
      </c>
      <c r="AC43" s="254">
        <v>0</v>
      </c>
    </row>
    <row r="44" spans="1:29" x14ac:dyDescent="0.25">
      <c r="A44" s="255" t="s">
        <v>520</v>
      </c>
      <c r="B44" s="256" t="s">
        <v>521</v>
      </c>
      <c r="C44" s="254"/>
      <c r="D44" s="254"/>
      <c r="E44" s="254"/>
      <c r="F44" s="254"/>
      <c r="G44" s="254">
        <v>0</v>
      </c>
      <c r="H44" s="254">
        <v>0</v>
      </c>
      <c r="I44" s="258" t="s">
        <v>479</v>
      </c>
      <c r="J44" s="254">
        <v>0</v>
      </c>
      <c r="K44" s="258" t="s">
        <v>479</v>
      </c>
      <c r="L44" s="254">
        <v>0</v>
      </c>
      <c r="M44" s="258" t="s">
        <v>479</v>
      </c>
      <c r="N44" s="254">
        <v>0</v>
      </c>
      <c r="O44" s="258" t="s">
        <v>479</v>
      </c>
      <c r="P44" s="254">
        <v>0</v>
      </c>
      <c r="Q44" s="258" t="s">
        <v>479</v>
      </c>
      <c r="R44" s="254">
        <v>0</v>
      </c>
      <c r="S44" s="258" t="s">
        <v>479</v>
      </c>
      <c r="T44" s="254">
        <v>0</v>
      </c>
      <c r="U44" s="258" t="s">
        <v>479</v>
      </c>
      <c r="V44" s="254">
        <v>0</v>
      </c>
      <c r="W44" s="258" t="s">
        <v>479</v>
      </c>
      <c r="X44" s="254">
        <v>0</v>
      </c>
      <c r="Y44" s="258" t="s">
        <v>479</v>
      </c>
      <c r="Z44" s="254" t="s">
        <v>558</v>
      </c>
      <c r="AA44" s="258" t="s">
        <v>558</v>
      </c>
      <c r="AB44" s="254">
        <v>0</v>
      </c>
      <c r="AC44" s="254">
        <v>0</v>
      </c>
    </row>
    <row r="45" spans="1:29" x14ac:dyDescent="0.25">
      <c r="A45" s="255" t="s">
        <v>522</v>
      </c>
      <c r="B45" s="256" t="s">
        <v>523</v>
      </c>
      <c r="C45" s="254"/>
      <c r="D45" s="254"/>
      <c r="E45" s="254"/>
      <c r="F45" s="254"/>
      <c r="G45" s="254">
        <v>0</v>
      </c>
      <c r="H45" s="254">
        <v>0</v>
      </c>
      <c r="I45" s="258" t="s">
        <v>479</v>
      </c>
      <c r="J45" s="254">
        <v>0</v>
      </c>
      <c r="K45" s="258" t="s">
        <v>479</v>
      </c>
      <c r="L45" s="254">
        <v>0</v>
      </c>
      <c r="M45" s="258" t="s">
        <v>479</v>
      </c>
      <c r="N45" s="254">
        <v>0</v>
      </c>
      <c r="O45" s="258" t="s">
        <v>479</v>
      </c>
      <c r="P45" s="254">
        <v>0</v>
      </c>
      <c r="Q45" s="258" t="s">
        <v>479</v>
      </c>
      <c r="R45" s="254">
        <v>0</v>
      </c>
      <c r="S45" s="258" t="s">
        <v>479</v>
      </c>
      <c r="T45" s="254">
        <v>0</v>
      </c>
      <c r="U45" s="258" t="s">
        <v>479</v>
      </c>
      <c r="V45" s="254">
        <v>0</v>
      </c>
      <c r="W45" s="258" t="s">
        <v>479</v>
      </c>
      <c r="X45" s="254">
        <v>0</v>
      </c>
      <c r="Y45" s="258" t="s">
        <v>479</v>
      </c>
      <c r="Z45" s="254" t="s">
        <v>558</v>
      </c>
      <c r="AA45" s="258" t="s">
        <v>558</v>
      </c>
      <c r="AB45" s="254">
        <v>0</v>
      </c>
      <c r="AC45" s="254">
        <v>0</v>
      </c>
    </row>
    <row r="46" spans="1:29" x14ac:dyDescent="0.25">
      <c r="A46" s="255" t="s">
        <v>524</v>
      </c>
      <c r="B46" s="256" t="s">
        <v>525</v>
      </c>
      <c r="C46" s="254"/>
      <c r="D46" s="254"/>
      <c r="E46" s="254"/>
      <c r="F46" s="254"/>
      <c r="G46" s="254">
        <v>0</v>
      </c>
      <c r="H46" s="254">
        <v>0</v>
      </c>
      <c r="I46" s="258" t="s">
        <v>479</v>
      </c>
      <c r="J46" s="254"/>
      <c r="K46" s="258" t="s">
        <v>479</v>
      </c>
      <c r="L46" s="254">
        <v>0</v>
      </c>
      <c r="M46" s="258" t="s">
        <v>479</v>
      </c>
      <c r="N46" s="254"/>
      <c r="O46" s="258" t="s">
        <v>479</v>
      </c>
      <c r="P46" s="254">
        <v>0</v>
      </c>
      <c r="Q46" s="258" t="s">
        <v>479</v>
      </c>
      <c r="R46" s="254"/>
      <c r="S46" s="258" t="s">
        <v>479</v>
      </c>
      <c r="T46" s="254">
        <v>0</v>
      </c>
      <c r="U46" s="258" t="s">
        <v>479</v>
      </c>
      <c r="V46" s="254"/>
      <c r="W46" s="258" t="s">
        <v>479</v>
      </c>
      <c r="X46" s="254"/>
      <c r="Y46" s="258" t="s">
        <v>479</v>
      </c>
      <c r="Z46" s="254"/>
      <c r="AA46" s="258" t="s">
        <v>479</v>
      </c>
      <c r="AB46" s="254">
        <v>0</v>
      </c>
      <c r="AC46" s="254">
        <v>0</v>
      </c>
    </row>
    <row r="47" spans="1:29" x14ac:dyDescent="0.25">
      <c r="A47" s="252" t="s">
        <v>62</v>
      </c>
      <c r="B47" s="253" t="s">
        <v>161</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160</v>
      </c>
      <c r="B48" s="256" t="s">
        <v>514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558</v>
      </c>
      <c r="AA48" s="254"/>
      <c r="AB48" s="254">
        <v>0</v>
      </c>
      <c r="AC48" s="254">
        <v>0</v>
      </c>
    </row>
    <row r="49" spans="1:29" ht="31.5" x14ac:dyDescent="0.25">
      <c r="A49" s="255" t="s">
        <v>159</v>
      </c>
      <c r="B49" s="259" t="s">
        <v>512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558</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558</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558</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558</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558</v>
      </c>
      <c r="AA53" s="254"/>
      <c r="AB53" s="254">
        <v>0</v>
      </c>
      <c r="AC53" s="254">
        <v>0</v>
      </c>
    </row>
    <row r="54" spans="1:29" x14ac:dyDescent="0.25">
      <c r="A54" s="255" t="s">
        <v>150</v>
      </c>
      <c r="B54" s="256" t="s">
        <v>515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558</v>
      </c>
      <c r="AA54" s="254"/>
      <c r="AB54" s="254">
        <v>0</v>
      </c>
      <c r="AC54" s="254">
        <v>0</v>
      </c>
    </row>
    <row r="55" spans="1:29" x14ac:dyDescent="0.25">
      <c r="A55" s="255" t="s">
        <v>526</v>
      </c>
      <c r="B55" s="256" t="s">
        <v>516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558</v>
      </c>
      <c r="AA55" s="254"/>
      <c r="AB55" s="254">
        <v>0</v>
      </c>
      <c r="AC55" s="254">
        <v>0</v>
      </c>
    </row>
    <row r="56" spans="1:29" x14ac:dyDescent="0.25">
      <c r="A56" s="255" t="s">
        <v>527</v>
      </c>
      <c r="B56" s="256" t="s">
        <v>517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558</v>
      </c>
      <c r="AA56" s="254"/>
      <c r="AB56" s="254">
        <v>0</v>
      </c>
      <c r="AC56" s="254">
        <v>0</v>
      </c>
    </row>
    <row r="57" spans="1:29" x14ac:dyDescent="0.25">
      <c r="A57" s="255" t="s">
        <v>528</v>
      </c>
      <c r="B57" s="256" t="s">
        <v>519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558</v>
      </c>
      <c r="AA57" s="254"/>
      <c r="AB57" s="254">
        <v>0</v>
      </c>
      <c r="AC57" s="254">
        <v>0</v>
      </c>
    </row>
    <row r="58" spans="1:29" ht="36.75" customHeight="1" x14ac:dyDescent="0.25">
      <c r="A58" s="255" t="s">
        <v>529</v>
      </c>
      <c r="B58" s="256" t="s">
        <v>521</v>
      </c>
      <c r="C58" s="254">
        <v>2</v>
      </c>
      <c r="D58" s="254">
        <v>2</v>
      </c>
      <c r="E58" s="254"/>
      <c r="F58" s="254"/>
      <c r="G58" s="254">
        <v>0</v>
      </c>
      <c r="H58" s="254">
        <v>0</v>
      </c>
      <c r="I58" s="254"/>
      <c r="J58" s="254">
        <v>0</v>
      </c>
      <c r="K58" s="254"/>
      <c r="L58" s="254">
        <v>2</v>
      </c>
      <c r="M58" s="254"/>
      <c r="N58" s="254">
        <v>0</v>
      </c>
      <c r="O58" s="254"/>
      <c r="P58" s="254">
        <v>0</v>
      </c>
      <c r="Q58" s="254"/>
      <c r="R58" s="254">
        <v>2</v>
      </c>
      <c r="S58" s="254"/>
      <c r="T58" s="254">
        <v>0</v>
      </c>
      <c r="U58" s="254"/>
      <c r="V58" s="254">
        <v>0</v>
      </c>
      <c r="W58" s="254"/>
      <c r="X58" s="254">
        <v>0</v>
      </c>
      <c r="Y58" s="254"/>
      <c r="Z58" s="254" t="s">
        <v>558</v>
      </c>
      <c r="AA58" s="254"/>
      <c r="AB58" s="254">
        <v>2</v>
      </c>
      <c r="AC58" s="254">
        <v>2</v>
      </c>
    </row>
    <row r="59" spans="1:29" x14ac:dyDescent="0.25">
      <c r="A59" s="255" t="s">
        <v>530</v>
      </c>
      <c r="B59" s="256" t="s">
        <v>523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558</v>
      </c>
      <c r="AA59" s="254"/>
      <c r="AB59" s="254">
        <v>0</v>
      </c>
      <c r="AC59" s="254">
        <v>0</v>
      </c>
    </row>
    <row r="60" spans="1:29" x14ac:dyDescent="0.25">
      <c r="A60" s="255" t="s">
        <v>531</v>
      </c>
      <c r="B60" s="256" t="s">
        <v>525</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4.7229041970193979</v>
      </c>
      <c r="D62" s="254">
        <v>4.8701345005218455</v>
      </c>
      <c r="E62" s="254"/>
      <c r="F62" s="254"/>
      <c r="G62" s="254">
        <v>0</v>
      </c>
      <c r="H62" s="254">
        <v>0</v>
      </c>
      <c r="I62" s="254"/>
      <c r="J62" s="254">
        <v>0</v>
      </c>
      <c r="K62" s="254"/>
      <c r="L62" s="254">
        <v>4.7229041970193979</v>
      </c>
      <c r="M62" s="254"/>
      <c r="N62" s="254">
        <v>0</v>
      </c>
      <c r="O62" s="254"/>
      <c r="P62" s="254">
        <v>0</v>
      </c>
      <c r="Q62" s="254"/>
      <c r="R62" s="254">
        <v>4.8701345005218455</v>
      </c>
      <c r="S62" s="254"/>
      <c r="T62" s="254">
        <v>0</v>
      </c>
      <c r="U62" s="254"/>
      <c r="V62" s="254">
        <v>0</v>
      </c>
      <c r="W62" s="254"/>
      <c r="X62" s="254">
        <v>0</v>
      </c>
      <c r="Y62" s="254"/>
      <c r="Z62" s="254" t="s">
        <v>558</v>
      </c>
      <c r="AA62" s="254"/>
      <c r="AB62" s="254">
        <v>4.7229041970193979</v>
      </c>
      <c r="AC62" s="254">
        <v>4.8701345005218455</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558</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558</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558</v>
      </c>
      <c r="AA65" s="254"/>
      <c r="AB65" s="254">
        <v>0</v>
      </c>
      <c r="AC65" s="254">
        <v>0</v>
      </c>
    </row>
    <row r="66" spans="1:29"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558</v>
      </c>
      <c r="AA66" s="254"/>
      <c r="AB66" s="254">
        <v>0</v>
      </c>
      <c r="AC66" s="254">
        <v>0</v>
      </c>
    </row>
    <row r="67" spans="1:29" x14ac:dyDescent="0.25">
      <c r="A67" s="255" t="s">
        <v>142</v>
      </c>
      <c r="B67" s="256" t="s">
        <v>515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558</v>
      </c>
      <c r="AA67" s="254"/>
      <c r="AB67" s="254">
        <v>0</v>
      </c>
      <c r="AC67" s="254">
        <v>0</v>
      </c>
    </row>
    <row r="68" spans="1:29" x14ac:dyDescent="0.25">
      <c r="A68" s="255" t="s">
        <v>532</v>
      </c>
      <c r="B68" s="256" t="s">
        <v>516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558</v>
      </c>
      <c r="AA68" s="254"/>
      <c r="AB68" s="254">
        <v>0</v>
      </c>
      <c r="AC68" s="254">
        <v>0</v>
      </c>
    </row>
    <row r="69" spans="1:29" x14ac:dyDescent="0.25">
      <c r="A69" s="255" t="s">
        <v>533</v>
      </c>
      <c r="B69" s="256" t="s">
        <v>517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558</v>
      </c>
      <c r="AA69" s="254"/>
      <c r="AB69" s="254">
        <v>0</v>
      </c>
      <c r="AC69" s="254">
        <v>0</v>
      </c>
    </row>
    <row r="70" spans="1:29" x14ac:dyDescent="0.25">
      <c r="A70" s="255" t="s">
        <v>534</v>
      </c>
      <c r="B70" s="256" t="s">
        <v>519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558</v>
      </c>
      <c r="AA70" s="254"/>
      <c r="AB70" s="254">
        <v>0</v>
      </c>
      <c r="AC70" s="254">
        <v>0</v>
      </c>
    </row>
    <row r="71" spans="1:29" x14ac:dyDescent="0.25">
      <c r="A71" s="255" t="s">
        <v>535</v>
      </c>
      <c r="B71" s="256" t="s">
        <v>521</v>
      </c>
      <c r="C71" s="254"/>
      <c r="D71" s="254"/>
      <c r="E71" s="254"/>
      <c r="F71" s="254"/>
      <c r="G71" s="254">
        <v>0</v>
      </c>
      <c r="H71" s="254">
        <v>0</v>
      </c>
      <c r="I71" s="254"/>
      <c r="J71" s="254">
        <v>0</v>
      </c>
      <c r="K71" s="254"/>
      <c r="L71" s="254">
        <v>2</v>
      </c>
      <c r="M71" s="254"/>
      <c r="N71" s="254">
        <v>0</v>
      </c>
      <c r="O71" s="254"/>
      <c r="P71" s="254">
        <v>0</v>
      </c>
      <c r="Q71" s="254"/>
      <c r="R71" s="254">
        <v>2</v>
      </c>
      <c r="S71" s="254"/>
      <c r="T71" s="254">
        <v>0</v>
      </c>
      <c r="U71" s="254"/>
      <c r="V71" s="254">
        <v>0</v>
      </c>
      <c r="W71" s="254"/>
      <c r="X71" s="254">
        <v>0</v>
      </c>
      <c r="Y71" s="254"/>
      <c r="Z71" s="254" t="s">
        <v>558</v>
      </c>
      <c r="AA71" s="254"/>
      <c r="AB71" s="254">
        <v>2</v>
      </c>
      <c r="AC71" s="254">
        <v>2</v>
      </c>
    </row>
    <row r="72" spans="1:29" x14ac:dyDescent="0.25">
      <c r="A72" s="255" t="s">
        <v>536</v>
      </c>
      <c r="B72" s="256" t="s">
        <v>523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558</v>
      </c>
      <c r="AA72" s="254"/>
      <c r="AB72" s="254">
        <v>0</v>
      </c>
      <c r="AC72" s="254">
        <v>0</v>
      </c>
    </row>
    <row r="73" spans="1:29" x14ac:dyDescent="0.25">
      <c r="A73" s="255" t="s">
        <v>537</v>
      </c>
      <c r="B73" s="256" t="s">
        <v>525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31.5"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558</v>
      </c>
      <c r="AA74" s="254"/>
      <c r="AB74" s="254">
        <v>0</v>
      </c>
      <c r="AC74" s="254">
        <v>0</v>
      </c>
    </row>
    <row r="75" spans="1:29"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231</v>
      </c>
      <c r="B76" s="256" t="s">
        <v>514</v>
      </c>
      <c r="C76" s="261"/>
      <c r="D76" s="261"/>
      <c r="E76" s="262"/>
      <c r="F76" s="262"/>
      <c r="G76" s="254">
        <v>0</v>
      </c>
      <c r="H76" s="254">
        <v>0</v>
      </c>
      <c r="I76" s="262"/>
      <c r="J76" s="254">
        <v>0</v>
      </c>
      <c r="K76" s="261"/>
      <c r="L76" s="254">
        <v>0</v>
      </c>
      <c r="M76" s="261"/>
      <c r="N76" s="254">
        <v>0</v>
      </c>
      <c r="O76" s="261"/>
      <c r="P76" s="254">
        <v>0</v>
      </c>
      <c r="Q76" s="261"/>
      <c r="R76" s="254">
        <v>0</v>
      </c>
      <c r="S76" s="261"/>
      <c r="T76" s="254">
        <v>0</v>
      </c>
      <c r="U76" s="261"/>
      <c r="V76" s="254">
        <v>0</v>
      </c>
      <c r="W76" s="261"/>
      <c r="X76" s="254">
        <v>0</v>
      </c>
      <c r="Y76" s="261"/>
      <c r="Z76" s="254" t="s">
        <v>558</v>
      </c>
      <c r="AA76" s="261"/>
      <c r="AB76" s="254">
        <v>0</v>
      </c>
      <c r="AC76" s="254">
        <v>0</v>
      </c>
    </row>
    <row r="77" spans="1:29" ht="31.5" x14ac:dyDescent="0.25">
      <c r="A77" s="255" t="s">
        <v>232</v>
      </c>
      <c r="B77" s="259" t="s">
        <v>512</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558</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558</v>
      </c>
      <c r="AA78" s="254"/>
      <c r="AB78" s="254">
        <v>0</v>
      </c>
      <c r="AC78" s="254">
        <v>0</v>
      </c>
    </row>
    <row r="79" spans="1:29" x14ac:dyDescent="0.25">
      <c r="A79" s="255" t="s">
        <v>234</v>
      </c>
      <c r="B79" s="256" t="s">
        <v>538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558</v>
      </c>
      <c r="AA79" s="254"/>
      <c r="AB79" s="254">
        <v>0</v>
      </c>
      <c r="AC79" s="254">
        <v>0</v>
      </c>
    </row>
    <row r="80" spans="1:29" x14ac:dyDescent="0.25">
      <c r="A80" s="255" t="s">
        <v>235</v>
      </c>
      <c r="B80" s="256" t="s">
        <v>515</v>
      </c>
      <c r="C80" s="261"/>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t="s">
        <v>558</v>
      </c>
      <c r="AA80" s="261"/>
      <c r="AB80" s="254">
        <v>0</v>
      </c>
      <c r="AC80" s="254">
        <v>0</v>
      </c>
    </row>
    <row r="81" spans="1:29" x14ac:dyDescent="0.25">
      <c r="A81" s="255" t="s">
        <v>539</v>
      </c>
      <c r="B81" s="256" t="s">
        <v>516</v>
      </c>
      <c r="C81" s="261"/>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t="s">
        <v>558</v>
      </c>
      <c r="AA81" s="261"/>
      <c r="AB81" s="254">
        <v>0</v>
      </c>
      <c r="AC81" s="254">
        <v>0</v>
      </c>
    </row>
    <row r="82" spans="1:29" x14ac:dyDescent="0.25">
      <c r="A82" s="255" t="s">
        <v>540</v>
      </c>
      <c r="B82" s="256" t="s">
        <v>517</v>
      </c>
      <c r="C82" s="261"/>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t="s">
        <v>558</v>
      </c>
      <c r="AA82" s="261"/>
      <c r="AB82" s="254">
        <v>0</v>
      </c>
      <c r="AC82" s="254">
        <v>0</v>
      </c>
    </row>
    <row r="83" spans="1:29" x14ac:dyDescent="0.25">
      <c r="A83" s="255" t="s">
        <v>541</v>
      </c>
      <c r="B83" s="256" t="s">
        <v>519</v>
      </c>
      <c r="C83" s="261"/>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t="s">
        <v>558</v>
      </c>
      <c r="AA83" s="261"/>
      <c r="AB83" s="254">
        <v>0</v>
      </c>
      <c r="AC83" s="254">
        <v>0</v>
      </c>
    </row>
    <row r="84" spans="1:29" x14ac:dyDescent="0.25">
      <c r="A84" s="255" t="s">
        <v>542</v>
      </c>
      <c r="B84" s="256" t="s">
        <v>521</v>
      </c>
      <c r="C84" s="261"/>
      <c r="D84" s="261"/>
      <c r="E84" s="262"/>
      <c r="F84" s="262"/>
      <c r="G84" s="254">
        <v>0</v>
      </c>
      <c r="H84" s="254">
        <v>0</v>
      </c>
      <c r="I84" s="262"/>
      <c r="J84" s="254">
        <v>0</v>
      </c>
      <c r="K84" s="261"/>
      <c r="L84" s="254">
        <v>0</v>
      </c>
      <c r="M84" s="261"/>
      <c r="N84" s="254">
        <v>0</v>
      </c>
      <c r="O84" s="261"/>
      <c r="P84" s="254">
        <v>0</v>
      </c>
      <c r="Q84" s="261"/>
      <c r="R84" s="254">
        <v>0</v>
      </c>
      <c r="S84" s="261"/>
      <c r="T84" s="254">
        <v>0</v>
      </c>
      <c r="U84" s="261"/>
      <c r="V84" s="254">
        <v>0</v>
      </c>
      <c r="W84" s="261"/>
      <c r="X84" s="254">
        <v>0</v>
      </c>
      <c r="Y84" s="261"/>
      <c r="Z84" s="254" t="s">
        <v>558</v>
      </c>
      <c r="AA84" s="261"/>
      <c r="AB84" s="254">
        <v>0</v>
      </c>
      <c r="AC84" s="254">
        <v>0</v>
      </c>
    </row>
    <row r="85" spans="1:29" x14ac:dyDescent="0.25">
      <c r="A85" s="255" t="s">
        <v>543</v>
      </c>
      <c r="B85" s="256" t="s">
        <v>523</v>
      </c>
      <c r="C85" s="261"/>
      <c r="D85" s="261"/>
      <c r="E85" s="262"/>
      <c r="F85" s="262"/>
      <c r="G85" s="254">
        <v>0</v>
      </c>
      <c r="H85" s="254">
        <v>0</v>
      </c>
      <c r="I85" s="262"/>
      <c r="J85" s="254">
        <v>0</v>
      </c>
      <c r="K85" s="261"/>
      <c r="L85" s="254">
        <v>0</v>
      </c>
      <c r="M85" s="261"/>
      <c r="N85" s="254">
        <v>0</v>
      </c>
      <c r="O85" s="261"/>
      <c r="P85" s="254">
        <v>0</v>
      </c>
      <c r="Q85" s="261"/>
      <c r="R85" s="254">
        <v>0</v>
      </c>
      <c r="S85" s="261"/>
      <c r="T85" s="254">
        <v>0</v>
      </c>
      <c r="U85" s="261"/>
      <c r="V85" s="254">
        <v>0</v>
      </c>
      <c r="W85" s="261"/>
      <c r="X85" s="254">
        <v>0</v>
      </c>
      <c r="Y85" s="261"/>
      <c r="Z85" s="254" t="s">
        <v>558</v>
      </c>
      <c r="AA85" s="261"/>
      <c r="AB85" s="254">
        <v>0</v>
      </c>
      <c r="AC85" s="254">
        <v>0</v>
      </c>
    </row>
    <row r="86" spans="1:29" x14ac:dyDescent="0.25">
      <c r="A86" s="255" t="s">
        <v>544</v>
      </c>
      <c r="B86" s="256" t="s">
        <v>525</v>
      </c>
      <c r="C86" s="261"/>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t="s">
        <v>558</v>
      </c>
      <c r="AA86" s="261"/>
      <c r="AB86" s="254">
        <v>0</v>
      </c>
      <c r="AC86" s="254">
        <v>0</v>
      </c>
    </row>
    <row r="87" spans="1:29" x14ac:dyDescent="0.25">
      <c r="C87" s="170"/>
      <c r="D87" s="170"/>
      <c r="E87" s="170"/>
      <c r="F87" s="170"/>
      <c r="G87" s="171"/>
      <c r="H87" s="171"/>
      <c r="I87" s="171"/>
      <c r="J87" s="171"/>
      <c r="K87" s="171"/>
      <c r="L87" s="170"/>
      <c r="M87" s="170"/>
      <c r="N87" s="170"/>
      <c r="O87" s="170"/>
      <c r="P87" s="170"/>
      <c r="Q87" s="170"/>
      <c r="R87" s="170"/>
      <c r="S87" s="170"/>
      <c r="T87" s="170"/>
      <c r="U87" s="170"/>
      <c r="V87" s="170"/>
      <c r="W87" s="170"/>
      <c r="X87" s="170"/>
      <c r="Y87" s="170"/>
      <c r="Z87" s="170"/>
      <c r="AA87" s="170"/>
    </row>
    <row r="88" spans="1:29" x14ac:dyDescent="0.25">
      <c r="C88" s="170"/>
      <c r="D88" s="170"/>
      <c r="E88" s="170"/>
      <c r="F88" s="170"/>
      <c r="G88" s="171"/>
      <c r="H88" s="171"/>
      <c r="I88" s="171"/>
      <c r="J88" s="171"/>
      <c r="K88" s="171"/>
      <c r="L88" s="170"/>
      <c r="M88" s="170"/>
      <c r="N88" s="170"/>
      <c r="O88" s="170"/>
      <c r="P88" s="170"/>
      <c r="Q88" s="170"/>
      <c r="R88" s="170"/>
      <c r="S88" s="170"/>
      <c r="T88" s="170"/>
      <c r="U88" s="170"/>
      <c r="V88" s="170"/>
      <c r="W88" s="170"/>
      <c r="X88" s="170"/>
      <c r="Y88" s="170"/>
      <c r="Z88" s="170"/>
      <c r="AA88" s="170"/>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N10"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M_TP1600.PS.0161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6" t="s">
        <v>447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458</v>
      </c>
      <c r="F22" s="452"/>
      <c r="G22" s="452"/>
      <c r="H22" s="452"/>
      <c r="I22" s="452"/>
      <c r="J22" s="452"/>
      <c r="K22" s="452"/>
      <c r="L22" s="453"/>
      <c r="M22" s="437" t="s">
        <v>50</v>
      </c>
      <c r="N22" s="437" t="s">
        <v>49</v>
      </c>
      <c r="O22" s="437" t="s">
        <v>48</v>
      </c>
      <c r="P22" s="432" t="s">
        <v>244</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368</v>
      </c>
      <c r="J23" s="435" t="s">
        <v>369</v>
      </c>
      <c r="K23" s="435" t="s">
        <v>370</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128.2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19" t="s">
        <v>14</v>
      </c>
      <c r="AG24" s="119" t="s">
        <v>13</v>
      </c>
      <c r="AH24" s="120" t="s">
        <v>3</v>
      </c>
      <c r="AI24" s="120"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x14ac:dyDescent="0.2">
      <c r="A26" s="158"/>
      <c r="B26" s="168"/>
      <c r="C26" s="168"/>
      <c r="D26" s="160"/>
      <c r="E26" s="158"/>
      <c r="F26" s="158"/>
      <c r="G26" s="158"/>
      <c r="H26" s="158"/>
      <c r="I26" s="158"/>
      <c r="J26" s="158"/>
      <c r="K26" s="158"/>
      <c r="L26" s="158"/>
      <c r="M26" s="159"/>
      <c r="N26" s="159"/>
      <c r="O26" s="159"/>
      <c r="P26" s="161"/>
      <c r="Q26" s="159"/>
      <c r="R26" s="161"/>
      <c r="S26" s="158"/>
      <c r="T26" s="158"/>
      <c r="U26" s="158"/>
      <c r="V26" s="158"/>
      <c r="W26" s="159"/>
      <c r="X26" s="161"/>
      <c r="Y26" s="158"/>
      <c r="Z26" s="158"/>
      <c r="AA26" s="158"/>
      <c r="AB26" s="161"/>
      <c r="AC26" s="159"/>
      <c r="AD26" s="161"/>
      <c r="AE26" s="161"/>
      <c r="AF26" s="158"/>
      <c r="AG26" s="162"/>
      <c r="AH26" s="163"/>
      <c r="AI26" s="163"/>
      <c r="AJ26" s="163"/>
      <c r="AK26" s="163"/>
      <c r="AL26" s="158"/>
      <c r="AM26" s="158"/>
      <c r="AN26" s="158"/>
      <c r="AO26" s="158"/>
      <c r="AP26" s="163"/>
      <c r="AQ26" s="163"/>
      <c r="AR26" s="163"/>
      <c r="AS26" s="163"/>
      <c r="AT26" s="163"/>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85" zoomScaleNormal="90" zoomScaleSheetLayoutView="85" workbookViewId="0">
      <selection activeCell="B27" sqref="B27"/>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76" t="s">
        <v>70</v>
      </c>
    </row>
    <row r="2" spans="1:8" ht="18.75" x14ac:dyDescent="0.3">
      <c r="B2" s="177" t="s">
        <v>11</v>
      </c>
    </row>
    <row r="3" spans="1:8" ht="18.75" x14ac:dyDescent="0.3">
      <c r="B3" s="177" t="s">
        <v>472</v>
      </c>
    </row>
    <row r="4" spans="1:8" x14ac:dyDescent="0.25">
      <c r="B4" s="38"/>
    </row>
    <row r="5" spans="1:8" ht="18.75" x14ac:dyDescent="0.3">
      <c r="A5" s="463" t="str">
        <f>'1. паспорт местоположение'!A5:C5</f>
        <v>Год раскрытия информации: 2026 год</v>
      </c>
      <c r="B5" s="463"/>
      <c r="C5" s="66"/>
      <c r="D5" s="66"/>
      <c r="E5" s="66"/>
      <c r="F5" s="66"/>
      <c r="G5" s="66"/>
      <c r="H5" s="66"/>
    </row>
    <row r="6" spans="1:8" ht="18.75" x14ac:dyDescent="0.3">
      <c r="A6" s="173"/>
      <c r="B6" s="173"/>
      <c r="C6" s="173"/>
      <c r="D6" s="173"/>
      <c r="E6" s="173"/>
      <c r="F6" s="173"/>
      <c r="G6" s="173"/>
      <c r="H6" s="173"/>
    </row>
    <row r="7" spans="1:8" ht="18.75" x14ac:dyDescent="0.25">
      <c r="A7" s="286" t="s">
        <v>10</v>
      </c>
      <c r="B7" s="286"/>
      <c r="C7" s="179"/>
      <c r="D7" s="179"/>
      <c r="E7" s="179"/>
      <c r="F7" s="179"/>
      <c r="G7" s="179"/>
      <c r="H7" s="179"/>
    </row>
    <row r="8" spans="1:8" ht="18.75" x14ac:dyDescent="0.25">
      <c r="A8" s="179"/>
      <c r="B8" s="179"/>
      <c r="C8" s="179"/>
      <c r="D8" s="179"/>
      <c r="E8" s="179"/>
      <c r="F8" s="179"/>
      <c r="G8" s="179"/>
      <c r="H8" s="179"/>
    </row>
    <row r="9" spans="1:8" x14ac:dyDescent="0.25">
      <c r="A9" s="416" t="str">
        <f>'1. паспорт местоположение'!A9:C9</f>
        <v>АО "Россети Тюмень"</v>
      </c>
      <c r="B9" s="416"/>
      <c r="C9" s="166"/>
      <c r="D9" s="166"/>
      <c r="E9" s="166"/>
      <c r="F9" s="166"/>
      <c r="G9" s="166"/>
      <c r="H9" s="166"/>
    </row>
    <row r="10" spans="1:8" x14ac:dyDescent="0.25">
      <c r="A10" s="283" t="s">
        <v>9</v>
      </c>
      <c r="B10" s="283"/>
      <c r="C10" s="180"/>
      <c r="D10" s="180"/>
      <c r="E10" s="180"/>
      <c r="F10" s="180"/>
      <c r="G10" s="180"/>
      <c r="H10" s="180"/>
    </row>
    <row r="11" spans="1:8" ht="18.75" x14ac:dyDescent="0.25">
      <c r="A11" s="179"/>
      <c r="B11" s="179"/>
      <c r="C11" s="181"/>
      <c r="D11" s="181"/>
      <c r="E11" s="179"/>
      <c r="F11" s="179"/>
      <c r="G11" s="179"/>
      <c r="H11" s="179"/>
    </row>
    <row r="12" spans="1:8" ht="30.75" customHeight="1" x14ac:dyDescent="0.25">
      <c r="A12" s="416" t="str">
        <f>'1. паспорт местоположение'!A12:C12</f>
        <v>M_TP1600.PS.0161</v>
      </c>
      <c r="B12" s="416"/>
      <c r="C12" s="182"/>
      <c r="D12" s="182"/>
      <c r="E12" s="166"/>
      <c r="F12" s="166"/>
      <c r="G12" s="166"/>
      <c r="H12" s="166"/>
    </row>
    <row r="13" spans="1:8" x14ac:dyDescent="0.25">
      <c r="A13" s="283" t="s">
        <v>8</v>
      </c>
      <c r="B13" s="283"/>
      <c r="C13" s="183"/>
      <c r="D13" s="183"/>
      <c r="E13" s="180"/>
      <c r="F13" s="180"/>
      <c r="G13" s="180"/>
      <c r="H13" s="180"/>
    </row>
    <row r="14" spans="1:8" ht="18.75" x14ac:dyDescent="0.25">
      <c r="A14" s="11"/>
      <c r="B14" s="11"/>
      <c r="C14" s="146"/>
      <c r="D14" s="11"/>
      <c r="E14" s="11"/>
      <c r="F14" s="11"/>
      <c r="G14" s="11"/>
      <c r="H14" s="11"/>
    </row>
    <row r="15" spans="1:8" ht="53.25" customHeight="1" x14ac:dyDescent="0.25">
      <c r="A15" s="41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7"/>
      <c r="C15" s="146"/>
      <c r="D15" s="182"/>
      <c r="E15" s="166"/>
      <c r="F15" s="166"/>
      <c r="G15" s="166"/>
      <c r="H15" s="166"/>
    </row>
    <row r="16" spans="1:8" x14ac:dyDescent="0.25">
      <c r="A16" s="283" t="s">
        <v>7</v>
      </c>
      <c r="B16" s="283"/>
      <c r="C16" s="146"/>
      <c r="D16" s="183"/>
      <c r="E16" s="180"/>
      <c r="F16" s="180"/>
      <c r="G16" s="180"/>
      <c r="H16" s="180"/>
    </row>
    <row r="17" spans="1:4" x14ac:dyDescent="0.25">
      <c r="B17" s="98"/>
      <c r="C17" s="147"/>
      <c r="D17" s="147"/>
    </row>
    <row r="18" spans="1:4" ht="33.75" customHeight="1" x14ac:dyDescent="0.25">
      <c r="A18" s="461" t="s">
        <v>448</v>
      </c>
      <c r="B18" s="462"/>
      <c r="C18" s="147"/>
      <c r="D18" s="147"/>
    </row>
    <row r="19" spans="1:4" x14ac:dyDescent="0.25">
      <c r="B19" s="38"/>
      <c r="C19" s="147"/>
      <c r="D19" s="147"/>
    </row>
    <row r="20" spans="1:4" ht="16.5" thickBot="1" x14ac:dyDescent="0.3">
      <c r="B20" s="99"/>
      <c r="C20" s="147"/>
      <c r="D20" s="147"/>
    </row>
    <row r="21" spans="1:4" ht="50.25" customHeight="1" thickBot="1" x14ac:dyDescent="0.3">
      <c r="A21" s="152" t="s">
        <v>321</v>
      </c>
      <c r="B21" s="169"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66"/>
      <c r="D21" s="166"/>
    </row>
    <row r="22" spans="1:4" ht="27.75" customHeight="1" thickBot="1" x14ac:dyDescent="0.3">
      <c r="A22" s="100" t="s">
        <v>322</v>
      </c>
      <c r="B22" s="210" t="s">
        <v>471</v>
      </c>
      <c r="C22" s="147"/>
      <c r="D22" s="147"/>
    </row>
    <row r="23" spans="1:4" ht="22.5" customHeight="1" thickBot="1" x14ac:dyDescent="0.3">
      <c r="A23" s="100" t="s">
        <v>302</v>
      </c>
      <c r="B23" s="211" t="s">
        <v>547</v>
      </c>
      <c r="C23" s="146"/>
      <c r="D23" s="148"/>
    </row>
    <row r="24" spans="1:4" ht="24.75" customHeight="1" thickBot="1" x14ac:dyDescent="0.3">
      <c r="A24" s="100" t="s">
        <v>323</v>
      </c>
      <c r="B24" s="211" t="s">
        <v>550</v>
      </c>
      <c r="C24" s="146"/>
      <c r="D24" s="148"/>
    </row>
    <row r="25" spans="1:4" ht="28.5" customHeight="1" thickBot="1" x14ac:dyDescent="0.3">
      <c r="A25" s="101" t="s">
        <v>324</v>
      </c>
      <c r="B25" s="210">
        <v>2028</v>
      </c>
      <c r="C25" s="146"/>
      <c r="D25" s="148"/>
    </row>
    <row r="26" spans="1:4" ht="37.5" customHeight="1" thickBot="1" x14ac:dyDescent="0.3">
      <c r="A26" s="102" t="s">
        <v>325</v>
      </c>
      <c r="B26" s="210" t="s">
        <v>548</v>
      </c>
      <c r="C26" s="146"/>
      <c r="D26" s="148"/>
    </row>
    <row r="27" spans="1:4" ht="29.25" thickBot="1" x14ac:dyDescent="0.3">
      <c r="A27" s="107" t="s">
        <v>565</v>
      </c>
      <c r="B27" s="212">
        <v>5.9055037911568746</v>
      </c>
      <c r="C27" s="147"/>
      <c r="D27" s="148"/>
    </row>
    <row r="28" spans="1:4" ht="16.5" thickBot="1" x14ac:dyDescent="0.3">
      <c r="A28" s="104" t="s">
        <v>326</v>
      </c>
      <c r="B28" s="104" t="s">
        <v>552</v>
      </c>
      <c r="C28" s="147"/>
      <c r="D28" s="147"/>
    </row>
    <row r="29" spans="1:4" ht="29.25" thickBot="1" x14ac:dyDescent="0.3">
      <c r="A29" s="108" t="s">
        <v>327</v>
      </c>
      <c r="B29" s="104" t="s">
        <v>478</v>
      </c>
      <c r="C29" s="147"/>
      <c r="D29" s="147"/>
    </row>
    <row r="30" spans="1:4" ht="29.25" thickBot="1" x14ac:dyDescent="0.3">
      <c r="A30" s="108" t="s">
        <v>328</v>
      </c>
      <c r="B30" s="104" t="s">
        <v>478</v>
      </c>
      <c r="C30" s="147"/>
      <c r="D30" s="147"/>
    </row>
    <row r="31" spans="1:4" ht="16.5" thickBot="1" x14ac:dyDescent="0.3">
      <c r="A31" s="104" t="s">
        <v>329</v>
      </c>
      <c r="B31" s="104"/>
      <c r="C31" s="147"/>
      <c r="D31" s="147"/>
    </row>
    <row r="32" spans="1:4" ht="29.25" thickBot="1" x14ac:dyDescent="0.3">
      <c r="A32" s="108" t="s">
        <v>551</v>
      </c>
      <c r="B32" s="104" t="s">
        <v>478</v>
      </c>
    </row>
    <row r="33" spans="1:2" ht="16.5" thickBot="1" x14ac:dyDescent="0.3">
      <c r="A33" s="104" t="s">
        <v>477</v>
      </c>
      <c r="B33" s="104" t="s">
        <v>478</v>
      </c>
    </row>
    <row r="34" spans="1:2" ht="16.5" thickBot="1" x14ac:dyDescent="0.3">
      <c r="A34" s="104" t="s">
        <v>331</v>
      </c>
      <c r="B34" s="104" t="s">
        <v>478</v>
      </c>
    </row>
    <row r="35" spans="1:2" ht="16.5" thickBot="1" x14ac:dyDescent="0.3">
      <c r="A35" s="104" t="s">
        <v>332</v>
      </c>
      <c r="B35" s="104" t="s">
        <v>478</v>
      </c>
    </row>
    <row r="36" spans="1:2" ht="16.5" thickBot="1" x14ac:dyDescent="0.3">
      <c r="A36" s="104" t="s">
        <v>333</v>
      </c>
      <c r="B36" s="104" t="s">
        <v>478</v>
      </c>
    </row>
    <row r="37" spans="1:2" ht="29.25" thickBot="1" x14ac:dyDescent="0.3">
      <c r="A37" s="108" t="s">
        <v>476</v>
      </c>
      <c r="B37" s="104" t="s">
        <v>478</v>
      </c>
    </row>
    <row r="38" spans="1:2" ht="16.5" thickBot="1" x14ac:dyDescent="0.3">
      <c r="A38" s="104" t="s">
        <v>477</v>
      </c>
      <c r="B38" s="104" t="s">
        <v>478</v>
      </c>
    </row>
    <row r="39" spans="1:2" ht="16.5" thickBot="1" x14ac:dyDescent="0.3">
      <c r="A39" s="104" t="s">
        <v>331</v>
      </c>
      <c r="B39" s="104" t="s">
        <v>478</v>
      </c>
    </row>
    <row r="40" spans="1:2" ht="16.5" thickBot="1" x14ac:dyDescent="0.3">
      <c r="A40" s="104" t="s">
        <v>332</v>
      </c>
      <c r="B40" s="104" t="s">
        <v>478</v>
      </c>
    </row>
    <row r="41" spans="1:2" ht="16.5" thickBot="1" x14ac:dyDescent="0.3">
      <c r="A41" s="104" t="s">
        <v>333</v>
      </c>
      <c r="B41" s="104" t="s">
        <v>478</v>
      </c>
    </row>
    <row r="42" spans="1:2" ht="29.25" thickBot="1" x14ac:dyDescent="0.3">
      <c r="A42" s="108" t="s">
        <v>334</v>
      </c>
      <c r="B42" s="104" t="s">
        <v>478</v>
      </c>
    </row>
    <row r="43" spans="1:2" ht="16.5" thickBot="1" x14ac:dyDescent="0.3">
      <c r="A43" s="104" t="s">
        <v>330</v>
      </c>
      <c r="B43" s="104" t="s">
        <v>478</v>
      </c>
    </row>
    <row r="44" spans="1:2" ht="16.5" thickBot="1" x14ac:dyDescent="0.3">
      <c r="A44" s="104" t="s">
        <v>331</v>
      </c>
      <c r="B44" s="104" t="s">
        <v>478</v>
      </c>
    </row>
    <row r="45" spans="1:2" ht="16.5" thickBot="1" x14ac:dyDescent="0.3">
      <c r="A45" s="104" t="s">
        <v>332</v>
      </c>
      <c r="B45" s="104" t="s">
        <v>478</v>
      </c>
    </row>
    <row r="46" spans="1:2" ht="16.5" thickBot="1" x14ac:dyDescent="0.3">
      <c r="A46" s="104" t="s">
        <v>333</v>
      </c>
      <c r="B46" s="104" t="s">
        <v>478</v>
      </c>
    </row>
    <row r="47" spans="1:2" ht="29.25" thickBot="1" x14ac:dyDescent="0.3">
      <c r="A47" s="103" t="s">
        <v>335</v>
      </c>
      <c r="B47" s="104" t="s">
        <v>478</v>
      </c>
    </row>
    <row r="48" spans="1:2" ht="16.5" thickBot="1" x14ac:dyDescent="0.3">
      <c r="A48" s="105" t="s">
        <v>329</v>
      </c>
      <c r="B48" s="104"/>
    </row>
    <row r="49" spans="1:4" ht="16.5" thickBot="1" x14ac:dyDescent="0.3">
      <c r="A49" s="105" t="s">
        <v>336</v>
      </c>
      <c r="B49" s="104" t="s">
        <v>478</v>
      </c>
    </row>
    <row r="50" spans="1:4" ht="16.5" thickBot="1" x14ac:dyDescent="0.3">
      <c r="A50" s="105" t="s">
        <v>337</v>
      </c>
      <c r="B50" s="104" t="s">
        <v>478</v>
      </c>
    </row>
    <row r="51" spans="1:4" ht="16.5" thickBot="1" x14ac:dyDescent="0.3">
      <c r="A51" s="105" t="s">
        <v>338</v>
      </c>
      <c r="B51" s="104" t="s">
        <v>478</v>
      </c>
    </row>
    <row r="52" spans="1:4" ht="16.5" thickBot="1" x14ac:dyDescent="0.3">
      <c r="A52" s="101" t="s">
        <v>339</v>
      </c>
      <c r="B52" s="104" t="s">
        <v>478</v>
      </c>
    </row>
    <row r="53" spans="1:4" ht="16.5" thickBot="1" x14ac:dyDescent="0.3">
      <c r="A53" s="101" t="s">
        <v>340</v>
      </c>
      <c r="B53" s="104" t="s">
        <v>478</v>
      </c>
    </row>
    <row r="54" spans="1:4" ht="16.5" thickBot="1" x14ac:dyDescent="0.3">
      <c r="A54" s="101" t="s">
        <v>341</v>
      </c>
      <c r="B54" s="104" t="s">
        <v>478</v>
      </c>
    </row>
    <row r="55" spans="1:4" ht="16.5" thickBot="1" x14ac:dyDescent="0.3">
      <c r="A55" s="102" t="s">
        <v>342</v>
      </c>
      <c r="B55" s="104" t="s">
        <v>478</v>
      </c>
    </row>
    <row r="56" spans="1:4" ht="15.75" customHeight="1" thickBot="1" x14ac:dyDescent="0.3">
      <c r="A56" s="155" t="s">
        <v>343</v>
      </c>
      <c r="B56" s="105"/>
      <c r="C56" s="457"/>
      <c r="D56" s="184"/>
    </row>
    <row r="57" spans="1:4" ht="16.5" thickBot="1" x14ac:dyDescent="0.3">
      <c r="A57" s="156" t="s">
        <v>344</v>
      </c>
      <c r="B57" s="104" t="s">
        <v>549</v>
      </c>
      <c r="C57" s="457"/>
      <c r="D57" s="184"/>
    </row>
    <row r="58" spans="1:4" ht="23.25" customHeight="1" thickBot="1" x14ac:dyDescent="0.3">
      <c r="A58" s="156" t="s">
        <v>345</v>
      </c>
      <c r="B58" s="104" t="s">
        <v>478</v>
      </c>
      <c r="C58" s="457"/>
      <c r="D58" s="184"/>
    </row>
    <row r="59" spans="1:4" ht="16.5" thickBot="1" x14ac:dyDescent="0.3">
      <c r="A59" s="156" t="s">
        <v>346</v>
      </c>
      <c r="B59" s="104" t="s">
        <v>478</v>
      </c>
      <c r="C59" s="457"/>
      <c r="D59" s="184"/>
    </row>
    <row r="60" spans="1:4" ht="16.5" thickBot="1" x14ac:dyDescent="0.3">
      <c r="A60" s="156" t="s">
        <v>347</v>
      </c>
      <c r="B60" s="104" t="s">
        <v>478</v>
      </c>
      <c r="C60" s="457"/>
      <c r="D60" s="96"/>
    </row>
    <row r="61" spans="1:4" ht="32.25" customHeight="1" thickBot="1" x14ac:dyDescent="0.3">
      <c r="A61" s="157" t="s">
        <v>348</v>
      </c>
      <c r="B61" s="104" t="s">
        <v>478</v>
      </c>
      <c r="C61" s="457"/>
      <c r="D61" s="96"/>
    </row>
    <row r="62" spans="1:4" ht="30.75" thickBot="1" x14ac:dyDescent="0.3">
      <c r="A62" s="105" t="s">
        <v>349</v>
      </c>
      <c r="B62" s="104" t="s">
        <v>478</v>
      </c>
    </row>
    <row r="63" spans="1:4" ht="29.25" thickBot="1" x14ac:dyDescent="0.3">
      <c r="A63" s="101" t="s">
        <v>350</v>
      </c>
      <c r="B63" s="104" t="s">
        <v>478</v>
      </c>
    </row>
    <row r="64" spans="1:4" ht="16.5" thickBot="1" x14ac:dyDescent="0.3">
      <c r="A64" s="105" t="s">
        <v>329</v>
      </c>
      <c r="B64" s="110"/>
    </row>
    <row r="65" spans="1:2" ht="16.5" thickBot="1" x14ac:dyDescent="0.3">
      <c r="A65" s="105" t="s">
        <v>351</v>
      </c>
      <c r="B65" s="104" t="s">
        <v>478</v>
      </c>
    </row>
    <row r="66" spans="1:2" ht="16.5" thickBot="1" x14ac:dyDescent="0.3">
      <c r="A66" s="105" t="s">
        <v>352</v>
      </c>
      <c r="B66" s="104" t="s">
        <v>478</v>
      </c>
    </row>
    <row r="67" spans="1:2" ht="16.5" thickBot="1" x14ac:dyDescent="0.3">
      <c r="A67" s="111" t="s">
        <v>353</v>
      </c>
      <c r="B67" s="209" t="s">
        <v>482</v>
      </c>
    </row>
    <row r="68" spans="1:2" ht="16.5" thickBot="1" x14ac:dyDescent="0.3">
      <c r="A68" s="101" t="s">
        <v>354</v>
      </c>
      <c r="B68" s="109" t="s">
        <v>564</v>
      </c>
    </row>
    <row r="69" spans="1:2" ht="16.5" thickBot="1" x14ac:dyDescent="0.3">
      <c r="A69" s="106" t="s">
        <v>355</v>
      </c>
      <c r="B69" s="109" t="s">
        <v>478</v>
      </c>
    </row>
    <row r="70" spans="1:2" ht="16.5" thickBot="1" x14ac:dyDescent="0.3">
      <c r="A70" s="106" t="s">
        <v>356</v>
      </c>
      <c r="B70" s="112" t="s">
        <v>470</v>
      </c>
    </row>
    <row r="71" spans="1:2" ht="16.5" thickBot="1" x14ac:dyDescent="0.3">
      <c r="A71" s="106" t="s">
        <v>357</v>
      </c>
      <c r="B71" s="112" t="s">
        <v>470</v>
      </c>
    </row>
    <row r="72" spans="1:2" ht="29.25" thickBot="1" x14ac:dyDescent="0.3">
      <c r="A72" s="113" t="s">
        <v>358</v>
      </c>
      <c r="B72" s="110" t="s">
        <v>561</v>
      </c>
    </row>
    <row r="73" spans="1:2" ht="28.5" x14ac:dyDescent="0.25">
      <c r="A73" s="103" t="s">
        <v>359</v>
      </c>
      <c r="B73" s="458" t="s">
        <v>467</v>
      </c>
    </row>
    <row r="74" spans="1:2" x14ac:dyDescent="0.25">
      <c r="A74" s="106" t="s">
        <v>360</v>
      </c>
      <c r="B74" s="459"/>
    </row>
    <row r="75" spans="1:2" x14ac:dyDescent="0.25">
      <c r="A75" s="106" t="s">
        <v>361</v>
      </c>
      <c r="B75" s="459"/>
    </row>
    <row r="76" spans="1:2" x14ac:dyDescent="0.25">
      <c r="A76" s="106" t="s">
        <v>362</v>
      </c>
      <c r="B76" s="459"/>
    </row>
    <row r="77" spans="1:2" x14ac:dyDescent="0.25">
      <c r="A77" s="106" t="s">
        <v>363</v>
      </c>
      <c r="B77" s="459"/>
    </row>
    <row r="78" spans="1:2" ht="16.5" thickBot="1" x14ac:dyDescent="0.3">
      <c r="A78" s="114" t="s">
        <v>364</v>
      </c>
      <c r="B78" s="460"/>
    </row>
    <row r="81" spans="1:2" x14ac:dyDescent="0.25">
      <c r="A81" s="115"/>
      <c r="B81" s="116"/>
    </row>
    <row r="82" spans="1:2" x14ac:dyDescent="0.25">
      <c r="B82" s="117"/>
    </row>
    <row r="83" spans="1:2" x14ac:dyDescent="0.25">
      <c r="B83" s="11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2026-04-21T13:21:54Z</dcterms:modified>
</cp:coreProperties>
</file>