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73\"/>
    </mc:Choice>
  </mc:AlternateContent>
  <bookViews>
    <workbookView xWindow="0" yWindow="0" windowWidth="28980" windowHeight="667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<sst xmlns="http://schemas.openxmlformats.org/spreadsheetml/2006/main" count="1124" uniqueCount="569">
  <si>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</si>
  <si>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</si>
  <si>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</si>
  <si>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</si>
  <si>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</si>
  <si>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</si>
  <si>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</si>
  <si>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</si>
  <si>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</si>
  <si>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</si>
  <si>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</si>
  <si>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</si>
  <si>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</si>
  <si>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</si>
  <si>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</si>
  <si>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</si>
  <si>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</si>
  <si>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</si>
  <si>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</si>
  <si>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</si>
  <si>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</si>
  <si>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</si>
  <si>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</si>
  <si>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</si>
  <si>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</si>
  <si>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</si>
  <si>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</si>
  <si>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</si>
  <si>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</si>
  <si>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</si>
  <si>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</si>
  <si>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</si>
  <si>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</si>
  <si>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</si>
  <si>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</si>
  <si>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</si>
  <si>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</si>
  <si>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</si>
  <si>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</si>
  <si>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</si>
  <si>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</si>
  <si>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</si>
  <si>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</si>
  <si>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</si>
  <si>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</si>
  <si>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</si>
  <si>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</si>
  <si>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</si>
  <si>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</si>
  <si>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</si>
  <si>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</si>
  <si>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</si>
  <si>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</si>
  <si>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</si>
  <si>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</si>
  <si>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</si>
  <si>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</si>
  <si>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</si>
  <si>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</si>
  <si>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</si>
  <si>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</si>
  <si>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</si>
  <si>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</si>
  <si>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</si>
  <si>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</si>
  <si>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</si>
  <si>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</si>
  <si>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</si>
  <si>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</si>
  <si>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</si>
  <si>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</si>
  <si>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</si>
  <si>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</si>
  <si>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</si>
  <si>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</si>
  <si>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</si>
  <si>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</si>
  <si>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</si>
  <si>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</si>
  <si>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</si>
  <si>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</si>
  <si>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</si>
  <si>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</si>
  <si>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</si>
  <si>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</si>
  <si>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</si>
  <si>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</si>
  <si>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</si>
  <si>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</si>
  <si>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</si>
  <si>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</si>
  <si>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</si>
  <si>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</si>
  <si>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</si>
  <si>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</si>
  <si>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</si>
  <si>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</si>
  <si>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</si>
  <si>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</si>
  <si>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</si>
  <si>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</si>
  <si>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</si>
  <si>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</si>
  <si>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</si>
  <si>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</si>
  <si>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</si>
  <si>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</si>
  <si>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</si>
  <si>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</si>
  <si>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</si>
  <si>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</si>
  <si>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</si>
  <si>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</si>
  <si>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</si>
  <si>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</si>
  <si>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</si>
  <si>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</si>
  <si>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</si>
  <si>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</si>
  <si>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</si>
  <si>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</si>
  <si>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</si>
  <si>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</si>
  <si>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</si>
  <si>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</si>
  <si>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</si>
  <si>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</si>
  <si>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</si>
  <si>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</si>
  <si>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</si>
  <si>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</si>
  <si>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</si>
  <si>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</si>
  <si>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</si>
  <si>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</si>
  <si>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</si>
  <si>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</si>
  <si>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</si>
  <si>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</si>
  <si>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</si>
  <si>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</si>
  <si>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</si>
  <si>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</si>
  <si>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</si>
  <si>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</si>
  <si>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</si>
  <si>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</si>
  <si>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</si>
  <si>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</si>
  <si>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</si>
  <si>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</si>
  <si>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</si>
  <si>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</si>
  <si>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</si>
  <si>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</si>
  <si>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</si>
  <si>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</si>
  <si>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</si>
  <si>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</si>
  <si>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</si>
  <si>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</si>
  <si>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</si>
  <si>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</si>
  <si>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</si>
  <si>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</si>
  <si>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</si>
  <si>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</si>
  <si>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</si>
  <si>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</si>
  <si>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</si>
  <si>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</si>
  <si>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</si>
  <si>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</si>
  <si>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</si>
  <si>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</si>
  <si>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</si>
  <si>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</si>
  <si>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</si>
  <si>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</si>
  <si>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</si>
  <si>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</si>
  <si>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</si>
  <si>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</si>
  <si>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</si>
  <si>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</si>
  <si>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</si>
  <si>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</si>
  <si>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</si>
  <si>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</si>
  <si>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</si>
  <si>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</si>
  <si>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</si>
  <si>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</si>
  <si>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</si>
  <si>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</si>
  <si>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</si>
  <si>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</si>
  <si>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</si>
  <si>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</si>
  <si>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</si>
  <si>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</si>
  <si>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</si>
  <si>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</si>
  <si>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</si>
  <si>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</si>
  <si>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</si>
  <si>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</si>
  <si>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</si>
  <si>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</si>
  <si>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</si>
  <si>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</si>
  <si>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</si>
  <si>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</si>
  <si>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</si>
  <si>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</si>
  <si>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</si>
  <si>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</si>
  <si>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</si>
  <si>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</si>
  <si>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</si>
  <si>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</si>
  <si>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</si>
  <si>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</si>
  <si>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</si>
  <si>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</si>
  <si>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</si>
  <si>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</si>
  <si>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</si>
  <si>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</si>
  <si>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</si>
  <si>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</si>
  <si>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</si>
  <si>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</si>
  <si>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</si>
  <si>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</si>
  <si>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</si>
  <si>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</si>
  <si>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</si>
  <si>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</si>
  <si>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</si>
  <si>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</si>
  <si>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</si>
  <si>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</si>
  <si>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</si>
  <si>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</si>
  <si>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</si>
  <si>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</si>
  <si>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</si>
  <si>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</si>
  <si>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</si>
  <si>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</si>
  <si>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</si>
  <si>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</si>
  <si>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</si>
  <si>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</si>
  <si>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</si>
  <si>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</si>
  <si>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</si>
  <si>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</si>
  <si>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</si>
  <si>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</si>
  <si>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</si>
  <si>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</si>
  <si>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</si>
  <si>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</si>
  <si>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</si>
  <si>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</si>
  <si>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</si>
  <si>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</si>
  <si>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</si>
  <si>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</si>
  <si>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</si>
  <si>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</si>
  <si>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</si>
  <si>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</si>
  <si>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</si>
  <si>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</si>
  <si>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</si>
  <si>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</si>
  <si>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</si>
  <si>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</si>
  <si>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</si>
  <si>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</si>
  <si>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</si>
  <si>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</si>
  <si>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</si>
  <si>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</si>
  <si>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</si>
  <si>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</si>
  <si>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</si>
  <si>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</si>
  <si>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</si>
  <si>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</si>
  <si>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</si>
  <si>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</si>
  <si>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</si>
  <si>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</si>
  <si>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</si>
  <si>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</si>
  <si>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</si>
  <si>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</si>
  <si>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</si>
  <si>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</si>
  <si>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</si>
  <si>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</si>
  <si>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</si>
  <si>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</si>
  <si>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</si>
  <si>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</si>
  <si>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</si>
  <si>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</si>
  <si>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</si>
  <si>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</si>
  <si>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</si>
  <si>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</si>
  <si>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</si>
  <si>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</si>
  <si>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</si>
  <si>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</si>
  <si>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</si>
  <si>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</si>
  <si>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</si>
  <si>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</si>
  <si>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</si>
  <si>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</si>
  <si>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</si>
  <si>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</si>
  <si>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</si>
  <si>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</si>
  <si>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</si>
  <si>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</si>
  <si>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</si>
  <si>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</si>
  <si>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</si>
  <si>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</si>
  <si>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</si>
  <si>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</si>
  <si>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</si>
  <si>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</si>
  <si>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</si>
  <si>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</si>
  <si>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</si>
  <si>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</si>
  <si>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</si>
  <si>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</si>
  <si>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</si>
  <si>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</si>
  <si>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</si>
  <si>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</si>
  <si>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</si>
  <si>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</si>
  <si>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</si>
  <si>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</si>
  <si>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</si>
  <si>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</si>
  <si>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</si>
  <si>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</si>
  <si>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</si>
  <si>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</si>
  <si>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</si>
  <si>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</si>
  <si>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</si>
  <si>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</si>
  <si>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</si>
  <si>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</si>
  <si>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</si>
  <si>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</si>
  <si>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</si>
  <si>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</si>
  <si>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</si>
  <si>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</si>
  <si>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</si>
  <si>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</si>
  <si>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</si>
  <si>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</si>
  <si>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</si>
  <si>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</si>
  <si>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</si>
  <si>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</si>
  <si>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</si>
  <si>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</si>
  <si>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</si>
  <si>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</si>
  <si>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</si>
  <si>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</si>
  <si>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</si>
  <si>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</si>
  <si>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</si>
  <si>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</si>
  <si>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</si>
  <si>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</si>
  <si>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</si>
  <si>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</si>
  <si>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</si>
  <si>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</si>
  <si>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</si>
  <si>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</si>
  <si>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</si>
  <si>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</si>
  <si>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</si>
  <si>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</si>
  <si>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</si>
  <si>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</si>
  <si>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</si>
  <si>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</si>
  <si>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</si>
  <si>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</si>
  <si>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</si>
  <si>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</si>
  <si>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</si>
  <si>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</si>
  <si>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</si>
  <si>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</si>
  <si>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</si>
  <si>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</si>
  <si>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</si>
  <si>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</si>
  <si>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</si>
  <si>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</si>
  <si>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</si>
  <si>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</si>
  <si>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</si>
  <si>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</si>
  <si>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</si>
  <si>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</si>
  <si>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</si>
  <si>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</si>
  <si>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</si>
  <si>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</si>
  <si>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</si>
  <si>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</si>
  <si>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</si>
  <si>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</si>
  <si>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</si>
  <si>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</si>
  <si>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</si>
  <si>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</si>
  <si>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</si>
  <si>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</si>
  <si>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</si>
  <si>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</si>
  <si>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</si>
  <si>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</si>
  <si>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</si>
  <si>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</si>
  <si>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</si>
  <si>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</si>
  <si>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</si>
  <si>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</si>
  <si>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</si>
  <si>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</si>
  <si>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</si>
  <si>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</si>
  <si>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</si>
  <si>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</si>
  <si>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</si>
  <si>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</si>
  <si>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</si>
  <si>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</si>
  <si>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</si>
  <si>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</si>
  <si>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</si>
  <si>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</si>
  <si>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</si>
  <si>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</si>
  <si>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</si>
  <si>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</si>
  <si>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</si>
  <si>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</si>
  <si>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</si>
  <si>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</si>
  <si>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</si>
  <si>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</si>
  <si>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</si>
  <si>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</si>
  <si>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</si>
  <si>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ТСО ПС 110/10/10 кВ Обская</t>
  </si>
  <si>
    <t xml:space="preserve">ПС110/10/10 кВ Обская
</t>
  </si>
  <si>
    <t>нд</t>
  </si>
  <si>
    <t>не наступил срок реализации</t>
  </si>
  <si>
    <t>АО "Россети Тюмень"</t>
  </si>
  <si>
    <t>не применимо</t>
  </si>
  <si>
    <t>M_TP1600.PS.0173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</si>
  <si>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</si>
  <si>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</si>
  <si>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</si>
  <si>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</si>
  <si>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</si>
  <si>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</si>
  <si>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</si>
  <si>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</si>
  <si>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</si>
  <si>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</si>
  <si>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</si>
  <si>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</si>
  <si>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</si>
  <si>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</si>
  <si>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</si>
  <si>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</si>
  <si>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</si>
  <si>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</si>
  <si>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</si>
  <si>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</si>
  <si>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</si>
  <si>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</si>
  <si>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</si>
  <si>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</si>
  <si>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</si>
  <si>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</si>
  <si>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</si>
  <si>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</si>
  <si>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</si>
  <si>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</si>
  <si>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</si>
  <si>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</si>
  <si>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</si>
  <si>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</si>
  <si>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</si>
  <si>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</si>
  <si>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</si>
  <si>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</si>
  <si>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</si>
  <si>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</si>
  <si>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</si>
  <si>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</si>
  <si>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</si>
  <si>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</si>
  <si>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</si>
  <si>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</si>
  <si>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</si>
  <si>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</si>
  <si>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</si>
  <si>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</si>
  <si>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</si>
  <si>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</si>
  <si>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</si>
  <si>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</si>
  <si>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</si>
  <si>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</si>
  <si>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</si>
  <si>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</si>
  <si>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</si>
  <si>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</si>
  <si>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</si>
  <si>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</si>
  <si>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</si>
  <si>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</si>
  <si>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</si>
  <si>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</si>
  <si>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</si>
  <si>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Расчет оценки полной стоимости</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</si>
  <si>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</si>
  <si>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</si>
  <si>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</si>
  <si>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</si>
  <si>
    <t>518,67 тыс. руб. / шт</t>
  </si>
  <si>
    <t>Н</t>
  </si>
  <si>
    <t>Год 2028</t>
  </si>
  <si>
    <t>нет</t>
  </si>
  <si>
    <t>Год 2029</t>
  </si>
  <si>
    <t>возможна реализация в установленный срок</t>
  </si>
  <si>
    <t>Отсутствуют</t>
  </si>
  <si>
    <t>Год раскрытия информации: 2026 год</t>
  </si>
  <si>
    <t>05.06.2027-05.07.2027</t>
  </si>
  <si>
    <t>Сметная стоимость проекта в ценах 2027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</si>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</sst>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xf numFmtId="164"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vertical="top"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3" xfId="2" applyFont="1" applyFill="1" applyBorder="1" applyAlignment="1">
      <alignment horizontal="left" vertical="top"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11" fillId="0" borderId="50" xfId="2" applyNumberFormat="1" applyFont="1" applyFill="1" applyBorder="1" applyAlignment="1">
      <alignment horizontal="center" vertical="top" wrapText="1"/>
    </xf>
    <xf numFmtId="0" fontId="11" fillId="0" borderId="50" xfId="2" applyFont="1" applyFill="1" applyBorder="1"/>
    <xf numFmtId="0" fontId="11" fillId="0" borderId="50" xfId="2" applyFont="1" applyBorder="1" applyAlignment="1">
      <alignment horizontal="center" vertical="center" wrapText="1"/>
    </xf>
    <xf numFmtId="0" fontId="11" fillId="0" borderId="50" xfId="2" applyNumberFormat="1"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0" fontId="11" fillId="0" borderId="50" xfId="2" applyNumberFormat="1" applyFont="1" applyFill="1" applyBorder="1" applyAlignment="1">
      <alignment horizontal="left" vertical="top" wrapText="1"/>
    </xf>
    <xf numFmtId="14" fontId="11" fillId="0" borderId="50" xfId="2" applyNumberFormat="1" applyFont="1" applyFill="1" applyBorder="1" applyAlignment="1">
      <alignment horizontal="center" vertical="center" wrapText="1"/>
    </xf>
    <xf numFmtId="0" fontId="50" fillId="0" borderId="50" xfId="2" applyFont="1" applyFill="1" applyBorder="1" applyAlignment="1">
      <alignment horizontal="center" vertical="center" wrapText="1"/>
    </xf>
    <xf numFmtId="168" fontId="43" fillId="0" borderId="50" xfId="2"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14" fontId="11" fillId="0" borderId="50" xfId="2"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59"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6"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50" sqref="C50"/>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75" t="s">
        <v>562</v>
      </c>
      <c r="B5" s="275"/>
      <c r="C5" s="275"/>
      <c r="D5" s="141"/>
      <c r="E5" s="141"/>
      <c r="F5" s="141"/>
      <c r="G5" s="141"/>
      <c r="H5" s="141"/>
    </row>
    <row r="6" spans="1:20" s="16" customFormat="1" ht="18.75" x14ac:dyDescent="0.3">
      <c r="A6" s="166"/>
      <c r="F6" s="165"/>
    </row>
    <row r="7" spans="1:20" s="16" customFormat="1" ht="18.75" x14ac:dyDescent="0.2">
      <c r="A7" s="279" t="s">
        <v>9</v>
      </c>
      <c r="B7" s="279"/>
      <c r="C7" s="279"/>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80" t="s">
        <v>480</v>
      </c>
      <c r="B9" s="280"/>
      <c r="C9" s="280"/>
      <c r="D9" s="169"/>
      <c r="E9" s="169"/>
      <c r="F9" s="169"/>
      <c r="G9" s="167"/>
      <c r="H9" s="167"/>
      <c r="I9" s="167"/>
      <c r="J9" s="167"/>
      <c r="K9" s="167"/>
      <c r="L9" s="167"/>
      <c r="M9" s="167"/>
      <c r="N9" s="167"/>
      <c r="O9" s="167"/>
      <c r="P9" s="167"/>
      <c r="Q9" s="167"/>
      <c r="R9" s="167"/>
      <c r="S9" s="167"/>
      <c r="T9" s="167"/>
    </row>
    <row r="10" spans="1:20" s="16" customFormat="1" ht="18.75" x14ac:dyDescent="0.2">
      <c r="A10" s="276" t="s">
        <v>8</v>
      </c>
      <c r="B10" s="276"/>
      <c r="C10" s="276"/>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81" t="s">
        <v>482</v>
      </c>
      <c r="B12" s="281"/>
      <c r="C12" s="281"/>
      <c r="D12" s="169"/>
      <c r="E12" s="169"/>
      <c r="F12" s="169"/>
      <c r="G12" s="167"/>
      <c r="H12" s="167"/>
      <c r="I12" s="167"/>
      <c r="J12" s="167"/>
      <c r="K12" s="167"/>
      <c r="L12" s="167"/>
      <c r="M12" s="167"/>
      <c r="N12" s="167"/>
      <c r="O12" s="167"/>
      <c r="P12" s="167"/>
      <c r="Q12" s="167"/>
      <c r="R12" s="167"/>
      <c r="S12" s="167"/>
      <c r="T12" s="167"/>
    </row>
    <row r="13" spans="1:20" s="16" customFormat="1" ht="18.75" x14ac:dyDescent="0.2">
      <c r="A13" s="276" t="s">
        <v>7</v>
      </c>
      <c r="B13" s="276"/>
      <c r="C13" s="276"/>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82" t="s">
        <v>476</v>
      </c>
      <c r="B15" s="281"/>
      <c r="C15" s="281"/>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76" t="s">
        <v>6</v>
      </c>
      <c r="B16" s="276"/>
      <c r="C16" s="276"/>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77" t="s">
        <v>441</v>
      </c>
      <c r="B18" s="278"/>
      <c r="C18" s="278"/>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8"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8">
        <v>1</v>
      </c>
      <c r="B21" s="176">
        <v>2</v>
      </c>
      <c r="C21" s="148">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294</v>
      </c>
      <c r="C22" s="148" t="s">
        <v>459</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6" t="s">
        <v>64</v>
      </c>
      <c r="C23" s="148" t="s">
        <v>473</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72"/>
      <c r="B24" s="273"/>
      <c r="C24" s="274"/>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39" t="s">
        <v>389</v>
      </c>
      <c r="C25" s="148" t="s">
        <v>481</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39" t="s">
        <v>75</v>
      </c>
      <c r="C26" s="148" t="s">
        <v>547</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39" t="s">
        <v>74</v>
      </c>
      <c r="C27" s="148" t="s">
        <v>551</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39" t="s">
        <v>390</v>
      </c>
      <c r="C28" s="148" t="s">
        <v>460</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39" t="s">
        <v>391</v>
      </c>
      <c r="C29" s="148" t="s">
        <v>460</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39" t="s">
        <v>392</v>
      </c>
      <c r="C30" s="148" t="s">
        <v>460</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39" t="s">
        <v>393</v>
      </c>
      <c r="C31" s="148" t="s">
        <v>458</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39" t="s">
        <v>394</v>
      </c>
      <c r="C32" s="148" t="s">
        <v>460</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39" t="s">
        <v>395</v>
      </c>
      <c r="C33" s="148" t="s">
        <v>548</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411</v>
      </c>
      <c r="B34" s="139" t="s">
        <v>396</v>
      </c>
      <c r="C34" s="148" t="s">
        <v>458</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399</v>
      </c>
      <c r="B35" s="139" t="s">
        <v>72</v>
      </c>
      <c r="C35" s="148" t="s">
        <v>458</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412</v>
      </c>
      <c r="B36" s="139" t="s">
        <v>397</v>
      </c>
      <c r="C36" s="148" t="s">
        <v>458</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400</v>
      </c>
      <c r="B37" s="139" t="s">
        <v>398</v>
      </c>
      <c r="C37" s="148" t="s">
        <v>305</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413</v>
      </c>
      <c r="B38" s="139" t="s">
        <v>238</v>
      </c>
      <c r="C38" s="148" t="s">
        <v>460</v>
      </c>
      <c r="D38" s="180"/>
      <c r="E38" s="180"/>
      <c r="F38" s="180"/>
      <c r="G38" s="180"/>
      <c r="H38" s="180"/>
      <c r="I38" s="180"/>
      <c r="J38" s="180"/>
      <c r="K38" s="180"/>
      <c r="L38" s="180"/>
      <c r="M38" s="180"/>
      <c r="N38" s="180"/>
      <c r="O38" s="180"/>
      <c r="P38" s="180"/>
      <c r="Q38" s="180"/>
      <c r="R38" s="180"/>
      <c r="S38" s="180"/>
      <c r="T38" s="180"/>
    </row>
    <row r="39" spans="1:20" ht="23.25" customHeight="1" x14ac:dyDescent="0.25">
      <c r="A39" s="272"/>
      <c r="B39" s="273"/>
      <c r="C39" s="274"/>
      <c r="D39" s="180"/>
      <c r="E39" s="180"/>
      <c r="F39" s="180"/>
      <c r="G39" s="180"/>
      <c r="H39" s="180"/>
      <c r="I39" s="180"/>
      <c r="J39" s="180"/>
      <c r="K39" s="180"/>
      <c r="L39" s="180"/>
      <c r="M39" s="180"/>
      <c r="N39" s="180"/>
      <c r="O39" s="180"/>
      <c r="P39" s="180"/>
      <c r="Q39" s="180"/>
      <c r="R39" s="180"/>
      <c r="S39" s="180"/>
      <c r="T39" s="180"/>
    </row>
    <row r="40" spans="1:20" ht="63" x14ac:dyDescent="0.25">
      <c r="A40" s="28" t="s">
        <v>401</v>
      </c>
      <c r="B40" s="139" t="s">
        <v>454</v>
      </c>
      <c r="C40" s="256">
        <f>'6.2. Паспорт фин осв ввод'!D24</f>
        <v>14.864366552884107</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414</v>
      </c>
      <c r="B41" s="139" t="s">
        <v>436</v>
      </c>
      <c r="C41" s="148" t="s">
        <v>461</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402</v>
      </c>
      <c r="B42" s="139" t="s">
        <v>451</v>
      </c>
      <c r="C42" s="148" t="s">
        <v>461</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417</v>
      </c>
      <c r="B43" s="139" t="s">
        <v>418</v>
      </c>
      <c r="C43" s="148" t="s">
        <v>478</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403</v>
      </c>
      <c r="B44" s="139" t="s">
        <v>442</v>
      </c>
      <c r="C44" s="148" t="s">
        <v>478</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437</v>
      </c>
      <c r="B45" s="139" t="s">
        <v>443</v>
      </c>
      <c r="C45" s="148"/>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404</v>
      </c>
      <c r="B46" s="139" t="s">
        <v>444</v>
      </c>
      <c r="C46" s="148" t="s">
        <v>478</v>
      </c>
      <c r="D46" s="180"/>
      <c r="E46" s="180"/>
      <c r="F46" s="180"/>
      <c r="G46" s="180"/>
      <c r="H46" s="180"/>
      <c r="I46" s="180"/>
      <c r="J46" s="180"/>
      <c r="K46" s="180"/>
      <c r="L46" s="180"/>
      <c r="M46" s="180"/>
      <c r="N46" s="180"/>
      <c r="O46" s="180"/>
      <c r="P46" s="180"/>
      <c r="Q46" s="180"/>
      <c r="R46" s="180"/>
      <c r="S46" s="180"/>
      <c r="T46" s="180"/>
    </row>
    <row r="47" spans="1:20" ht="18.75" customHeight="1" x14ac:dyDescent="0.25">
      <c r="A47" s="272"/>
      <c r="B47" s="273"/>
      <c r="C47" s="274"/>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438</v>
      </c>
      <c r="B48" s="139" t="s">
        <v>452</v>
      </c>
      <c r="C48" s="249">
        <v>14.864366552884107</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405</v>
      </c>
      <c r="B49" s="139" t="s">
        <v>453</v>
      </c>
      <c r="C49" s="249">
        <v>12.260979655744261</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2" sqref="J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M_TP1600.PS.0173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5" t="str">
        <f>'1. паспорт местоположение'!A15:C15</f>
        <v>Реконструкция ТСО ПС 110/10/10 кВ Обская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5</v>
      </c>
      <c r="B19" s="283" t="s">
        <v>108</v>
      </c>
      <c r="C19" s="286" t="s">
        <v>311</v>
      </c>
      <c r="D19" s="283" t="s">
        <v>310</v>
      </c>
      <c r="E19" s="283" t="s">
        <v>107</v>
      </c>
      <c r="F19" s="283" t="s">
        <v>106</v>
      </c>
      <c r="G19" s="283" t="s">
        <v>306</v>
      </c>
      <c r="H19" s="283" t="s">
        <v>105</v>
      </c>
      <c r="I19" s="283" t="s">
        <v>104</v>
      </c>
      <c r="J19" s="283" t="s">
        <v>103</v>
      </c>
      <c r="K19" s="283" t="s">
        <v>102</v>
      </c>
      <c r="L19" s="283" t="s">
        <v>101</v>
      </c>
      <c r="M19" s="283" t="s">
        <v>100</v>
      </c>
      <c r="N19" s="283" t="s">
        <v>99</v>
      </c>
      <c r="O19" s="283" t="s">
        <v>98</v>
      </c>
      <c r="P19" s="283" t="s">
        <v>97</v>
      </c>
      <c r="Q19" s="283" t="s">
        <v>309</v>
      </c>
      <c r="R19" s="283"/>
      <c r="S19" s="288" t="s">
        <v>408</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40" t="s">
        <v>307</v>
      </c>
      <c r="R20" s="41" t="s">
        <v>308</v>
      </c>
      <c r="S20" s="288"/>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8"/>
      <c r="B29" s="45" t="s">
        <v>304</v>
      </c>
      <c r="C29" s="45"/>
      <c r="D29" s="45"/>
      <c r="E29" s="98" t="s">
        <v>305</v>
      </c>
      <c r="F29" s="98" t="s">
        <v>305</v>
      </c>
      <c r="G29" s="98" t="s">
        <v>305</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182" customWidth="1"/>
    <col min="2" max="2" width="28.42578125" style="182" customWidth="1"/>
    <col min="3" max="3" width="27" style="182" customWidth="1"/>
    <col min="4" max="4" width="23" style="182" customWidth="1"/>
    <col min="5" max="6" width="28.5703125"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66"/>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M_TP1600.PS.0173</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71"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72" customFormat="1" ht="14.25" x14ac:dyDescent="0.2">
      <c r="A16" s="280" t="str">
        <f>'1. паспорт местоположение'!A15:C15</f>
        <v>Реконструкция ТСО ПС 110/10/10 кВ Обская</v>
      </c>
      <c r="B16" s="280"/>
      <c r="C16" s="280"/>
      <c r="D16" s="280"/>
      <c r="E16" s="280"/>
      <c r="F16" s="280"/>
      <c r="G16" s="280"/>
      <c r="H16" s="280"/>
      <c r="I16" s="280"/>
      <c r="J16" s="280"/>
      <c r="K16" s="280"/>
      <c r="L16" s="280"/>
      <c r="M16" s="280"/>
      <c r="N16" s="280"/>
      <c r="O16" s="280"/>
      <c r="P16" s="280"/>
      <c r="Q16" s="280"/>
      <c r="R16" s="280"/>
      <c r="S16" s="280"/>
      <c r="T16" s="280"/>
    </row>
    <row r="17" spans="1:113" s="172"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17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72" customFormat="1" ht="15" customHeight="1" x14ac:dyDescent="0.2">
      <c r="A19" s="278" t="s">
        <v>421</v>
      </c>
      <c r="B19" s="278"/>
      <c r="C19" s="278"/>
      <c r="D19" s="278"/>
      <c r="E19" s="278"/>
      <c r="F19" s="278"/>
      <c r="G19" s="278"/>
      <c r="H19" s="278"/>
      <c r="I19" s="278"/>
      <c r="J19" s="278"/>
      <c r="K19" s="278"/>
      <c r="L19" s="278"/>
      <c r="M19" s="278"/>
      <c r="N19" s="278"/>
      <c r="O19" s="278"/>
      <c r="P19" s="278"/>
      <c r="Q19" s="278"/>
      <c r="R19" s="278"/>
      <c r="S19" s="278"/>
      <c r="T19" s="278"/>
    </row>
    <row r="20" spans="1:113" s="18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229</v>
      </c>
      <c r="C21" s="296"/>
      <c r="D21" s="299" t="s">
        <v>130</v>
      </c>
      <c r="E21" s="295" t="s">
        <v>449</v>
      </c>
      <c r="F21" s="296"/>
      <c r="G21" s="295" t="s">
        <v>248</v>
      </c>
      <c r="H21" s="296"/>
      <c r="I21" s="295" t="s">
        <v>129</v>
      </c>
      <c r="J21" s="296"/>
      <c r="K21" s="299" t="s">
        <v>128</v>
      </c>
      <c r="L21" s="295" t="s">
        <v>127</v>
      </c>
      <c r="M21" s="296"/>
      <c r="N21" s="295" t="s">
        <v>445</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140" t="s">
        <v>123</v>
      </c>
      <c r="R22" s="140" t="s">
        <v>420</v>
      </c>
      <c r="S22" s="140" t="s">
        <v>122</v>
      </c>
      <c r="T22" s="140" t="s">
        <v>121</v>
      </c>
    </row>
    <row r="23" spans="1:113" ht="51.75" customHeight="1" x14ac:dyDescent="0.25">
      <c r="A23" s="304"/>
      <c r="B23" s="140" t="s">
        <v>119</v>
      </c>
      <c r="C23" s="140" t="s">
        <v>120</v>
      </c>
      <c r="D23" s="300"/>
      <c r="E23" s="140" t="s">
        <v>119</v>
      </c>
      <c r="F23" s="140" t="s">
        <v>120</v>
      </c>
      <c r="G23" s="140" t="s">
        <v>119</v>
      </c>
      <c r="H23" s="140" t="s">
        <v>120</v>
      </c>
      <c r="I23" s="140" t="s">
        <v>119</v>
      </c>
      <c r="J23" s="140" t="s">
        <v>120</v>
      </c>
      <c r="K23" s="140" t="s">
        <v>119</v>
      </c>
      <c r="L23" s="140" t="s">
        <v>119</v>
      </c>
      <c r="M23" s="140" t="s">
        <v>120</v>
      </c>
      <c r="N23" s="140" t="s">
        <v>119</v>
      </c>
      <c r="O23" s="140" t="s">
        <v>120</v>
      </c>
      <c r="P23" s="161" t="s">
        <v>119</v>
      </c>
      <c r="Q23" s="140" t="s">
        <v>119</v>
      </c>
      <c r="R23" s="140" t="s">
        <v>119</v>
      </c>
      <c r="S23" s="140" t="s">
        <v>119</v>
      </c>
      <c r="T23" s="140" t="s">
        <v>119</v>
      </c>
    </row>
    <row r="24" spans="1:113" x14ac:dyDescent="0.25">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113" ht="38.25" customHeight="1" x14ac:dyDescent="0.25">
      <c r="A25" s="184">
        <v>1</v>
      </c>
      <c r="B25" s="185"/>
      <c r="C25" s="185"/>
      <c r="D25" s="186"/>
      <c r="E25" s="158"/>
      <c r="F25" s="158"/>
      <c r="G25" s="184"/>
      <c r="H25" s="184"/>
      <c r="I25" s="184"/>
      <c r="J25" s="184"/>
      <c r="K25" s="184"/>
      <c r="L25" s="184"/>
      <c r="M25" s="184"/>
      <c r="N25" s="184"/>
      <c r="O25" s="184"/>
      <c r="P25" s="184"/>
      <c r="Q25" s="185"/>
      <c r="R25" s="185"/>
      <c r="S25" s="184"/>
      <c r="T25" s="184"/>
    </row>
    <row r="26" spans="1:113" ht="29.25" customHeight="1" x14ac:dyDescent="0.25">
      <c r="A26" s="184"/>
      <c r="B26" s="185"/>
      <c r="C26" s="185"/>
      <c r="D26" s="158"/>
      <c r="E26" s="158"/>
      <c r="F26" s="158"/>
      <c r="G26" s="185"/>
      <c r="H26" s="185"/>
      <c r="I26" s="184"/>
      <c r="J26" s="184"/>
      <c r="K26" s="184"/>
      <c r="L26" s="184"/>
      <c r="M26" s="184"/>
      <c r="N26" s="184"/>
      <c r="O26" s="184"/>
      <c r="P26" s="184"/>
      <c r="Q26" s="185"/>
      <c r="R26" s="185"/>
      <c r="S26" s="184"/>
      <c r="T26" s="184"/>
    </row>
    <row r="27" spans="1:113" ht="29.25" customHeight="1" x14ac:dyDescent="0.25">
      <c r="A27" s="184"/>
      <c r="B27" s="185"/>
      <c r="C27" s="185"/>
      <c r="D27" s="158"/>
      <c r="E27" s="158"/>
      <c r="F27" s="158"/>
      <c r="G27" s="185"/>
      <c r="H27" s="185"/>
      <c r="I27" s="184"/>
      <c r="J27" s="184"/>
      <c r="K27" s="184"/>
      <c r="L27" s="184"/>
      <c r="M27" s="184"/>
      <c r="N27" s="184"/>
      <c r="O27" s="184"/>
      <c r="P27" s="184"/>
      <c r="Q27" s="185"/>
      <c r="R27" s="185"/>
      <c r="S27" s="184"/>
      <c r="T27" s="184"/>
    </row>
    <row r="28" spans="1:113" ht="3" customHeight="1" x14ac:dyDescent="0.25"/>
    <row r="29" spans="1:113" s="187" customFormat="1" ht="12.75" x14ac:dyDescent="0.2">
      <c r="B29" s="188"/>
      <c r="C29" s="188"/>
      <c r="K29" s="188"/>
    </row>
    <row r="30" spans="1:113" s="187" customFormat="1" x14ac:dyDescent="0.25">
      <c r="B30" s="189" t="s">
        <v>118</v>
      </c>
      <c r="C30" s="189"/>
      <c r="D30" s="189"/>
      <c r="E30" s="189"/>
      <c r="F30" s="189"/>
      <c r="G30" s="189"/>
      <c r="H30" s="189"/>
      <c r="I30" s="189"/>
      <c r="J30" s="189"/>
      <c r="K30" s="189"/>
      <c r="L30" s="189"/>
      <c r="M30" s="189"/>
      <c r="N30" s="189"/>
      <c r="O30" s="189"/>
      <c r="P30" s="189"/>
      <c r="Q30" s="189"/>
      <c r="R30" s="189"/>
    </row>
    <row r="31" spans="1:113" x14ac:dyDescent="0.25">
      <c r="B31" s="294" t="s">
        <v>455</v>
      </c>
      <c r="C31" s="294"/>
      <c r="D31" s="294"/>
      <c r="E31" s="294"/>
      <c r="F31" s="294"/>
      <c r="G31" s="294"/>
      <c r="H31" s="294"/>
      <c r="I31" s="294"/>
      <c r="J31" s="294"/>
      <c r="K31" s="294"/>
      <c r="L31" s="294"/>
      <c r="M31" s="294"/>
      <c r="N31" s="294"/>
      <c r="O31" s="294"/>
      <c r="P31" s="294"/>
      <c r="Q31" s="294"/>
      <c r="R31" s="294"/>
    </row>
    <row r="32" spans="1:113" x14ac:dyDescent="0.25">
      <c r="B32" s="189"/>
      <c r="C32" s="189"/>
      <c r="D32" s="189"/>
      <c r="E32" s="189"/>
      <c r="F32" s="189"/>
      <c r="G32" s="189"/>
      <c r="H32" s="189"/>
      <c r="I32" s="189"/>
      <c r="J32" s="189"/>
      <c r="K32" s="189"/>
      <c r="L32" s="189"/>
      <c r="M32" s="189"/>
      <c r="N32" s="189"/>
      <c r="O32" s="189"/>
      <c r="P32" s="189"/>
      <c r="Q32" s="189"/>
      <c r="R32" s="189"/>
      <c r="S32" s="189"/>
      <c r="T32" s="189"/>
      <c r="U32" s="189"/>
      <c r="V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c r="BR32" s="189"/>
      <c r="BS32" s="189"/>
      <c r="BT32" s="189"/>
      <c r="BU32" s="189"/>
      <c r="BV32" s="189"/>
      <c r="BW32" s="189"/>
      <c r="BX32" s="189"/>
      <c r="BY32" s="189"/>
      <c r="BZ32" s="189"/>
      <c r="CA32" s="189"/>
      <c r="CB32" s="189"/>
      <c r="CC32" s="189"/>
      <c r="CD32" s="189"/>
      <c r="CE32" s="189"/>
      <c r="CF32" s="189"/>
      <c r="CG32" s="189"/>
      <c r="CH32" s="189"/>
      <c r="CI32" s="189"/>
      <c r="CJ32" s="189"/>
      <c r="CK32" s="189"/>
      <c r="CL32" s="189"/>
      <c r="CM32" s="189"/>
      <c r="CN32" s="189"/>
      <c r="CO32" s="189"/>
      <c r="CP32" s="189"/>
      <c r="CQ32" s="189"/>
      <c r="CR32" s="189"/>
      <c r="CS32" s="189"/>
      <c r="CT32" s="189"/>
      <c r="CU32" s="189"/>
      <c r="CV32" s="189"/>
      <c r="CW32" s="189"/>
      <c r="CX32" s="189"/>
      <c r="CY32" s="189"/>
      <c r="CZ32" s="189"/>
      <c r="DA32" s="189"/>
      <c r="DB32" s="189"/>
      <c r="DC32" s="189"/>
      <c r="DD32" s="189"/>
      <c r="DE32" s="189"/>
      <c r="DF32" s="189"/>
      <c r="DG32" s="189"/>
      <c r="DH32" s="189"/>
      <c r="DI32" s="189"/>
    </row>
    <row r="33" spans="2:113" x14ac:dyDescent="0.25">
      <c r="B33" s="190" t="s">
        <v>419</v>
      </c>
      <c r="C33" s="190"/>
      <c r="D33" s="190"/>
      <c r="E33" s="190"/>
      <c r="F33" s="191"/>
      <c r="G33" s="191"/>
      <c r="H33" s="190"/>
      <c r="I33" s="190"/>
      <c r="J33" s="190"/>
      <c r="K33" s="190"/>
      <c r="L33" s="190"/>
      <c r="M33" s="190"/>
      <c r="N33" s="190"/>
      <c r="O33" s="190"/>
      <c r="P33" s="190"/>
      <c r="Q33" s="190"/>
      <c r="R33" s="190"/>
      <c r="S33" s="192"/>
      <c r="T33" s="192"/>
      <c r="U33" s="192"/>
      <c r="V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row>
    <row r="34" spans="2:113" x14ac:dyDescent="0.25">
      <c r="B34" s="190" t="s">
        <v>117</v>
      </c>
      <c r="C34" s="190"/>
      <c r="D34" s="190"/>
      <c r="E34" s="190"/>
      <c r="F34" s="191"/>
      <c r="G34" s="191"/>
      <c r="H34" s="190"/>
      <c r="I34" s="190"/>
      <c r="J34" s="190"/>
      <c r="K34" s="190"/>
      <c r="L34" s="190"/>
      <c r="M34" s="190"/>
      <c r="N34" s="190"/>
      <c r="O34" s="190"/>
      <c r="P34" s="190"/>
      <c r="Q34" s="190"/>
      <c r="R34" s="190"/>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89"/>
      <c r="BP34" s="189"/>
      <c r="BQ34" s="189"/>
      <c r="BR34" s="189"/>
      <c r="BS34" s="189"/>
      <c r="BT34" s="189"/>
      <c r="BU34" s="189"/>
      <c r="BV34" s="189"/>
      <c r="BW34" s="189"/>
      <c r="BX34" s="189"/>
      <c r="BY34" s="189"/>
      <c r="BZ34" s="189"/>
      <c r="CA34" s="189"/>
      <c r="CB34" s="189"/>
      <c r="CC34" s="189"/>
      <c r="CD34" s="189"/>
      <c r="CE34" s="189"/>
      <c r="CF34" s="189"/>
      <c r="CG34" s="189"/>
      <c r="CH34" s="189"/>
      <c r="CI34" s="189"/>
      <c r="CJ34" s="189"/>
      <c r="CK34" s="189"/>
      <c r="CL34" s="189"/>
      <c r="CM34" s="189"/>
      <c r="CN34" s="189"/>
      <c r="CO34" s="189"/>
      <c r="CP34" s="189"/>
      <c r="CQ34" s="189"/>
      <c r="CR34" s="189"/>
      <c r="CS34" s="189"/>
      <c r="CT34" s="189"/>
      <c r="CU34" s="189"/>
      <c r="CV34" s="189"/>
      <c r="CW34" s="189"/>
      <c r="CX34" s="189"/>
      <c r="CY34" s="189"/>
      <c r="CZ34" s="189"/>
      <c r="DA34" s="189"/>
      <c r="DB34" s="189"/>
      <c r="DC34" s="189"/>
      <c r="DD34" s="189"/>
      <c r="DE34" s="189"/>
      <c r="DF34" s="189"/>
      <c r="DG34" s="189"/>
      <c r="DH34" s="189"/>
      <c r="DI34" s="189"/>
    </row>
    <row r="35" spans="2:113" s="191" customFormat="1" x14ac:dyDescent="0.25">
      <c r="B35" s="190" t="s">
        <v>116</v>
      </c>
      <c r="C35" s="190"/>
      <c r="D35" s="190"/>
      <c r="E35" s="190"/>
      <c r="H35" s="190"/>
      <c r="I35" s="190"/>
      <c r="J35" s="190"/>
      <c r="K35" s="190"/>
      <c r="L35" s="190"/>
      <c r="M35" s="190"/>
      <c r="N35" s="190"/>
      <c r="O35" s="190"/>
      <c r="P35" s="190"/>
      <c r="Q35" s="190"/>
      <c r="R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row>
    <row r="36" spans="2:113" s="191" customFormat="1" x14ac:dyDescent="0.25">
      <c r="B36" s="190" t="s">
        <v>115</v>
      </c>
      <c r="C36" s="190"/>
      <c r="D36" s="190"/>
      <c r="E36" s="190"/>
      <c r="H36" s="190"/>
      <c r="I36" s="190"/>
      <c r="J36" s="190"/>
      <c r="K36" s="190"/>
      <c r="L36" s="190"/>
      <c r="M36" s="190"/>
      <c r="N36" s="190"/>
      <c r="O36" s="190"/>
      <c r="P36" s="190"/>
      <c r="Q36" s="190"/>
      <c r="R36" s="190"/>
      <c r="S36" s="190"/>
      <c r="T36" s="190"/>
      <c r="U36" s="190"/>
      <c r="V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row>
    <row r="37" spans="2:113" s="191" customFormat="1" x14ac:dyDescent="0.25">
      <c r="B37" s="190" t="s">
        <v>114</v>
      </c>
      <c r="C37" s="190"/>
      <c r="D37" s="190"/>
      <c r="E37" s="190"/>
      <c r="H37" s="190"/>
      <c r="I37" s="190"/>
      <c r="J37" s="190"/>
      <c r="K37" s="190"/>
      <c r="L37" s="190"/>
      <c r="M37" s="190"/>
      <c r="N37" s="190"/>
      <c r="O37" s="190"/>
      <c r="P37" s="190"/>
      <c r="Q37" s="190"/>
      <c r="R37" s="190"/>
      <c r="S37" s="190"/>
      <c r="T37" s="190"/>
      <c r="U37" s="190"/>
      <c r="V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row>
    <row r="38" spans="2:113" s="191" customFormat="1" x14ac:dyDescent="0.25">
      <c r="B38" s="190" t="s">
        <v>113</v>
      </c>
      <c r="C38" s="190"/>
      <c r="D38" s="190"/>
      <c r="E38" s="190"/>
      <c r="H38" s="190"/>
      <c r="I38" s="190"/>
      <c r="J38" s="190"/>
      <c r="K38" s="190"/>
      <c r="L38" s="190"/>
      <c r="M38" s="190"/>
      <c r="N38" s="190"/>
      <c r="O38" s="190"/>
      <c r="P38" s="190"/>
      <c r="Q38" s="190"/>
      <c r="R38" s="190"/>
      <c r="S38" s="190"/>
      <c r="T38" s="190"/>
      <c r="U38" s="190"/>
      <c r="V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2:113" s="191" customFormat="1" x14ac:dyDescent="0.25">
      <c r="B39" s="190" t="s">
        <v>112</v>
      </c>
      <c r="C39" s="190"/>
      <c r="D39" s="190"/>
      <c r="E39" s="190"/>
      <c r="H39" s="190"/>
      <c r="I39" s="190"/>
      <c r="J39" s="190"/>
      <c r="K39" s="190"/>
      <c r="L39" s="190"/>
      <c r="M39" s="190"/>
      <c r="N39" s="190"/>
      <c r="O39" s="190"/>
      <c r="P39" s="190"/>
      <c r="Q39" s="190"/>
      <c r="R39" s="190"/>
      <c r="S39" s="190"/>
      <c r="T39" s="190"/>
      <c r="U39" s="190"/>
      <c r="V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row>
    <row r="40" spans="2:113" s="191" customFormat="1" x14ac:dyDescent="0.25">
      <c r="B40" s="190" t="s">
        <v>111</v>
      </c>
      <c r="C40" s="190"/>
      <c r="D40" s="190"/>
      <c r="E40" s="190"/>
      <c r="H40" s="190"/>
      <c r="I40" s="190"/>
      <c r="J40" s="190"/>
      <c r="K40" s="190"/>
      <c r="L40" s="190"/>
      <c r="M40" s="190"/>
      <c r="N40" s="190"/>
      <c r="O40" s="190"/>
      <c r="P40" s="190"/>
      <c r="Q40" s="190"/>
      <c r="R40" s="190"/>
      <c r="S40" s="190"/>
      <c r="T40" s="190"/>
      <c r="U40" s="190"/>
      <c r="V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row>
    <row r="41" spans="2:113" s="191" customFormat="1" x14ac:dyDescent="0.25">
      <c r="B41" s="190" t="s">
        <v>110</v>
      </c>
      <c r="C41" s="190"/>
      <c r="D41" s="190"/>
      <c r="E41" s="190"/>
      <c r="H41" s="190"/>
      <c r="I41" s="190"/>
      <c r="J41" s="190"/>
      <c r="K41" s="190"/>
      <c r="L41" s="190"/>
      <c r="M41" s="190"/>
      <c r="N41" s="190"/>
      <c r="O41" s="190"/>
      <c r="P41" s="190"/>
      <c r="Q41" s="190"/>
      <c r="R41" s="190"/>
      <c r="S41" s="190"/>
      <c r="T41" s="190"/>
      <c r="U41" s="190"/>
      <c r="V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row>
    <row r="42" spans="2:113" s="191" customFormat="1" x14ac:dyDescent="0.25">
      <c r="B42" s="190" t="s">
        <v>109</v>
      </c>
      <c r="C42" s="190"/>
      <c r="D42" s="190"/>
      <c r="E42" s="190"/>
      <c r="H42" s="190"/>
      <c r="I42" s="190"/>
      <c r="J42" s="190"/>
      <c r="K42" s="190"/>
      <c r="L42" s="190"/>
      <c r="M42" s="190"/>
      <c r="N42" s="190"/>
      <c r="O42" s="190"/>
      <c r="P42" s="190"/>
      <c r="Q42" s="190"/>
      <c r="R42" s="190"/>
      <c r="S42" s="190"/>
      <c r="T42" s="190"/>
      <c r="U42" s="190"/>
      <c r="V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row>
    <row r="43" spans="2:113" s="191" customFormat="1" x14ac:dyDescent="0.25">
      <c r="Q43" s="190"/>
      <c r="R43" s="190"/>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row>
    <row r="44" spans="2:113" s="191" customFormat="1" x14ac:dyDescent="0.25">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480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56"/>
      <c r="F11" s="156"/>
      <c r="G11" s="156"/>
      <c r="H11" s="156"/>
      <c r="I11" s="156"/>
      <c r="J11" s="156"/>
      <c r="K11" s="156"/>
      <c r="L11" s="156"/>
      <c r="M11" s="156"/>
      <c r="N11" s="156"/>
      <c r="O11" s="156"/>
      <c r="P11" s="156"/>
      <c r="Q11" s="156"/>
      <c r="R11" s="156"/>
      <c r="S11" s="135"/>
      <c r="T11" s="135"/>
      <c r="U11" s="135"/>
      <c r="V11" s="135"/>
      <c r="W11" s="135"/>
    </row>
    <row r="12" spans="1:27" s="12" customFormat="1" ht="18.75" customHeight="1" x14ac:dyDescent="0.2">
      <c r="E12" s="321" t="s">
        <v>482</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85" t="s">
        <v>476</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4" customFormat="1" ht="21" customHeight="1" x14ac:dyDescent="0.25"/>
    <row r="21" spans="1:27" ht="15.75" customHeight="1" x14ac:dyDescent="0.25">
      <c r="A21" s="311" t="s">
        <v>5</v>
      </c>
      <c r="B21" s="314" t="s">
        <v>429</v>
      </c>
      <c r="C21" s="315"/>
      <c r="D21" s="314" t="s">
        <v>431</v>
      </c>
      <c r="E21" s="315"/>
      <c r="F21" s="318" t="s">
        <v>102</v>
      </c>
      <c r="G21" s="319"/>
      <c r="H21" s="319"/>
      <c r="I21" s="320"/>
      <c r="J21" s="311" t="s">
        <v>432</v>
      </c>
      <c r="K21" s="314" t="s">
        <v>433</v>
      </c>
      <c r="L21" s="315"/>
      <c r="M21" s="314" t="s">
        <v>434</v>
      </c>
      <c r="N21" s="315"/>
      <c r="O21" s="314" t="s">
        <v>422</v>
      </c>
      <c r="P21" s="315"/>
      <c r="Q21" s="314" t="s">
        <v>135</v>
      </c>
      <c r="R21" s="315"/>
      <c r="S21" s="311" t="s">
        <v>134</v>
      </c>
      <c r="T21" s="311" t="s">
        <v>435</v>
      </c>
      <c r="U21" s="311" t="s">
        <v>430</v>
      </c>
      <c r="V21" s="314" t="s">
        <v>133</v>
      </c>
      <c r="W21" s="315"/>
      <c r="X21" s="318" t="s">
        <v>125</v>
      </c>
      <c r="Y21" s="319"/>
      <c r="Z21" s="318" t="s">
        <v>124</v>
      </c>
      <c r="AA21" s="319"/>
    </row>
    <row r="22" spans="1:27" ht="216" customHeight="1" x14ac:dyDescent="0.25">
      <c r="A22" s="312"/>
      <c r="B22" s="316"/>
      <c r="C22" s="317"/>
      <c r="D22" s="316"/>
      <c r="E22" s="317"/>
      <c r="F22" s="318" t="s">
        <v>132</v>
      </c>
      <c r="G22" s="320"/>
      <c r="H22" s="318" t="s">
        <v>131</v>
      </c>
      <c r="I22" s="320"/>
      <c r="J22" s="313"/>
      <c r="K22" s="316"/>
      <c r="L22" s="317"/>
      <c r="M22" s="316"/>
      <c r="N22" s="317"/>
      <c r="O22" s="316"/>
      <c r="P22" s="317"/>
      <c r="Q22" s="316"/>
      <c r="R22" s="317"/>
      <c r="S22" s="313"/>
      <c r="T22" s="313"/>
      <c r="U22" s="313"/>
      <c r="V22" s="316"/>
      <c r="W22" s="317"/>
      <c r="X22" s="83" t="s">
        <v>123</v>
      </c>
      <c r="Y22" s="83" t="s">
        <v>420</v>
      </c>
      <c r="Z22" s="83" t="s">
        <v>122</v>
      </c>
      <c r="AA22" s="83" t="s">
        <v>121</v>
      </c>
    </row>
    <row r="23" spans="1:27" ht="60" customHeight="1" x14ac:dyDescent="0.25">
      <c r="A23" s="313"/>
      <c r="B23" s="138" t="s">
        <v>119</v>
      </c>
      <c r="C23" s="138"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M_TP1600.PS.0173</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ТСО ПС 110/10/10 кВ Обская</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552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5" t="s">
        <v>554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59" t="s">
        <v>477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558</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R26" sqref="R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5"/>
      <c r="AB6" s="13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5"/>
      <c r="AB7" s="135"/>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6"/>
      <c r="AB8" s="136"/>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7"/>
      <c r="AB9" s="13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5"/>
      <c r="AB10" s="135"/>
    </row>
    <row r="11" spans="1:28" x14ac:dyDescent="0.25">
      <c r="A11" s="322" t="str">
        <f>'1. паспорт местоположение'!A12:C12</f>
        <v>M_TP1600.PS.0173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6"/>
      <c r="AB11" s="136"/>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7"/>
      <c r="AB12" s="13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2" t="str">
        <f>'1. паспорт местоположение'!A15:C15</f>
        <v>Реконструкция ТСО ПС 110/10/10 кВ Обская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6"/>
      <c r="AB14" s="136"/>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7"/>
      <c r="AB15" s="13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4"/>
      <c r="AB16" s="14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4"/>
      <c r="AB17" s="14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4"/>
      <c r="AB18" s="14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4"/>
      <c r="AB19" s="14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5"/>
      <c r="AB20" s="14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5"/>
      <c r="AB21" s="145"/>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6"/>
      <c r="AB22" s="146"/>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80" t="s">
        <v>239</v>
      </c>
      <c r="B24" s="81" t="s">
        <v>246</v>
      </c>
      <c r="C24" s="80" t="s">
        <v>296</v>
      </c>
      <c r="D24" s="80" t="s">
        <v>240</v>
      </c>
      <c r="E24" s="80" t="s">
        <v>297</v>
      </c>
      <c r="F24" s="80" t="s">
        <v>299</v>
      </c>
      <c r="G24" s="80" t="s">
        <v>298</v>
      </c>
      <c r="H24" s="80" t="s">
        <v>241</v>
      </c>
      <c r="I24" s="80" t="s">
        <v>300</v>
      </c>
      <c r="J24" s="80" t="s">
        <v>247</v>
      </c>
      <c r="K24" s="81" t="s">
        <v>245</v>
      </c>
      <c r="L24" s="81" t="s">
        <v>242</v>
      </c>
      <c r="M24" s="82" t="s">
        <v>254</v>
      </c>
      <c r="N24" s="81" t="s">
        <v>457</v>
      </c>
      <c r="O24" s="80" t="s">
        <v>252</v>
      </c>
      <c r="P24" s="80" t="s">
        <v>253</v>
      </c>
      <c r="Q24" s="80" t="s">
        <v>251</v>
      </c>
      <c r="R24" s="80" t="s">
        <v>241</v>
      </c>
      <c r="S24" s="80" t="s">
        <v>250</v>
      </c>
      <c r="T24" s="80" t="s">
        <v>249</v>
      </c>
      <c r="U24" s="80" t="s">
        <v>295</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47">
        <v>11</v>
      </c>
      <c r="L25" s="81">
        <v>12</v>
      </c>
      <c r="M25" s="147">
        <v>13</v>
      </c>
      <c r="N25" s="81">
        <v>14</v>
      </c>
      <c r="O25" s="147">
        <v>15</v>
      </c>
      <c r="P25" s="81">
        <v>16</v>
      </c>
      <c r="Q25" s="147">
        <v>17</v>
      </c>
      <c r="R25" s="81">
        <v>18</v>
      </c>
      <c r="S25" s="147">
        <v>19</v>
      </c>
      <c r="T25" s="81">
        <v>20</v>
      </c>
      <c r="U25" s="147">
        <v>21</v>
      </c>
      <c r="V25" s="81">
        <v>22</v>
      </c>
      <c r="W25" s="147">
        <v>23</v>
      </c>
      <c r="X25" s="81">
        <v>24</v>
      </c>
      <c r="Y25" s="147">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322" t="str">
        <f>'1. паспорт местоположение'!A12:C12</f>
        <v>M_TP1600.PS.0173</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322" t="str">
        <f>'1. паспорт местоположение'!A15:C15</f>
        <v>Реконструкция ТСО ПС 110/10/10 кВ Обская</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1" t="s">
        <v>86</v>
      </c>
      <c r="F19" s="332"/>
      <c r="G19" s="332"/>
      <c r="H19" s="332"/>
      <c r="I19" s="33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B1" zoomScaleSheetLayoutView="100" workbookViewId="0">
      <selection activeCell="BH23" sqref="BH23"/>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23.25" x14ac:dyDescent="0.35">
      <c r="A8" s="203"/>
      <c r="B8" s="203"/>
      <c r="C8" s="203"/>
      <c r="D8" s="203"/>
      <c r="E8" s="203"/>
      <c r="F8" s="203"/>
      <c r="G8" s="203"/>
      <c r="H8" s="203"/>
      <c r="I8" s="203"/>
      <c r="J8" s="203"/>
      <c r="K8" s="203"/>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01"/>
      <c r="B11" s="201"/>
      <c r="C11" s="201"/>
      <c r="D11" s="201"/>
      <c r="E11" s="201"/>
      <c r="F11" s="201"/>
      <c r="G11" s="201"/>
      <c r="H11" s="201"/>
      <c r="I11" s="201"/>
      <c r="J11" s="201"/>
      <c r="K11" s="201"/>
      <c r="L11" s="135"/>
      <c r="M11" s="135"/>
      <c r="N11" s="135"/>
      <c r="O11" s="135"/>
      <c r="P11" s="135"/>
      <c r="Q11" s="135"/>
      <c r="R11" s="135"/>
      <c r="S11" s="135"/>
      <c r="T11" s="135"/>
      <c r="U11" s="135"/>
      <c r="V11" s="135"/>
      <c r="W11" s="135"/>
      <c r="X11" s="135"/>
      <c r="Y11" s="135"/>
    </row>
    <row r="12" spans="1:44" s="12" customFormat="1" ht="18.75" customHeight="1" x14ac:dyDescent="0.2">
      <c r="A12" s="336" t="str">
        <f>'1. паспорт местоположение'!A12:C12</f>
        <v>M_TP1600.PS.0173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33" customHeight="1" x14ac:dyDescent="0.2">
      <c r="A15" s="343" t="str">
        <f>'1. паспорт местоположение'!A15:C15</f>
        <v>Реконструкция ТСО ПС 110/10/10 кВ Обская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36" t="s">
        <v>475</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11"/>
      <c r="AP19" s="211"/>
      <c r="AQ19" s="211"/>
      <c r="AR19" s="39"/>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37" t="s">
        <v>464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465</v>
      </c>
      <c r="AL24" s="337"/>
      <c r="AM24" s="213"/>
      <c r="AN24" s="213"/>
      <c r="AO24" s="214"/>
      <c r="AP24" s="214"/>
      <c r="AQ24" s="214"/>
      <c r="AR24" s="214"/>
      <c r="AS24" s="215"/>
    </row>
    <row r="25" spans="1:45" ht="12.75" customHeight="1" x14ac:dyDescent="0.25">
      <c r="A25" s="338" t="s">
        <v>484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16"/>
      <c r="AN25" s="341" t="s">
        <v>466</v>
      </c>
      <c r="AO25" s="341"/>
      <c r="AP25" s="341"/>
      <c r="AQ25" s="342"/>
      <c r="AR25" s="342"/>
      <c r="AS25" s="215"/>
    </row>
    <row r="26" spans="1:45" ht="17.25" customHeight="1" x14ac:dyDescent="0.25">
      <c r="A26" s="360" t="s">
        <v>467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56"/>
      <c r="AL26" s="356"/>
      <c r="AM26" s="216"/>
      <c r="AN26" s="357" t="s">
        <v>468</v>
      </c>
      <c r="AO26" s="358"/>
      <c r="AP26" s="359"/>
      <c r="AQ26" s="348"/>
      <c r="AR26" s="349"/>
      <c r="AS26" s="215"/>
    </row>
    <row r="27" spans="1:45" ht="17.25" customHeight="1" x14ac:dyDescent="0.25">
      <c r="A27" s="360" t="s">
        <v>469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56"/>
      <c r="AL27" s="356"/>
      <c r="AM27" s="216"/>
      <c r="AN27" s="357" t="s">
        <v>470</v>
      </c>
      <c r="AO27" s="358"/>
      <c r="AP27" s="359"/>
      <c r="AQ27" s="348"/>
      <c r="AR27" s="349"/>
      <c r="AS27" s="215"/>
    </row>
    <row r="28" spans="1:45" ht="27.75" customHeight="1" thickBot="1" x14ac:dyDescent="0.3">
      <c r="A28" s="362" t="s">
        <v>471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4"/>
      <c r="AL28" s="344"/>
      <c r="AM28" s="216"/>
      <c r="AN28" s="345" t="s">
        <v>485</v>
      </c>
      <c r="AO28" s="346"/>
      <c r="AP28" s="347"/>
      <c r="AQ28" s="348"/>
      <c r="AR28" s="349"/>
      <c r="AS28" s="215"/>
    </row>
    <row r="29" spans="1:45" ht="17.25" customHeight="1" x14ac:dyDescent="0.25">
      <c r="A29" s="350" t="s">
        <v>472</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0"/>
      <c r="AL29" s="340"/>
      <c r="AM29" s="216"/>
      <c r="AN29" s="353"/>
      <c r="AO29" s="354"/>
      <c r="AP29" s="354"/>
      <c r="AQ29" s="348"/>
      <c r="AR29" s="355"/>
      <c r="AS29" s="215"/>
    </row>
    <row r="30" spans="1:45" ht="17.25" customHeight="1" x14ac:dyDescent="0.25">
      <c r="A30" s="360" t="s">
        <v>486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56"/>
      <c r="AL30" s="356"/>
      <c r="AM30" s="216"/>
      <c r="AS30" s="215"/>
    </row>
    <row r="31" spans="1:45" ht="17.25" customHeight="1" x14ac:dyDescent="0.25">
      <c r="A31" s="360" t="s">
        <v>292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56"/>
      <c r="AL31" s="356"/>
      <c r="AM31" s="216"/>
      <c r="AN31" s="216"/>
      <c r="AO31" s="217"/>
      <c r="AP31" s="217"/>
      <c r="AQ31" s="217"/>
      <c r="AR31" s="217"/>
      <c r="AS31" s="215"/>
    </row>
    <row r="32" spans="1:45" ht="17.25" customHeight="1" x14ac:dyDescent="0.25">
      <c r="A32" s="360" t="s">
        <v>271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56"/>
      <c r="AL32" s="356"/>
      <c r="AM32" s="216"/>
      <c r="AN32" s="216"/>
      <c r="AO32" s="216"/>
      <c r="AP32" s="216"/>
      <c r="AQ32" s="216"/>
      <c r="AR32" s="216"/>
      <c r="AS32" s="215"/>
    </row>
    <row r="33" spans="1:45" ht="17.25" customHeight="1" x14ac:dyDescent="0.25">
      <c r="A33" s="360" t="s">
        <v>291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5"/>
      <c r="AL33" s="365"/>
      <c r="AM33" s="216"/>
      <c r="AN33" s="216"/>
      <c r="AO33" s="216"/>
      <c r="AP33" s="216"/>
      <c r="AQ33" s="216"/>
      <c r="AR33" s="216"/>
      <c r="AS33" s="215"/>
    </row>
    <row r="34" spans="1:45" ht="17.25" customHeight="1" x14ac:dyDescent="0.25">
      <c r="A34" s="360" t="s">
        <v>290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56"/>
      <c r="AL34" s="356"/>
      <c r="AM34" s="216"/>
      <c r="AN34" s="216"/>
      <c r="AO34" s="216"/>
      <c r="AP34" s="216"/>
      <c r="AQ34" s="216"/>
      <c r="AR34" s="216"/>
      <c r="AS34" s="215"/>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56"/>
      <c r="AL35" s="356"/>
      <c r="AM35" s="216"/>
      <c r="AN35" s="216"/>
      <c r="AO35" s="216"/>
      <c r="AP35" s="216"/>
      <c r="AQ35" s="216"/>
      <c r="AR35" s="216"/>
      <c r="AS35" s="215"/>
    </row>
    <row r="36" spans="1:45" ht="17.25" customHeight="1"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44"/>
      <c r="AL36" s="344"/>
      <c r="AM36" s="216"/>
      <c r="AN36" s="216"/>
      <c r="AO36" s="216"/>
      <c r="AP36" s="216"/>
      <c r="AQ36" s="216"/>
      <c r="AR36" s="216"/>
      <c r="AS36" s="21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16"/>
      <c r="AN37" s="216"/>
      <c r="AO37" s="216"/>
      <c r="AP37" s="216"/>
      <c r="AQ37" s="216"/>
      <c r="AR37" s="216"/>
      <c r="AS37" s="215"/>
    </row>
    <row r="38" spans="1:45" ht="17.25" customHeight="1" x14ac:dyDescent="0.25">
      <c r="A38" s="360" t="s">
        <v>289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56"/>
      <c r="AL38" s="356"/>
      <c r="AM38" s="216"/>
      <c r="AN38" s="216"/>
      <c r="AO38" s="216"/>
      <c r="AP38" s="216"/>
      <c r="AQ38" s="216"/>
      <c r="AR38" s="216"/>
      <c r="AS38" s="215"/>
    </row>
    <row r="39" spans="1:45" ht="17.25" customHeight="1" thickBot="1" x14ac:dyDescent="0.3">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44"/>
      <c r="AL39" s="344"/>
      <c r="AM39" s="216"/>
      <c r="AN39" s="216"/>
      <c r="AO39" s="216"/>
      <c r="AP39" s="216"/>
      <c r="AQ39" s="216"/>
      <c r="AR39" s="216"/>
      <c r="AS39" s="215"/>
    </row>
    <row r="40" spans="1:45" ht="17.25" customHeight="1" x14ac:dyDescent="0.25">
      <c r="A40" s="338" t="s">
        <v>487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16"/>
      <c r="AN40" s="216"/>
      <c r="AO40" s="216"/>
      <c r="AP40" s="216"/>
      <c r="AQ40" s="216"/>
      <c r="AR40" s="216"/>
      <c r="AS40" s="215"/>
    </row>
    <row r="41" spans="1:45" ht="17.25" customHeight="1" x14ac:dyDescent="0.25">
      <c r="A41" s="360" t="s">
        <v>287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56"/>
      <c r="AL41" s="356"/>
      <c r="AM41" s="216"/>
      <c r="AN41" s="216"/>
      <c r="AO41" s="216"/>
      <c r="AP41" s="216"/>
      <c r="AQ41" s="216"/>
      <c r="AR41" s="216"/>
      <c r="AS41" s="215"/>
    </row>
    <row r="42" spans="1:45" ht="17.25" customHeight="1" x14ac:dyDescent="0.25">
      <c r="A42" s="360" t="s">
        <v>286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56"/>
      <c r="AL42" s="356"/>
      <c r="AM42" s="216"/>
      <c r="AN42" s="216"/>
      <c r="AO42" s="216"/>
      <c r="AP42" s="216"/>
      <c r="AQ42" s="216"/>
      <c r="AR42" s="216"/>
      <c r="AS42" s="215"/>
    </row>
    <row r="43" spans="1:45" ht="17.25" customHeight="1" x14ac:dyDescent="0.25">
      <c r="A43" s="360" t="s">
        <v>285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56"/>
      <c r="AL43" s="356"/>
      <c r="AM43" s="216"/>
      <c r="AN43" s="216"/>
      <c r="AO43" s="216"/>
      <c r="AP43" s="216"/>
      <c r="AQ43" s="216"/>
      <c r="AR43" s="216"/>
      <c r="AS43" s="215"/>
    </row>
    <row r="44" spans="1:45" ht="17.25" customHeight="1" x14ac:dyDescent="0.25">
      <c r="A44" s="360" t="s">
        <v>284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56"/>
      <c r="AL44" s="356"/>
      <c r="AM44" s="216"/>
      <c r="AN44" s="216"/>
      <c r="AO44" s="216"/>
      <c r="AP44" s="216"/>
      <c r="AQ44" s="216"/>
      <c r="AR44" s="216"/>
      <c r="AS44" s="215"/>
    </row>
    <row r="45" spans="1:45" ht="17.25" customHeight="1" x14ac:dyDescent="0.25">
      <c r="A45" s="360" t="s">
        <v>283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56"/>
      <c r="AL45" s="356"/>
      <c r="AM45" s="216"/>
      <c r="AN45" s="216"/>
      <c r="AO45" s="216"/>
      <c r="AP45" s="216"/>
      <c r="AQ45" s="216"/>
      <c r="AR45" s="216"/>
      <c r="AS45" s="215"/>
    </row>
    <row r="46" spans="1:45" ht="17.25" customHeight="1" thickBot="1" x14ac:dyDescent="0.3">
      <c r="A46" s="368" t="s">
        <v>488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16"/>
      <c r="AN46" s="216"/>
      <c r="AO46" s="216"/>
      <c r="AP46" s="216"/>
      <c r="AQ46" s="216"/>
      <c r="AR46" s="216"/>
      <c r="AS46" s="215"/>
    </row>
    <row r="47" spans="1:45" ht="24" customHeight="1" x14ac:dyDescent="0.25">
      <c r="A47" s="371" t="s">
        <v>282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0" t="s">
        <v>4</v>
      </c>
      <c r="AL47" s="340"/>
      <c r="AM47" s="376" t="s">
        <v>489</v>
      </c>
      <c r="AN47" s="376"/>
      <c r="AO47" s="218" t="s">
        <v>490</v>
      </c>
      <c r="AP47" s="218" t="s">
        <v>491</v>
      </c>
      <c r="AQ47" s="215"/>
    </row>
    <row r="48" spans="1:45" ht="12" customHeight="1" x14ac:dyDescent="0.25">
      <c r="A48" s="360" t="s">
        <v>281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56"/>
      <c r="AL48" s="356"/>
      <c r="AM48" s="356"/>
      <c r="AN48" s="356"/>
      <c r="AO48" s="219"/>
      <c r="AP48" s="219"/>
      <c r="AQ48" s="215"/>
    </row>
    <row r="49" spans="1:43" ht="12" customHeight="1" x14ac:dyDescent="0.25">
      <c r="A49" s="360" t="s">
        <v>280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56"/>
      <c r="AL49" s="356"/>
      <c r="AM49" s="356"/>
      <c r="AN49" s="356"/>
      <c r="AO49" s="219"/>
      <c r="AP49" s="219"/>
      <c r="AQ49" s="215"/>
    </row>
    <row r="50" spans="1:43" ht="12" customHeight="1" thickBot="1" x14ac:dyDescent="0.3">
      <c r="A50" s="366" t="s">
        <v>492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44"/>
      <c r="AL50" s="344"/>
      <c r="AM50" s="344"/>
      <c r="AN50" s="34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74" t="s">
        <v>279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489</v>
      </c>
      <c r="AN52" s="376"/>
      <c r="AO52" s="218" t="s">
        <v>490</v>
      </c>
      <c r="AP52" s="218" t="s">
        <v>491</v>
      </c>
      <c r="AQ52" s="215"/>
    </row>
    <row r="53" spans="1:43" ht="11.25" customHeight="1" x14ac:dyDescent="0.25">
      <c r="A53" s="377" t="s">
        <v>278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225"/>
      <c r="AP53" s="225"/>
      <c r="AQ53" s="215"/>
    </row>
    <row r="54" spans="1:43" ht="12" customHeight="1" x14ac:dyDescent="0.25">
      <c r="A54" s="360" t="s">
        <v>277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56"/>
      <c r="AL54" s="356"/>
      <c r="AM54" s="356"/>
      <c r="AN54" s="356"/>
      <c r="AO54" s="219"/>
      <c r="AP54" s="219"/>
      <c r="AQ54" s="215"/>
    </row>
    <row r="55" spans="1:43" ht="12" customHeight="1" x14ac:dyDescent="0.25">
      <c r="A55" s="360" t="s">
        <v>276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56"/>
      <c r="AL55" s="356"/>
      <c r="AM55" s="356"/>
      <c r="AN55" s="356"/>
      <c r="AO55" s="219"/>
      <c r="AP55" s="219"/>
      <c r="AQ55" s="215"/>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44"/>
      <c r="AL56" s="344"/>
      <c r="AM56" s="344"/>
      <c r="AN56" s="344"/>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74" t="s">
        <v>493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489</v>
      </c>
      <c r="AN58" s="376"/>
      <c r="AO58" s="218" t="s">
        <v>490</v>
      </c>
      <c r="AP58" s="218" t="s">
        <v>491</v>
      </c>
      <c r="AQ58" s="215"/>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8"/>
      <c r="AP59" s="228"/>
      <c r="AQ59" s="229"/>
    </row>
    <row r="60" spans="1:43" ht="12" customHeight="1" x14ac:dyDescent="0.25">
      <c r="A60" s="360" t="s">
        <v>273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56"/>
      <c r="AL60" s="356"/>
      <c r="AM60" s="356"/>
      <c r="AN60" s="356"/>
      <c r="AO60" s="219"/>
      <c r="AP60" s="219"/>
      <c r="AQ60" s="215"/>
    </row>
    <row r="61" spans="1:43" ht="12" customHeight="1" x14ac:dyDescent="0.25">
      <c r="A61" s="360" t="s">
        <v>272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56"/>
      <c r="AL61" s="356"/>
      <c r="AM61" s="356"/>
      <c r="AN61" s="356"/>
      <c r="AO61" s="219"/>
      <c r="AP61" s="219"/>
      <c r="AQ61" s="215"/>
    </row>
    <row r="62" spans="1:43" ht="12" customHeight="1" x14ac:dyDescent="0.25">
      <c r="A62" s="360" t="s">
        <v>271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56"/>
      <c r="AL62" s="356"/>
      <c r="AM62" s="356"/>
      <c r="AN62" s="356"/>
      <c r="AO62" s="219"/>
      <c r="AP62" s="219"/>
      <c r="AQ62" s="215"/>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56"/>
      <c r="AL63" s="356"/>
      <c r="AM63" s="356"/>
      <c r="AN63" s="356"/>
      <c r="AO63" s="219"/>
      <c r="AP63" s="219"/>
      <c r="AQ63" s="215"/>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56"/>
      <c r="AL64" s="356"/>
      <c r="AM64" s="356"/>
      <c r="AN64" s="356"/>
      <c r="AO64" s="219"/>
      <c r="AP64" s="219"/>
      <c r="AQ64" s="215"/>
    </row>
    <row r="65" spans="1:43" ht="12" customHeight="1" x14ac:dyDescent="0.25">
      <c r="A65" s="360" t="s">
        <v>270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56"/>
      <c r="AL65" s="356"/>
      <c r="AM65" s="356"/>
      <c r="AN65" s="356"/>
      <c r="AO65" s="219"/>
      <c r="AP65" s="219"/>
      <c r="AQ65" s="215"/>
    </row>
    <row r="66" spans="1:43" ht="27.75" customHeight="1" x14ac:dyDescent="0.25">
      <c r="A66" s="382" t="s">
        <v>494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30"/>
      <c r="AP66" s="230"/>
      <c r="AQ66" s="229"/>
    </row>
    <row r="67" spans="1:43" ht="11.25" customHeight="1" x14ac:dyDescent="0.25">
      <c r="A67" s="360" t="s">
        <v>266</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56"/>
      <c r="AL67" s="356"/>
      <c r="AM67" s="356"/>
      <c r="AN67" s="356"/>
      <c r="AO67" s="219"/>
      <c r="AP67" s="219"/>
      <c r="AQ67" s="215"/>
    </row>
    <row r="68" spans="1:43" ht="25.5" customHeight="1" x14ac:dyDescent="0.25">
      <c r="A68" s="382" t="s">
        <v>495</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30"/>
      <c r="AP68" s="230"/>
      <c r="AQ68" s="229"/>
    </row>
    <row r="69" spans="1:43" ht="12" customHeight="1" x14ac:dyDescent="0.25">
      <c r="A69" s="360" t="s">
        <v>265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56"/>
      <c r="AL69" s="356"/>
      <c r="AM69" s="356"/>
      <c r="AN69" s="356"/>
      <c r="AO69" s="219"/>
      <c r="AP69" s="219"/>
      <c r="AQ69" s="215"/>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30"/>
      <c r="AP70" s="230"/>
      <c r="AQ70" s="229"/>
    </row>
    <row r="71" spans="1:43" ht="12" customHeight="1" x14ac:dyDescent="0.25">
      <c r="A71" s="360" t="s">
        <v>264</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56"/>
      <c r="AL71" s="356"/>
      <c r="AM71" s="356"/>
      <c r="AN71" s="356"/>
      <c r="AO71" s="219"/>
      <c r="AP71" s="219"/>
      <c r="AQ71" s="215"/>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74" t="s">
        <v>267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489</v>
      </c>
      <c r="AN74" s="376"/>
      <c r="AO74" s="218" t="s">
        <v>490</v>
      </c>
      <c r="AP74" s="218" t="s">
        <v>491</v>
      </c>
      <c r="AQ74" s="215"/>
    </row>
    <row r="75" spans="1:43" ht="25.5" customHeight="1" x14ac:dyDescent="0.25">
      <c r="A75" s="382" t="s">
        <v>495</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32"/>
      <c r="AP75" s="232"/>
      <c r="AQ75" s="229"/>
    </row>
    <row r="76" spans="1:43" ht="12" customHeight="1" x14ac:dyDescent="0.25">
      <c r="A76" s="360" t="s">
        <v>266</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56"/>
      <c r="AL76" s="356"/>
      <c r="AM76" s="392"/>
      <c r="AN76" s="392"/>
      <c r="AO76" s="233"/>
      <c r="AP76" s="233"/>
      <c r="AQ76" s="215"/>
    </row>
    <row r="77" spans="1:43" ht="12" customHeight="1" x14ac:dyDescent="0.25">
      <c r="A77" s="360" t="s">
        <v>265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56"/>
      <c r="AL77" s="356"/>
      <c r="AM77" s="392"/>
      <c r="AN77" s="392"/>
      <c r="AO77" s="233"/>
      <c r="AP77" s="233"/>
      <c r="AQ77" s="215"/>
    </row>
    <row r="78" spans="1:43" ht="12" customHeight="1" x14ac:dyDescent="0.25">
      <c r="A78" s="360" t="s">
        <v>264</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56"/>
      <c r="AL78" s="356"/>
      <c r="AM78" s="392"/>
      <c r="AN78" s="392"/>
      <c r="AO78" s="233"/>
      <c r="AP78" s="233"/>
      <c r="AQ78" s="215"/>
    </row>
    <row r="79" spans="1:43" ht="12" customHeight="1" x14ac:dyDescent="0.25">
      <c r="A79" s="360" t="s">
        <v>263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56"/>
      <c r="AL79" s="356"/>
      <c r="AM79" s="392"/>
      <c r="AN79" s="392"/>
      <c r="AO79" s="233"/>
      <c r="AP79" s="233"/>
      <c r="AQ79" s="215"/>
    </row>
    <row r="80" spans="1:43" ht="12" customHeight="1" x14ac:dyDescent="0.25">
      <c r="A80" s="360" t="s">
        <v>262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56"/>
      <c r="AL80" s="356"/>
      <c r="AM80" s="392"/>
      <c r="AN80" s="392"/>
      <c r="AO80" s="233"/>
      <c r="AP80" s="233"/>
      <c r="AQ80" s="215"/>
    </row>
    <row r="81" spans="1:45" ht="12.75" customHeight="1" x14ac:dyDescent="0.25">
      <c r="A81" s="360" t="s">
        <v>261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56"/>
      <c r="AL81" s="356"/>
      <c r="AM81" s="392"/>
      <c r="AN81" s="392"/>
      <c r="AO81" s="233"/>
      <c r="AP81" s="233"/>
      <c r="AQ81" s="215"/>
    </row>
    <row r="82" spans="1:45" ht="12.75" customHeight="1" x14ac:dyDescent="0.25">
      <c r="A82" s="360" t="s">
        <v>260</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56"/>
      <c r="AL82" s="356"/>
      <c r="AM82" s="392"/>
      <c r="AN82" s="392"/>
      <c r="AO82" s="233"/>
      <c r="AP82" s="233"/>
      <c r="AQ82" s="215"/>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32"/>
      <c r="AP83" s="232"/>
      <c r="AQ83" s="229"/>
    </row>
    <row r="84" spans="1:45" ht="12" customHeight="1" x14ac:dyDescent="0.25">
      <c r="A84" s="390" t="s">
        <v>496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32"/>
      <c r="AP84" s="232"/>
      <c r="AQ84" s="229"/>
    </row>
    <row r="85" spans="1:45" ht="12" customHeight="1" x14ac:dyDescent="0.25">
      <c r="A85" s="360" t="s">
        <v>258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56"/>
      <c r="AL85" s="356"/>
      <c r="AM85" s="392"/>
      <c r="AN85" s="392"/>
      <c r="AO85" s="233"/>
      <c r="AP85" s="233"/>
      <c r="AQ85" s="213"/>
    </row>
    <row r="86" spans="1:45" ht="27.75" customHeight="1" x14ac:dyDescent="0.25">
      <c r="A86" s="382" t="s">
        <v>497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32"/>
      <c r="AP86" s="232"/>
      <c r="AQ86" s="229"/>
    </row>
    <row r="87" spans="1:45" x14ac:dyDescent="0.25">
      <c r="A87" s="382" t="s">
        <v>498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32"/>
      <c r="AP87" s="232"/>
      <c r="AQ87" s="229"/>
    </row>
    <row r="88" spans="1:45" ht="14.25" customHeight="1" x14ac:dyDescent="0.25">
      <c r="A88" s="394" t="s">
        <v>499</v>
      </c>
      <c r="B88" s="395"/>
      <c r="C88" s="395"/>
      <c r="D88" s="39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97"/>
      <c r="AL88" s="398"/>
      <c r="AM88" s="399"/>
      <c r="AN88" s="400"/>
      <c r="AO88" s="232"/>
      <c r="AP88" s="232"/>
      <c r="AQ88" s="229"/>
    </row>
    <row r="89" spans="1:45" x14ac:dyDescent="0.25">
      <c r="A89" s="394" t="s">
        <v>500</v>
      </c>
      <c r="B89" s="395"/>
      <c r="C89" s="395"/>
      <c r="D89" s="39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97"/>
      <c r="AL89" s="398"/>
      <c r="AM89" s="399"/>
      <c r="AN89" s="400"/>
      <c r="AO89" s="232"/>
      <c r="AP89" s="232"/>
      <c r="AQ89" s="213"/>
    </row>
    <row r="90" spans="1:45" ht="12" customHeight="1" thickBot="1" x14ac:dyDescent="0.3">
      <c r="A90" s="235" t="s">
        <v>501</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401"/>
      <c r="AL90" s="402"/>
      <c r="AM90" s="403"/>
      <c r="AN90" s="404"/>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502</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503</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504</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505</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506</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C25" sqref="C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322" t="str">
        <f>'1. паспорт местоположение'!A12:C12</f>
        <v>M_TP1600.PS.0173</v>
      </c>
      <c r="B12" s="322"/>
      <c r="C12" s="322"/>
      <c r="D12" s="322"/>
      <c r="E12" s="322"/>
      <c r="F12" s="322"/>
      <c r="G12" s="322"/>
      <c r="H12" s="322"/>
      <c r="I12" s="322"/>
      <c r="J12" s="322"/>
      <c r="K12" s="322"/>
      <c r="L12" s="322"/>
    </row>
    <row r="13" spans="1:44" x14ac:dyDescent="0.25">
      <c r="A13" s="289" t="s">
        <v>7</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x14ac:dyDescent="0.25">
      <c r="A15" s="322" t="str">
        <f>'1. паспорт местоположение'!A15:C15</f>
        <v>Реконструкция ТСО ПС 110/10/10 кВ Обская</v>
      </c>
      <c r="B15" s="322"/>
      <c r="C15" s="322"/>
      <c r="D15" s="322"/>
      <c r="E15" s="322"/>
      <c r="F15" s="322"/>
      <c r="G15" s="322"/>
      <c r="H15" s="322"/>
      <c r="I15" s="322"/>
      <c r="J15" s="322"/>
      <c r="K15" s="322"/>
      <c r="L15" s="322"/>
    </row>
    <row r="16" spans="1:44" x14ac:dyDescent="0.25">
      <c r="A16" s="289" t="s">
        <v>6</v>
      </c>
      <c r="B16" s="289"/>
      <c r="C16" s="289"/>
      <c r="D16" s="289"/>
      <c r="E16" s="289"/>
      <c r="F16" s="289"/>
      <c r="G16" s="289"/>
      <c r="H16" s="289"/>
      <c r="I16" s="289"/>
      <c r="J16" s="289"/>
      <c r="K16" s="289"/>
      <c r="L16" s="289"/>
    </row>
    <row r="17" spans="1:12" ht="15.75" customHeight="1" x14ac:dyDescent="0.25">
      <c r="L17" s="71"/>
    </row>
    <row r="18" spans="1:12" x14ac:dyDescent="0.25">
      <c r="K18" s="70"/>
    </row>
    <row r="19" spans="1:12" ht="15.75" customHeight="1" x14ac:dyDescent="0.25">
      <c r="A19" s="417" t="s">
        <v>425</v>
      </c>
      <c r="B19" s="417"/>
      <c r="C19" s="417"/>
      <c r="D19" s="417"/>
      <c r="E19" s="417"/>
      <c r="F19" s="417"/>
      <c r="G19" s="417"/>
      <c r="H19" s="417"/>
      <c r="I19" s="417"/>
      <c r="J19" s="417"/>
      <c r="K19" s="417"/>
      <c r="L19" s="417"/>
    </row>
    <row r="20" spans="1:12" x14ac:dyDescent="0.25">
      <c r="A20" s="57"/>
      <c r="B20" s="57"/>
      <c r="C20" s="69"/>
      <c r="D20" s="69"/>
      <c r="E20" s="69"/>
      <c r="F20" s="69"/>
      <c r="G20" s="69"/>
      <c r="H20" s="69"/>
      <c r="I20" s="69"/>
      <c r="J20" s="69"/>
      <c r="K20" s="69"/>
      <c r="L20" s="69"/>
    </row>
    <row r="21" spans="1:12" ht="28.5" customHeight="1" x14ac:dyDescent="0.25">
      <c r="A21" s="405" t="s">
        <v>228</v>
      </c>
      <c r="B21" s="408" t="s">
        <v>227</v>
      </c>
      <c r="C21" s="414" t="s">
        <v>357</v>
      </c>
      <c r="D21" s="414"/>
      <c r="E21" s="414"/>
      <c r="F21" s="414"/>
      <c r="G21" s="414"/>
      <c r="H21" s="414"/>
      <c r="I21" s="409" t="s">
        <v>226</v>
      </c>
      <c r="J21" s="411" t="s">
        <v>359</v>
      </c>
      <c r="K21" s="408" t="s">
        <v>225</v>
      </c>
      <c r="L21" s="410" t="s">
        <v>358</v>
      </c>
    </row>
    <row r="22" spans="1:12" ht="58.5" customHeight="1" x14ac:dyDescent="0.25">
      <c r="A22" s="406"/>
      <c r="B22" s="408"/>
      <c r="C22" s="407" t="s">
        <v>2</v>
      </c>
      <c r="D22" s="407"/>
      <c r="E22" s="123"/>
      <c r="F22" s="124"/>
      <c r="G22" s="415" t="s">
        <v>1</v>
      </c>
      <c r="H22" s="416"/>
      <c r="I22" s="409"/>
      <c r="J22" s="412"/>
      <c r="K22" s="408"/>
      <c r="L22" s="410"/>
    </row>
    <row r="23" spans="1:12" ht="47.25" x14ac:dyDescent="0.25">
      <c r="A23" s="407"/>
      <c r="B23" s="408"/>
      <c r="C23" s="68" t="s">
        <v>224</v>
      </c>
      <c r="D23" s="68" t="s">
        <v>223</v>
      </c>
      <c r="E23" s="68" t="s">
        <v>224</v>
      </c>
      <c r="F23" s="68" t="s">
        <v>223</v>
      </c>
      <c r="G23" s="68" t="s">
        <v>224</v>
      </c>
      <c r="H23" s="68" t="s">
        <v>223</v>
      </c>
      <c r="I23" s="409"/>
      <c r="J23" s="413"/>
      <c r="K23" s="408"/>
      <c r="L23" s="410"/>
    </row>
    <row r="24" spans="1:12" x14ac:dyDescent="0.25">
      <c r="A24" s="248">
        <v>1</v>
      </c>
      <c r="B24" s="248">
        <v>2</v>
      </c>
      <c r="C24" s="68">
        <v>3</v>
      </c>
      <c r="D24" s="68">
        <v>4</v>
      </c>
      <c r="E24" s="68">
        <v>5</v>
      </c>
      <c r="F24" s="68">
        <v>6</v>
      </c>
      <c r="G24" s="68">
        <v>7</v>
      </c>
      <c r="H24" s="68">
        <v>8</v>
      </c>
      <c r="I24" s="68">
        <v>9</v>
      </c>
      <c r="J24" s="68">
        <v>10</v>
      </c>
      <c r="K24" s="68">
        <v>11</v>
      </c>
      <c r="L24" s="68">
        <v>12</v>
      </c>
    </row>
    <row r="25" spans="1:12" x14ac:dyDescent="0.25">
      <c r="A25" s="65">
        <v>1</v>
      </c>
      <c r="B25" s="66" t="s">
        <v>222</v>
      </c>
      <c r="C25" s="259"/>
      <c r="D25" s="259"/>
      <c r="E25" s="259"/>
      <c r="F25" s="259"/>
      <c r="G25" s="259"/>
      <c r="H25" s="259"/>
      <c r="I25" s="259"/>
      <c r="J25" s="259"/>
      <c r="K25" s="260"/>
      <c r="L25" s="63"/>
    </row>
    <row r="26" spans="1:12" x14ac:dyDescent="0.25">
      <c r="A26" s="65" t="s">
        <v>221</v>
      </c>
      <c r="B26" s="67" t="s">
        <v>364</v>
      </c>
      <c r="C26" s="261" t="s">
        <v>458</v>
      </c>
      <c r="D26" s="261" t="s">
        <v>458</v>
      </c>
      <c r="E26" s="262"/>
      <c r="F26" s="262"/>
      <c r="G26" s="261" t="s">
        <v>458</v>
      </c>
      <c r="H26" s="261" t="s">
        <v>458</v>
      </c>
      <c r="I26" s="262"/>
      <c r="J26" s="262"/>
      <c r="K26" s="260"/>
      <c r="L26" s="63"/>
    </row>
    <row r="27" spans="1:12" s="58" customFormat="1" x14ac:dyDescent="0.25">
      <c r="A27" s="65" t="s">
        <v>220</v>
      </c>
      <c r="B27" s="67" t="s">
        <v>366</v>
      </c>
      <c r="C27" s="261" t="s">
        <v>458</v>
      </c>
      <c r="D27" s="261" t="s">
        <v>458</v>
      </c>
      <c r="E27" s="262"/>
      <c r="F27" s="262"/>
      <c r="G27" s="261" t="s">
        <v>458</v>
      </c>
      <c r="H27" s="261" t="s">
        <v>458</v>
      </c>
      <c r="I27" s="262"/>
      <c r="J27" s="262"/>
      <c r="K27" s="260"/>
      <c r="L27" s="63"/>
    </row>
    <row r="28" spans="1:12" s="58" customFormat="1" ht="31.5" x14ac:dyDescent="0.25">
      <c r="A28" s="65" t="s">
        <v>365</v>
      </c>
      <c r="B28" s="67" t="s">
        <v>370</v>
      </c>
      <c r="C28" s="261" t="s">
        <v>458</v>
      </c>
      <c r="D28" s="261" t="s">
        <v>458</v>
      </c>
      <c r="E28" s="262"/>
      <c r="F28" s="262"/>
      <c r="G28" s="261" t="s">
        <v>458</v>
      </c>
      <c r="H28" s="261" t="s">
        <v>458</v>
      </c>
      <c r="I28" s="262"/>
      <c r="J28" s="262"/>
      <c r="K28" s="260"/>
      <c r="L28" s="63"/>
    </row>
    <row r="29" spans="1:12" s="58" customFormat="1" x14ac:dyDescent="0.25">
      <c r="A29" s="65" t="s">
        <v>219</v>
      </c>
      <c r="B29" s="67" t="s">
        <v>369</v>
      </c>
      <c r="C29" s="261" t="s">
        <v>458</v>
      </c>
      <c r="D29" s="261" t="s">
        <v>458</v>
      </c>
      <c r="E29" s="262"/>
      <c r="F29" s="262"/>
      <c r="G29" s="261" t="s">
        <v>458</v>
      </c>
      <c r="H29" s="261" t="s">
        <v>458</v>
      </c>
      <c r="I29" s="262"/>
      <c r="J29" s="262"/>
      <c r="K29" s="260"/>
      <c r="L29" s="63"/>
    </row>
    <row r="30" spans="1:12" s="58" customFormat="1" x14ac:dyDescent="0.25">
      <c r="A30" s="65" t="s">
        <v>218</v>
      </c>
      <c r="B30" s="67" t="s">
        <v>371</v>
      </c>
      <c r="C30" s="261" t="s">
        <v>458</v>
      </c>
      <c r="D30" s="261" t="s">
        <v>458</v>
      </c>
      <c r="E30" s="262"/>
      <c r="F30" s="262"/>
      <c r="G30" s="261" t="s">
        <v>458</v>
      </c>
      <c r="H30" s="261" t="s">
        <v>458</v>
      </c>
      <c r="I30" s="262"/>
      <c r="J30" s="262"/>
      <c r="K30" s="260"/>
      <c r="L30" s="63"/>
    </row>
    <row r="31" spans="1:12" s="58" customFormat="1" x14ac:dyDescent="0.25">
      <c r="A31" s="65" t="s">
        <v>217</v>
      </c>
      <c r="B31" s="64" t="s">
        <v>367</v>
      </c>
      <c r="C31" s="261" t="s">
        <v>458</v>
      </c>
      <c r="D31" s="261" t="s">
        <v>458</v>
      </c>
      <c r="E31" s="262"/>
      <c r="F31" s="262"/>
      <c r="G31" s="261" t="s">
        <v>458</v>
      </c>
      <c r="H31" s="261" t="s">
        <v>458</v>
      </c>
      <c r="I31" s="263"/>
      <c r="J31" s="263"/>
      <c r="K31" s="260"/>
      <c r="L31" s="63"/>
    </row>
    <row r="32" spans="1:12" s="58" customFormat="1" x14ac:dyDescent="0.25">
      <c r="A32" s="65" t="s">
        <v>215</v>
      </c>
      <c r="B32" s="64" t="s">
        <v>372</v>
      </c>
      <c r="C32" s="261" t="s">
        <v>458</v>
      </c>
      <c r="D32" s="261" t="s">
        <v>458</v>
      </c>
      <c r="E32" s="262"/>
      <c r="F32" s="262"/>
      <c r="G32" s="266">
        <v>46172</v>
      </c>
      <c r="H32" s="266">
        <v>46300</v>
      </c>
      <c r="I32" s="263"/>
      <c r="J32" s="263"/>
      <c r="K32" s="264"/>
      <c r="L32" s="49"/>
    </row>
    <row r="33" spans="1:12" s="58" customFormat="1" x14ac:dyDescent="0.25">
      <c r="A33" s="65" t="s">
        <v>383</v>
      </c>
      <c r="B33" s="64" t="s">
        <v>301</v>
      </c>
      <c r="C33" s="261" t="s">
        <v>458</v>
      </c>
      <c r="D33" s="261" t="s">
        <v>458</v>
      </c>
      <c r="E33" s="262"/>
      <c r="F33" s="262"/>
      <c r="G33" s="261" t="s">
        <v>458</v>
      </c>
      <c r="H33" s="261" t="s">
        <v>458</v>
      </c>
      <c r="I33" s="263"/>
      <c r="J33" s="263"/>
      <c r="K33" s="265"/>
      <c r="L33" s="63"/>
    </row>
    <row r="34" spans="1:12" s="58" customFormat="1" ht="31.5" x14ac:dyDescent="0.25">
      <c r="A34" s="65" t="s">
        <v>384</v>
      </c>
      <c r="B34" s="64" t="s">
        <v>376</v>
      </c>
      <c r="C34" s="261" t="s">
        <v>458</v>
      </c>
      <c r="D34" s="261" t="s">
        <v>458</v>
      </c>
      <c r="E34" s="262"/>
      <c r="F34" s="262"/>
      <c r="G34" s="261" t="s">
        <v>458</v>
      </c>
      <c r="H34" s="261" t="s">
        <v>458</v>
      </c>
      <c r="I34" s="262"/>
      <c r="J34" s="262"/>
      <c r="K34" s="265"/>
      <c r="L34" s="49"/>
    </row>
    <row r="35" spans="1:12" s="58" customFormat="1" x14ac:dyDescent="0.25">
      <c r="A35" s="65" t="s">
        <v>385</v>
      </c>
      <c r="B35" s="64" t="s">
        <v>216</v>
      </c>
      <c r="C35" s="266">
        <v>46111</v>
      </c>
      <c r="D35" s="266">
        <v>46117</v>
      </c>
      <c r="E35" s="262"/>
      <c r="F35" s="262"/>
      <c r="G35" s="266">
        <v>46300</v>
      </c>
      <c r="H35" s="266">
        <v>46320</v>
      </c>
      <c r="I35" s="263"/>
      <c r="J35" s="263"/>
      <c r="K35" s="264"/>
      <c r="L35" s="49"/>
    </row>
    <row r="36" spans="1:12" x14ac:dyDescent="0.25">
      <c r="A36" s="65" t="s">
        <v>386</v>
      </c>
      <c r="B36" s="64" t="s">
        <v>368</v>
      </c>
      <c r="C36" s="262" t="s">
        <v>458</v>
      </c>
      <c r="D36" s="261" t="s">
        <v>458</v>
      </c>
      <c r="E36" s="267"/>
      <c r="F36" s="262"/>
      <c r="G36" s="262" t="s">
        <v>458</v>
      </c>
      <c r="H36" s="261" t="s">
        <v>458</v>
      </c>
      <c r="I36" s="268"/>
      <c r="J36" s="268"/>
      <c r="K36" s="260"/>
      <c r="L36" s="63"/>
    </row>
    <row r="37" spans="1:12" x14ac:dyDescent="0.25">
      <c r="A37" s="65" t="s">
        <v>387</v>
      </c>
      <c r="B37" s="64" t="s">
        <v>214</v>
      </c>
      <c r="C37" s="266">
        <v>46082</v>
      </c>
      <c r="D37" s="266">
        <v>46111</v>
      </c>
      <c r="E37" s="267"/>
      <c r="F37" s="262"/>
      <c r="G37" s="266" t="s">
        <v>458</v>
      </c>
      <c r="H37" s="266" t="s">
        <v>458</v>
      </c>
      <c r="I37" s="263"/>
      <c r="J37" s="263"/>
      <c r="K37" s="260"/>
      <c r="L37" s="63"/>
    </row>
    <row r="38" spans="1:12" x14ac:dyDescent="0.25">
      <c r="A38" s="65" t="s">
        <v>507</v>
      </c>
      <c r="B38" s="66" t="s">
        <v>213</v>
      </c>
      <c r="C38" s="269"/>
      <c r="D38" s="269"/>
      <c r="E38" s="269"/>
      <c r="F38" s="269"/>
      <c r="G38" s="269"/>
      <c r="H38" s="269"/>
      <c r="I38" s="269"/>
      <c r="J38" s="269"/>
      <c r="K38" s="269"/>
      <c r="L38" s="49"/>
    </row>
    <row r="39" spans="1:12" ht="31.5" x14ac:dyDescent="0.25">
      <c r="A39" s="65">
        <v>2</v>
      </c>
      <c r="B39" s="64" t="s">
        <v>373</v>
      </c>
      <c r="C39" s="266">
        <v>46117</v>
      </c>
      <c r="D39" s="266">
        <v>46147</v>
      </c>
      <c r="E39" s="269"/>
      <c r="F39" s="269"/>
      <c r="G39" s="266">
        <v>46423</v>
      </c>
      <c r="H39" s="266">
        <v>46482</v>
      </c>
      <c r="I39" s="269"/>
      <c r="J39" s="269"/>
      <c r="K39" s="260"/>
      <c r="L39" s="63"/>
    </row>
    <row r="40" spans="1:12" x14ac:dyDescent="0.25">
      <c r="A40" s="65" t="s">
        <v>212</v>
      </c>
      <c r="B40" s="64" t="s">
        <v>375</v>
      </c>
      <c r="C40" s="270">
        <v>46147</v>
      </c>
      <c r="D40" s="270">
        <v>46178</v>
      </c>
      <c r="E40" s="269"/>
      <c r="F40" s="269"/>
      <c r="G40" s="270">
        <v>46482</v>
      </c>
      <c r="H40" s="270">
        <v>46512</v>
      </c>
      <c r="I40" s="269"/>
      <c r="J40" s="269"/>
      <c r="K40" s="260"/>
      <c r="L40" s="63"/>
    </row>
    <row r="41" spans="1:12" x14ac:dyDescent="0.25">
      <c r="A41" s="65" t="s">
        <v>211</v>
      </c>
      <c r="B41" s="66" t="s">
        <v>456</v>
      </c>
      <c r="C41" s="269"/>
      <c r="D41" s="269"/>
      <c r="E41" s="269"/>
      <c r="F41" s="269"/>
      <c r="G41" s="269"/>
      <c r="H41" s="269"/>
      <c r="I41" s="269"/>
      <c r="J41" s="269"/>
      <c r="K41" s="260"/>
      <c r="L41" s="63"/>
    </row>
    <row r="42" spans="1:12" x14ac:dyDescent="0.25">
      <c r="A42" s="65">
        <v>3</v>
      </c>
      <c r="B42" s="64" t="s">
        <v>374</v>
      </c>
      <c r="C42" s="269" t="s">
        <v>458</v>
      </c>
      <c r="D42" s="261" t="s">
        <v>458</v>
      </c>
      <c r="E42" s="269"/>
      <c r="F42" s="269"/>
      <c r="G42" s="269" t="s">
        <v>458</v>
      </c>
      <c r="H42" s="261" t="s">
        <v>458</v>
      </c>
      <c r="I42" s="269"/>
      <c r="J42" s="269"/>
      <c r="K42" s="260"/>
      <c r="L42" s="63"/>
    </row>
    <row r="43" spans="1:12" x14ac:dyDescent="0.25">
      <c r="A43" s="65" t="s">
        <v>210</v>
      </c>
      <c r="B43" s="64" t="s">
        <v>208</v>
      </c>
      <c r="C43" s="270">
        <v>46178</v>
      </c>
      <c r="D43" s="270">
        <v>46208</v>
      </c>
      <c r="E43" s="269"/>
      <c r="F43" s="269"/>
      <c r="G43" s="270">
        <v>46543</v>
      </c>
      <c r="H43" s="270">
        <v>46573</v>
      </c>
      <c r="I43" s="260"/>
      <c r="J43" s="269"/>
      <c r="K43" s="260"/>
      <c r="L43" s="63"/>
    </row>
    <row r="44" spans="1:12" x14ac:dyDescent="0.25">
      <c r="A44" s="65" t="s">
        <v>209</v>
      </c>
      <c r="B44" s="64" t="s">
        <v>206</v>
      </c>
      <c r="C44" s="270">
        <v>46208</v>
      </c>
      <c r="D44" s="270">
        <v>46300</v>
      </c>
      <c r="E44" s="269"/>
      <c r="F44" s="269"/>
      <c r="G44" s="270">
        <v>46573</v>
      </c>
      <c r="H44" s="270">
        <v>46665</v>
      </c>
      <c r="I44" s="260"/>
      <c r="J44" s="269"/>
      <c r="K44" s="260"/>
      <c r="L44" s="63"/>
    </row>
    <row r="45" spans="1:12" ht="31.5" x14ac:dyDescent="0.25">
      <c r="A45" s="65" t="s">
        <v>207</v>
      </c>
      <c r="B45" s="64" t="s">
        <v>379</v>
      </c>
      <c r="C45" s="261" t="s">
        <v>458</v>
      </c>
      <c r="D45" s="261" t="s">
        <v>458</v>
      </c>
      <c r="E45" s="269"/>
      <c r="F45" s="269"/>
      <c r="G45" s="261" t="s">
        <v>458</v>
      </c>
      <c r="H45" s="261" t="s">
        <v>458</v>
      </c>
      <c r="I45" s="269"/>
      <c r="J45" s="269"/>
      <c r="K45" s="260"/>
      <c r="L45" s="63"/>
    </row>
    <row r="46" spans="1:12" ht="63" x14ac:dyDescent="0.25">
      <c r="A46" s="65" t="s">
        <v>205</v>
      </c>
      <c r="B46" s="64" t="s">
        <v>377</v>
      </c>
      <c r="C46" s="269" t="s">
        <v>458</v>
      </c>
      <c r="D46" s="261" t="s">
        <v>458</v>
      </c>
      <c r="E46" s="269"/>
      <c r="F46" s="269"/>
      <c r="G46" s="269" t="s">
        <v>458</v>
      </c>
      <c r="H46" s="261" t="s">
        <v>458</v>
      </c>
      <c r="I46" s="269"/>
      <c r="J46" s="269"/>
      <c r="K46" s="260"/>
      <c r="L46" s="63"/>
    </row>
    <row r="47" spans="1:12" x14ac:dyDescent="0.25">
      <c r="A47" s="65" t="s">
        <v>203</v>
      </c>
      <c r="B47" s="64" t="s">
        <v>204</v>
      </c>
      <c r="C47" s="266">
        <v>46270</v>
      </c>
      <c r="D47" s="266">
        <v>46305</v>
      </c>
      <c r="E47" s="269"/>
      <c r="F47" s="269"/>
      <c r="G47" s="266">
        <v>46635</v>
      </c>
      <c r="H47" s="266">
        <v>46670</v>
      </c>
      <c r="I47" s="269"/>
      <c r="J47" s="269"/>
      <c r="K47" s="260"/>
      <c r="L47" s="63"/>
    </row>
    <row r="48" spans="1:12" x14ac:dyDescent="0.25">
      <c r="A48" s="65" t="s">
        <v>388</v>
      </c>
      <c r="B48" s="66" t="s">
        <v>202</v>
      </c>
      <c r="C48" s="269"/>
      <c r="D48" s="269"/>
      <c r="E48" s="269"/>
      <c r="F48" s="269"/>
      <c r="G48" s="269"/>
      <c r="H48" s="269"/>
      <c r="I48" s="269"/>
      <c r="J48" s="269"/>
      <c r="K48" s="260"/>
      <c r="L48" s="63"/>
    </row>
    <row r="49" spans="1:12" x14ac:dyDescent="0.25">
      <c r="A49" s="65">
        <v>4</v>
      </c>
      <c r="B49" s="64" t="s">
        <v>200</v>
      </c>
      <c r="C49" s="266">
        <v>46305</v>
      </c>
      <c r="D49" s="266">
        <v>46315</v>
      </c>
      <c r="E49" s="269"/>
      <c r="F49" s="269"/>
      <c r="G49" s="266">
        <v>46670</v>
      </c>
      <c r="H49" s="266">
        <v>46680</v>
      </c>
      <c r="I49" s="269"/>
      <c r="J49" s="269"/>
      <c r="K49" s="260"/>
      <c r="L49" s="63"/>
    </row>
    <row r="50" spans="1:12" ht="31.5" x14ac:dyDescent="0.25">
      <c r="A50" s="65" t="s">
        <v>201</v>
      </c>
      <c r="B50" s="64" t="s">
        <v>378</v>
      </c>
      <c r="C50" s="266">
        <v>46315</v>
      </c>
      <c r="D50" s="266">
        <v>46357</v>
      </c>
      <c r="E50" s="269"/>
      <c r="F50" s="269"/>
      <c r="G50" s="266">
        <v>46680</v>
      </c>
      <c r="H50" s="266">
        <v>46711</v>
      </c>
      <c r="I50" s="269"/>
      <c r="J50" s="269"/>
      <c r="K50" s="260"/>
      <c r="L50" s="63"/>
    </row>
    <row r="51" spans="1:12" ht="47.25" x14ac:dyDescent="0.25">
      <c r="A51" s="65" t="s">
        <v>199</v>
      </c>
      <c r="B51" s="64" t="s">
        <v>380</v>
      </c>
      <c r="C51" s="261" t="s">
        <v>458</v>
      </c>
      <c r="D51" s="261" t="s">
        <v>458</v>
      </c>
      <c r="E51" s="261" t="s">
        <v>458</v>
      </c>
      <c r="F51" s="261" t="s">
        <v>458</v>
      </c>
      <c r="G51" s="261" t="s">
        <v>458</v>
      </c>
      <c r="H51" s="261" t="s">
        <v>458</v>
      </c>
      <c r="I51" s="269"/>
      <c r="J51" s="269"/>
      <c r="K51" s="260"/>
      <c r="L51" s="63"/>
    </row>
    <row r="52" spans="1:12" ht="47.25" x14ac:dyDescent="0.25">
      <c r="A52" s="65" t="s">
        <v>197</v>
      </c>
      <c r="B52" s="64" t="s">
        <v>198</v>
      </c>
      <c r="C52" s="261" t="s">
        <v>458</v>
      </c>
      <c r="D52" s="261" t="s">
        <v>458</v>
      </c>
      <c r="E52" s="261" t="s">
        <v>458</v>
      </c>
      <c r="F52" s="261" t="s">
        <v>458</v>
      </c>
      <c r="G52" s="261" t="s">
        <v>458</v>
      </c>
      <c r="H52" s="261" t="s">
        <v>458</v>
      </c>
      <c r="I52" s="269"/>
      <c r="J52" s="269"/>
      <c r="K52" s="260"/>
      <c r="L52" s="63"/>
    </row>
    <row r="53" spans="1:12" x14ac:dyDescent="0.25">
      <c r="A53" s="65" t="s">
        <v>195</v>
      </c>
      <c r="B53" s="131" t="s">
        <v>381</v>
      </c>
      <c r="C53" s="266">
        <v>46357</v>
      </c>
      <c r="D53" s="266">
        <v>46371</v>
      </c>
      <c r="E53" s="269"/>
      <c r="F53" s="269"/>
      <c r="G53" s="266">
        <v>46722</v>
      </c>
      <c r="H53" s="266">
        <v>46746</v>
      </c>
      <c r="I53" s="269"/>
      <c r="J53" s="269"/>
      <c r="K53" s="260"/>
      <c r="L53" s="63"/>
    </row>
    <row r="54" spans="1:12" ht="47.25" x14ac:dyDescent="0.25">
      <c r="A54" s="65" t="s">
        <v>382</v>
      </c>
      <c r="B54" s="64" t="s">
        <v>196</v>
      </c>
      <c r="C54" s="261" t="s">
        <v>458</v>
      </c>
      <c r="D54" s="261" t="s">
        <v>458</v>
      </c>
      <c r="E54" s="261" t="s">
        <v>458</v>
      </c>
      <c r="F54" s="261" t="s">
        <v>458</v>
      </c>
      <c r="G54" s="261" t="s">
        <v>458</v>
      </c>
      <c r="H54" s="261" t="s">
        <v>458</v>
      </c>
      <c r="I54" s="269"/>
      <c r="J54" s="269"/>
      <c r="K54" s="260"/>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60" zoomScaleNormal="6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2" t="str">
        <f>'1. паспорт местоположение'!A12:C12</f>
        <v>M_TP1600.PS.0173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2" t="str">
        <f>'1. паспорт местоположение'!A15:C15</f>
        <v>Реконструкция ТСО ПС 110/10/10 кВ Обская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29" t="s">
        <v>565</v>
      </c>
      <c r="H20" s="418" t="s">
        <v>541</v>
      </c>
      <c r="I20" s="419"/>
      <c r="J20" s="419"/>
      <c r="K20" s="419"/>
      <c r="L20" s="418" t="s">
        <v>542</v>
      </c>
      <c r="M20" s="419"/>
      <c r="N20" s="419"/>
      <c r="O20" s="419"/>
      <c r="P20" s="418" t="s">
        <v>557</v>
      </c>
      <c r="Q20" s="419"/>
      <c r="R20" s="419"/>
      <c r="S20" s="419"/>
      <c r="T20" s="418" t="s">
        <v>559</v>
      </c>
      <c r="U20" s="419"/>
      <c r="V20" s="419"/>
      <c r="W20" s="419"/>
      <c r="X20" s="418" t="s">
        <v>566</v>
      </c>
      <c r="Y20" s="419"/>
      <c r="Z20" s="419"/>
      <c r="AA20" s="419"/>
      <c r="AB20" s="428" t="s">
        <v>190</v>
      </c>
      <c r="AC20" s="428"/>
      <c r="AD20" s="59"/>
      <c r="AE20" s="59"/>
      <c r="AF20" s="59"/>
    </row>
    <row r="21" spans="1:39" ht="99.75" customHeight="1" x14ac:dyDescent="0.25">
      <c r="A21" s="424"/>
      <c r="B21" s="424"/>
      <c r="C21" s="421"/>
      <c r="D21" s="421"/>
      <c r="E21" s="426"/>
      <c r="F21" s="426"/>
      <c r="G21" s="430"/>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8"/>
      <c r="AC21" s="428"/>
    </row>
    <row r="22" spans="1:39" ht="89.25" customHeight="1" x14ac:dyDescent="0.3">
      <c r="A22" s="425"/>
      <c r="B22" s="425"/>
      <c r="C22" s="271" t="s">
        <v>2</v>
      </c>
      <c r="D22" s="271" t="s">
        <v>188</v>
      </c>
      <c r="E22" s="257" t="s">
        <v>567</v>
      </c>
      <c r="F22" s="257" t="s">
        <v>568</v>
      </c>
      <c r="G22" s="431"/>
      <c r="H22" s="258" t="s">
        <v>406</v>
      </c>
      <c r="I22" s="258" t="s">
        <v>407</v>
      </c>
      <c r="J22" s="258" t="s">
        <v>406</v>
      </c>
      <c r="K22" s="258" t="s">
        <v>407</v>
      </c>
      <c r="L22" s="258" t="s">
        <v>406</v>
      </c>
      <c r="M22" s="258" t="s">
        <v>407</v>
      </c>
      <c r="N22" s="258" t="s">
        <v>406</v>
      </c>
      <c r="O22" s="258" t="s">
        <v>407</v>
      </c>
      <c r="P22" s="258" t="s">
        <v>406</v>
      </c>
      <c r="Q22" s="258" t="s">
        <v>407</v>
      </c>
      <c r="R22" s="258" t="s">
        <v>406</v>
      </c>
      <c r="S22" s="258" t="s">
        <v>407</v>
      </c>
      <c r="T22" s="258" t="s">
        <v>406</v>
      </c>
      <c r="U22" s="258" t="s">
        <v>407</v>
      </c>
      <c r="V22" s="258" t="s">
        <v>406</v>
      </c>
      <c r="W22" s="258" t="s">
        <v>407</v>
      </c>
      <c r="X22" s="258" t="s">
        <v>406</v>
      </c>
      <c r="Y22" s="258" t="s">
        <v>407</v>
      </c>
      <c r="Z22" s="258" t="s">
        <v>406</v>
      </c>
      <c r="AA22" s="258" t="s">
        <v>407</v>
      </c>
      <c r="AB22" s="271" t="s">
        <v>189</v>
      </c>
      <c r="AC22" s="271" t="s">
        <v>188</v>
      </c>
      <c r="AI22" s="153"/>
      <c r="AJ22" s="153"/>
      <c r="AK22" s="153"/>
      <c r="AL22" s="153"/>
      <c r="AM22" s="56"/>
    </row>
    <row r="23" spans="1:3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56"/>
      <c r="AJ23" s="56"/>
      <c r="AK23" s="56"/>
      <c r="AL23" s="56"/>
      <c r="AM23" s="56"/>
    </row>
    <row r="24" spans="1:39" ht="47.25" customHeight="1" x14ac:dyDescent="0.25">
      <c r="A24" s="242">
        <v>1</v>
      </c>
      <c r="B24" s="243" t="s">
        <v>187</v>
      </c>
      <c r="C24" s="251">
        <v>14.12807260124532</v>
      </c>
      <c r="D24" s="251">
        <v>14.864366552884107</v>
      </c>
      <c r="E24" s="251">
        <v>14.12807260124532</v>
      </c>
      <c r="F24" s="251">
        <v>14.12807260124532</v>
      </c>
      <c r="G24" s="251">
        <v>0</v>
      </c>
      <c r="H24" s="251">
        <v>14.12807260124532</v>
      </c>
      <c r="I24" s="251"/>
      <c r="J24" s="251">
        <v>0</v>
      </c>
      <c r="K24" s="251"/>
      <c r="L24" s="251">
        <v>0</v>
      </c>
      <c r="M24" s="251"/>
      <c r="N24" s="251">
        <v>14.864366552884107</v>
      </c>
      <c r="O24" s="251"/>
      <c r="P24" s="251">
        <v>0</v>
      </c>
      <c r="Q24" s="251"/>
      <c r="R24" s="251">
        <v>0</v>
      </c>
      <c r="S24" s="251"/>
      <c r="T24" s="251">
        <v>0</v>
      </c>
      <c r="U24" s="251"/>
      <c r="V24" s="251">
        <v>0</v>
      </c>
      <c r="W24" s="251"/>
      <c r="X24" s="251">
        <v>0</v>
      </c>
      <c r="Y24" s="251"/>
      <c r="Z24" s="251" t="s">
        <v>478</v>
      </c>
      <c r="AA24" s="251"/>
      <c r="AB24" s="251">
        <v>14.12807260124532</v>
      </c>
      <c r="AC24" s="251">
        <v>14.864366552884107</v>
      </c>
    </row>
    <row r="25" spans="1:39" ht="24" customHeight="1" x14ac:dyDescent="0.25">
      <c r="A25" s="244" t="s">
        <v>186</v>
      </c>
      <c r="B25" s="246" t="s">
        <v>185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478</v>
      </c>
      <c r="AA25" s="251"/>
      <c r="AB25" s="251">
        <v>0</v>
      </c>
      <c r="AC25" s="251">
        <v>0</v>
      </c>
    </row>
    <row r="26" spans="1:39" x14ac:dyDescent="0.25">
      <c r="A26" s="244" t="s">
        <v>184</v>
      </c>
      <c r="B26" s="246" t="s">
        <v>183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478</v>
      </c>
      <c r="AA26" s="251"/>
      <c r="AB26" s="251">
        <v>0</v>
      </c>
      <c r="AC26" s="251">
        <v>0</v>
      </c>
    </row>
    <row r="27" spans="1:39" ht="31.5" x14ac:dyDescent="0.25">
      <c r="A27" s="244" t="s">
        <v>182</v>
      </c>
      <c r="B27" s="246" t="s">
        <v>363</v>
      </c>
      <c r="C27" s="251"/>
      <c r="D27" s="251"/>
      <c r="E27" s="251"/>
      <c r="F27" s="251"/>
      <c r="G27" s="251">
        <v>0</v>
      </c>
      <c r="H27" s="251">
        <v>11.842194586367095</v>
      </c>
      <c r="I27" s="251"/>
      <c r="J27" s="251">
        <v>0</v>
      </c>
      <c r="K27" s="251"/>
      <c r="L27" s="251">
        <v>0</v>
      </c>
      <c r="M27" s="251"/>
      <c r="N27" s="251">
        <v>12.260979655744261</v>
      </c>
      <c r="O27" s="251"/>
      <c r="P27" s="251">
        <v>0</v>
      </c>
      <c r="Q27" s="251"/>
      <c r="R27" s="251">
        <v>0</v>
      </c>
      <c r="S27" s="251"/>
      <c r="T27" s="251">
        <v>0</v>
      </c>
      <c r="U27" s="251"/>
      <c r="V27" s="251">
        <v>0</v>
      </c>
      <c r="W27" s="251"/>
      <c r="X27" s="251">
        <v>0</v>
      </c>
      <c r="Y27" s="251"/>
      <c r="Z27" s="251" t="s">
        <v>478</v>
      </c>
      <c r="AA27" s="251"/>
      <c r="AB27" s="251">
        <v>11.842194586367095</v>
      </c>
      <c r="AC27" s="251">
        <v>12.260979655744261</v>
      </c>
    </row>
    <row r="28" spans="1:39" x14ac:dyDescent="0.25">
      <c r="A28" s="244" t="s">
        <v>181</v>
      </c>
      <c r="B28" s="246" t="s">
        <v>180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9" x14ac:dyDescent="0.25">
      <c r="A29" s="244" t="s">
        <v>179</v>
      </c>
      <c r="B29" s="252" t="s">
        <v>178</v>
      </c>
      <c r="C29" s="251"/>
      <c r="D29" s="251"/>
      <c r="E29" s="251"/>
      <c r="F29" s="251"/>
      <c r="G29" s="251">
        <v>0</v>
      </c>
      <c r="H29" s="251">
        <v>2.2858780148782252</v>
      </c>
      <c r="I29" s="251"/>
      <c r="J29" s="251">
        <v>0</v>
      </c>
      <c r="K29" s="251"/>
      <c r="L29" s="251">
        <v>0</v>
      </c>
      <c r="M29" s="251"/>
      <c r="N29" s="251">
        <v>2.6033868971398455</v>
      </c>
      <c r="O29" s="251"/>
      <c r="P29" s="251">
        <v>0</v>
      </c>
      <c r="Q29" s="251"/>
      <c r="R29" s="251">
        <v>0</v>
      </c>
      <c r="S29" s="251"/>
      <c r="T29" s="251">
        <v>0</v>
      </c>
      <c r="U29" s="251"/>
      <c r="V29" s="251">
        <v>0</v>
      </c>
      <c r="W29" s="251"/>
      <c r="X29" s="251">
        <v>0</v>
      </c>
      <c r="Y29" s="251"/>
      <c r="Z29" s="251" t="s">
        <v>478</v>
      </c>
      <c r="AA29" s="251"/>
      <c r="AB29" s="251">
        <v>2.2858780148782252</v>
      </c>
      <c r="AC29" s="251">
        <v>2.6033868971398455</v>
      </c>
    </row>
    <row r="30" spans="1:39" ht="47.25" x14ac:dyDescent="0.25">
      <c r="A30" s="242" t="s">
        <v>63</v>
      </c>
      <c r="B30" s="243" t="s">
        <v>177</v>
      </c>
      <c r="C30" s="251">
        <v>11.842194586367093</v>
      </c>
      <c r="D30" s="251">
        <v>12.260979655744261</v>
      </c>
      <c r="E30" s="251">
        <v>11.842194586367093</v>
      </c>
      <c r="F30" s="251">
        <v>11.842194586367093</v>
      </c>
      <c r="G30" s="251">
        <v>0</v>
      </c>
      <c r="H30" s="251">
        <v>11.842194586367093</v>
      </c>
      <c r="I30" s="251"/>
      <c r="J30" s="251">
        <v>0</v>
      </c>
      <c r="K30" s="251"/>
      <c r="L30" s="251">
        <v>0</v>
      </c>
      <c r="M30" s="251"/>
      <c r="N30" s="251">
        <v>12.260979655744261</v>
      </c>
      <c r="O30" s="251"/>
      <c r="P30" s="251">
        <v>0</v>
      </c>
      <c r="Q30" s="251"/>
      <c r="R30" s="251">
        <v>0</v>
      </c>
      <c r="S30" s="251"/>
      <c r="T30" s="251">
        <v>0</v>
      </c>
      <c r="U30" s="251"/>
      <c r="V30" s="251">
        <v>0</v>
      </c>
      <c r="W30" s="251"/>
      <c r="X30" s="251">
        <v>0</v>
      </c>
      <c r="Y30" s="251"/>
      <c r="Z30" s="251" t="s">
        <v>478</v>
      </c>
      <c r="AA30" s="251"/>
      <c r="AB30" s="251">
        <v>11.842194586367093</v>
      </c>
      <c r="AC30" s="251">
        <v>12.260979655744261</v>
      </c>
    </row>
    <row r="31" spans="1:39" x14ac:dyDescent="0.25">
      <c r="A31" s="242" t="s">
        <v>176</v>
      </c>
      <c r="B31" s="246" t="s">
        <v>175</v>
      </c>
      <c r="C31" s="251">
        <v>1.316758678705946</v>
      </c>
      <c r="D31" s="251">
        <v>1.3633242768806018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9" ht="31.5" x14ac:dyDescent="0.25">
      <c r="A32" s="242" t="s">
        <v>174</v>
      </c>
      <c r="B32" s="246" t="s">
        <v>173</v>
      </c>
      <c r="C32" s="251">
        <v>4.6664121271559988</v>
      </c>
      <c r="D32" s="251">
        <v>4.831434219316451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2" t="s">
        <v>172</v>
      </c>
      <c r="B33" s="246" t="s">
        <v>171</v>
      </c>
      <c r="C33" s="251">
        <v>4.7188462248632339</v>
      </c>
      <c r="D33" s="251">
        <v>4.8857225862713243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2" t="s">
        <v>170</v>
      </c>
      <c r="B34" s="246" t="s">
        <v>169</v>
      </c>
      <c r="C34" s="251">
        <v>1.1401775556419138</v>
      </c>
      <c r="D34" s="251">
        <v>1.1804985732758819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2" t="s">
        <v>62</v>
      </c>
      <c r="B35" s="243"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44" t="s">
        <v>167</v>
      </c>
      <c r="B36" s="246" t="s">
        <v>510</v>
      </c>
      <c r="C36" s="251"/>
      <c r="D36" s="251"/>
      <c r="E36" s="251"/>
      <c r="F36" s="251"/>
      <c r="G36" s="251">
        <v>0</v>
      </c>
      <c r="H36" s="251">
        <v>0</v>
      </c>
      <c r="I36" s="253" t="s">
        <v>549</v>
      </c>
      <c r="J36" s="251">
        <v>0</v>
      </c>
      <c r="K36" s="253" t="s">
        <v>549</v>
      </c>
      <c r="L36" s="251">
        <v>0</v>
      </c>
      <c r="M36" s="253" t="s">
        <v>549</v>
      </c>
      <c r="N36" s="251">
        <v>0</v>
      </c>
      <c r="O36" s="253" t="s">
        <v>549</v>
      </c>
      <c r="P36" s="251">
        <v>0</v>
      </c>
      <c r="Q36" s="253" t="s">
        <v>549</v>
      </c>
      <c r="R36" s="251">
        <v>0</v>
      </c>
      <c r="S36" s="253" t="s">
        <v>549</v>
      </c>
      <c r="T36" s="251">
        <v>0</v>
      </c>
      <c r="U36" s="253" t="s">
        <v>549</v>
      </c>
      <c r="V36" s="251">
        <v>0</v>
      </c>
      <c r="W36" s="253" t="s">
        <v>549</v>
      </c>
      <c r="X36" s="251">
        <v>0</v>
      </c>
      <c r="Y36" s="253" t="s">
        <v>549</v>
      </c>
      <c r="Z36" s="251" t="s">
        <v>478</v>
      </c>
      <c r="AA36" s="253" t="s">
        <v>478</v>
      </c>
      <c r="AB36" s="251">
        <v>0</v>
      </c>
      <c r="AC36" s="251">
        <v>0</v>
      </c>
    </row>
    <row r="37" spans="1:29" ht="31.5" x14ac:dyDescent="0.25">
      <c r="A37" s="244" t="s">
        <v>166</v>
      </c>
      <c r="B37" s="245" t="s">
        <v>508</v>
      </c>
      <c r="C37" s="251"/>
      <c r="D37" s="251"/>
      <c r="E37" s="251"/>
      <c r="F37" s="251"/>
      <c r="G37" s="251">
        <v>0</v>
      </c>
      <c r="H37" s="251">
        <v>0</v>
      </c>
      <c r="I37" s="253" t="s">
        <v>549</v>
      </c>
      <c r="J37" s="251">
        <v>0</v>
      </c>
      <c r="K37" s="253" t="s">
        <v>549</v>
      </c>
      <c r="L37" s="251">
        <v>0</v>
      </c>
      <c r="M37" s="253" t="s">
        <v>549</v>
      </c>
      <c r="N37" s="251">
        <v>0</v>
      </c>
      <c r="O37" s="253" t="s">
        <v>549</v>
      </c>
      <c r="P37" s="251">
        <v>0</v>
      </c>
      <c r="Q37" s="253" t="s">
        <v>549</v>
      </c>
      <c r="R37" s="251">
        <v>0</v>
      </c>
      <c r="S37" s="253" t="s">
        <v>549</v>
      </c>
      <c r="T37" s="251">
        <v>0</v>
      </c>
      <c r="U37" s="253" t="s">
        <v>549</v>
      </c>
      <c r="V37" s="251">
        <v>0</v>
      </c>
      <c r="W37" s="253" t="s">
        <v>549</v>
      </c>
      <c r="X37" s="251">
        <v>0</v>
      </c>
      <c r="Y37" s="253" t="s">
        <v>549</v>
      </c>
      <c r="Z37" s="251" t="s">
        <v>478</v>
      </c>
      <c r="AA37" s="253" t="s">
        <v>478</v>
      </c>
      <c r="AB37" s="251">
        <v>0</v>
      </c>
      <c r="AC37" s="251">
        <v>0</v>
      </c>
    </row>
    <row r="38" spans="1:29" x14ac:dyDescent="0.25">
      <c r="A38" s="244" t="s">
        <v>165</v>
      </c>
      <c r="B38" s="245" t="s">
        <v>156</v>
      </c>
      <c r="C38" s="251"/>
      <c r="D38" s="251"/>
      <c r="E38" s="251"/>
      <c r="F38" s="251"/>
      <c r="G38" s="251">
        <v>0</v>
      </c>
      <c r="H38" s="251">
        <v>0</v>
      </c>
      <c r="I38" s="253" t="s">
        <v>549</v>
      </c>
      <c r="J38" s="251">
        <v>0</v>
      </c>
      <c r="K38" s="253" t="s">
        <v>549</v>
      </c>
      <c r="L38" s="251">
        <v>0</v>
      </c>
      <c r="M38" s="253" t="s">
        <v>549</v>
      </c>
      <c r="N38" s="251">
        <v>0</v>
      </c>
      <c r="O38" s="253" t="s">
        <v>549</v>
      </c>
      <c r="P38" s="251">
        <v>0</v>
      </c>
      <c r="Q38" s="253" t="s">
        <v>549</v>
      </c>
      <c r="R38" s="251">
        <v>0</v>
      </c>
      <c r="S38" s="253" t="s">
        <v>549</v>
      </c>
      <c r="T38" s="251">
        <v>0</v>
      </c>
      <c r="U38" s="253" t="s">
        <v>549</v>
      </c>
      <c r="V38" s="251">
        <v>0</v>
      </c>
      <c r="W38" s="253" t="s">
        <v>549</v>
      </c>
      <c r="X38" s="251">
        <v>0</v>
      </c>
      <c r="Y38" s="253" t="s">
        <v>549</v>
      </c>
      <c r="Z38" s="251" t="s">
        <v>478</v>
      </c>
      <c r="AA38" s="253" t="s">
        <v>478</v>
      </c>
      <c r="AB38" s="251">
        <v>0</v>
      </c>
      <c r="AC38" s="251">
        <v>0</v>
      </c>
    </row>
    <row r="39" spans="1:29" x14ac:dyDescent="0.25">
      <c r="A39" s="244" t="s">
        <v>164</v>
      </c>
      <c r="B39" s="246" t="s">
        <v>509</v>
      </c>
      <c r="C39" s="251"/>
      <c r="D39" s="251"/>
      <c r="E39" s="251"/>
      <c r="F39" s="251"/>
      <c r="G39" s="251">
        <v>0</v>
      </c>
      <c r="H39" s="251">
        <v>0</v>
      </c>
      <c r="I39" s="253" t="s">
        <v>549</v>
      </c>
      <c r="J39" s="251">
        <v>0</v>
      </c>
      <c r="K39" s="253" t="s">
        <v>549</v>
      </c>
      <c r="L39" s="251">
        <v>0</v>
      </c>
      <c r="M39" s="253" t="s">
        <v>549</v>
      </c>
      <c r="N39" s="251">
        <v>0</v>
      </c>
      <c r="O39" s="253" t="s">
        <v>549</v>
      </c>
      <c r="P39" s="251">
        <v>0</v>
      </c>
      <c r="Q39" s="253" t="s">
        <v>549</v>
      </c>
      <c r="R39" s="251">
        <v>0</v>
      </c>
      <c r="S39" s="253" t="s">
        <v>549</v>
      </c>
      <c r="T39" s="251">
        <v>0</v>
      </c>
      <c r="U39" s="253" t="s">
        <v>549</v>
      </c>
      <c r="V39" s="251">
        <v>0</v>
      </c>
      <c r="W39" s="253" t="s">
        <v>549</v>
      </c>
      <c r="X39" s="251">
        <v>0</v>
      </c>
      <c r="Y39" s="253" t="s">
        <v>549</v>
      </c>
      <c r="Z39" s="251" t="s">
        <v>478</v>
      </c>
      <c r="AA39" s="253" t="s">
        <v>478</v>
      </c>
      <c r="AB39" s="251">
        <v>0</v>
      </c>
      <c r="AC39" s="251">
        <v>0</v>
      </c>
    </row>
    <row r="40" spans="1:29" x14ac:dyDescent="0.25">
      <c r="A40" s="244" t="s">
        <v>163</v>
      </c>
      <c r="B40" s="246" t="s">
        <v>511</v>
      </c>
      <c r="C40" s="251"/>
      <c r="D40" s="251"/>
      <c r="E40" s="251"/>
      <c r="F40" s="251"/>
      <c r="G40" s="251">
        <v>0</v>
      </c>
      <c r="H40" s="251">
        <v>0</v>
      </c>
      <c r="I40" s="253" t="s">
        <v>549</v>
      </c>
      <c r="J40" s="251">
        <v>0</v>
      </c>
      <c r="K40" s="253" t="s">
        <v>549</v>
      </c>
      <c r="L40" s="251">
        <v>0</v>
      </c>
      <c r="M40" s="253" t="s">
        <v>549</v>
      </c>
      <c r="N40" s="251">
        <v>0</v>
      </c>
      <c r="O40" s="253" t="s">
        <v>549</v>
      </c>
      <c r="P40" s="251">
        <v>0</v>
      </c>
      <c r="Q40" s="253" t="s">
        <v>549</v>
      </c>
      <c r="R40" s="251">
        <v>0</v>
      </c>
      <c r="S40" s="253" t="s">
        <v>549</v>
      </c>
      <c r="T40" s="251">
        <v>0</v>
      </c>
      <c r="U40" s="253" t="s">
        <v>549</v>
      </c>
      <c r="V40" s="251">
        <v>0</v>
      </c>
      <c r="W40" s="253" t="s">
        <v>549</v>
      </c>
      <c r="X40" s="251">
        <v>0</v>
      </c>
      <c r="Y40" s="253" t="s">
        <v>549</v>
      </c>
      <c r="Z40" s="251" t="s">
        <v>478</v>
      </c>
      <c r="AA40" s="253" t="s">
        <v>478</v>
      </c>
      <c r="AB40" s="251">
        <v>0</v>
      </c>
      <c r="AC40" s="251">
        <v>0</v>
      </c>
    </row>
    <row r="41" spans="1:29" x14ac:dyDescent="0.25">
      <c r="A41" s="244" t="s">
        <v>162</v>
      </c>
      <c r="B41" s="246" t="s">
        <v>512</v>
      </c>
      <c r="C41" s="251"/>
      <c r="D41" s="251"/>
      <c r="E41" s="251"/>
      <c r="F41" s="251"/>
      <c r="G41" s="251">
        <v>0</v>
      </c>
      <c r="H41" s="251">
        <v>0</v>
      </c>
      <c r="I41" s="253" t="s">
        <v>549</v>
      </c>
      <c r="J41" s="251">
        <v>0</v>
      </c>
      <c r="K41" s="253" t="s">
        <v>549</v>
      </c>
      <c r="L41" s="251">
        <v>0</v>
      </c>
      <c r="M41" s="253" t="s">
        <v>549</v>
      </c>
      <c r="N41" s="251">
        <v>0</v>
      </c>
      <c r="O41" s="253" t="s">
        <v>549</v>
      </c>
      <c r="P41" s="251">
        <v>0</v>
      </c>
      <c r="Q41" s="253" t="s">
        <v>549</v>
      </c>
      <c r="R41" s="251">
        <v>0</v>
      </c>
      <c r="S41" s="253" t="s">
        <v>549</v>
      </c>
      <c r="T41" s="251">
        <v>0</v>
      </c>
      <c r="U41" s="253" t="s">
        <v>549</v>
      </c>
      <c r="V41" s="251">
        <v>0</v>
      </c>
      <c r="W41" s="253" t="s">
        <v>549</v>
      </c>
      <c r="X41" s="251">
        <v>0</v>
      </c>
      <c r="Y41" s="253" t="s">
        <v>549</v>
      </c>
      <c r="Z41" s="251" t="s">
        <v>478</v>
      </c>
      <c r="AA41" s="253" t="s">
        <v>478</v>
      </c>
      <c r="AB41" s="251">
        <v>0</v>
      </c>
      <c r="AC41" s="251">
        <v>0</v>
      </c>
    </row>
    <row r="42" spans="1:29" x14ac:dyDescent="0.25">
      <c r="A42" s="244" t="s">
        <v>161</v>
      </c>
      <c r="B42" s="246" t="s">
        <v>513</v>
      </c>
      <c r="C42" s="251"/>
      <c r="D42" s="251"/>
      <c r="E42" s="251"/>
      <c r="F42" s="251"/>
      <c r="G42" s="251">
        <v>0</v>
      </c>
      <c r="H42" s="251">
        <v>0</v>
      </c>
      <c r="I42" s="253" t="s">
        <v>549</v>
      </c>
      <c r="J42" s="251">
        <v>0</v>
      </c>
      <c r="K42" s="253" t="s">
        <v>549</v>
      </c>
      <c r="L42" s="251">
        <v>0</v>
      </c>
      <c r="M42" s="253" t="s">
        <v>549</v>
      </c>
      <c r="N42" s="251">
        <v>0</v>
      </c>
      <c r="O42" s="253" t="s">
        <v>549</v>
      </c>
      <c r="P42" s="251">
        <v>0</v>
      </c>
      <c r="Q42" s="253" t="s">
        <v>549</v>
      </c>
      <c r="R42" s="251">
        <v>0</v>
      </c>
      <c r="S42" s="253" t="s">
        <v>549</v>
      </c>
      <c r="T42" s="251">
        <v>0</v>
      </c>
      <c r="U42" s="253" t="s">
        <v>549</v>
      </c>
      <c r="V42" s="251">
        <v>0</v>
      </c>
      <c r="W42" s="253" t="s">
        <v>549</v>
      </c>
      <c r="X42" s="251">
        <v>0</v>
      </c>
      <c r="Y42" s="253" t="s">
        <v>549</v>
      </c>
      <c r="Z42" s="251" t="s">
        <v>478</v>
      </c>
      <c r="AA42" s="253" t="s">
        <v>478</v>
      </c>
      <c r="AB42" s="251">
        <v>0</v>
      </c>
      <c r="AC42" s="251">
        <v>0</v>
      </c>
    </row>
    <row r="43" spans="1:29" x14ac:dyDescent="0.25">
      <c r="A43" s="244" t="s">
        <v>514</v>
      </c>
      <c r="B43" s="246" t="s">
        <v>515</v>
      </c>
      <c r="C43" s="251"/>
      <c r="D43" s="251"/>
      <c r="E43" s="251"/>
      <c r="F43" s="251"/>
      <c r="G43" s="251">
        <v>0</v>
      </c>
      <c r="H43" s="251">
        <v>0</v>
      </c>
      <c r="I43" s="253" t="s">
        <v>549</v>
      </c>
      <c r="J43" s="251">
        <v>0</v>
      </c>
      <c r="K43" s="253" t="s">
        <v>549</v>
      </c>
      <c r="L43" s="251">
        <v>0</v>
      </c>
      <c r="M43" s="253" t="s">
        <v>549</v>
      </c>
      <c r="N43" s="251">
        <v>0</v>
      </c>
      <c r="O43" s="253" t="s">
        <v>549</v>
      </c>
      <c r="P43" s="251">
        <v>0</v>
      </c>
      <c r="Q43" s="253" t="s">
        <v>549</v>
      </c>
      <c r="R43" s="251">
        <v>0</v>
      </c>
      <c r="S43" s="253" t="s">
        <v>549</v>
      </c>
      <c r="T43" s="251">
        <v>0</v>
      </c>
      <c r="U43" s="253" t="s">
        <v>549</v>
      </c>
      <c r="V43" s="251">
        <v>0</v>
      </c>
      <c r="W43" s="253" t="s">
        <v>549</v>
      </c>
      <c r="X43" s="251">
        <v>0</v>
      </c>
      <c r="Y43" s="253" t="s">
        <v>549</v>
      </c>
      <c r="Z43" s="251" t="s">
        <v>478</v>
      </c>
      <c r="AA43" s="253" t="s">
        <v>478</v>
      </c>
      <c r="AB43" s="251">
        <v>0</v>
      </c>
      <c r="AC43" s="251">
        <v>0</v>
      </c>
    </row>
    <row r="44" spans="1:29" x14ac:dyDescent="0.25">
      <c r="A44" s="244" t="s">
        <v>516</v>
      </c>
      <c r="B44" s="246" t="s">
        <v>517</v>
      </c>
      <c r="C44" s="251"/>
      <c r="D44" s="251"/>
      <c r="E44" s="251"/>
      <c r="F44" s="251"/>
      <c r="G44" s="251">
        <v>0</v>
      </c>
      <c r="H44" s="251">
        <v>0</v>
      </c>
      <c r="I44" s="253" t="s">
        <v>549</v>
      </c>
      <c r="J44" s="251">
        <v>0</v>
      </c>
      <c r="K44" s="253" t="s">
        <v>549</v>
      </c>
      <c r="L44" s="251">
        <v>0</v>
      </c>
      <c r="M44" s="253" t="s">
        <v>549</v>
      </c>
      <c r="N44" s="251">
        <v>0</v>
      </c>
      <c r="O44" s="253" t="s">
        <v>549</v>
      </c>
      <c r="P44" s="251">
        <v>0</v>
      </c>
      <c r="Q44" s="253" t="s">
        <v>549</v>
      </c>
      <c r="R44" s="251">
        <v>0</v>
      </c>
      <c r="S44" s="253" t="s">
        <v>549</v>
      </c>
      <c r="T44" s="251">
        <v>0</v>
      </c>
      <c r="U44" s="253" t="s">
        <v>549</v>
      </c>
      <c r="V44" s="251">
        <v>0</v>
      </c>
      <c r="W44" s="253" t="s">
        <v>549</v>
      </c>
      <c r="X44" s="251">
        <v>0</v>
      </c>
      <c r="Y44" s="253" t="s">
        <v>549</v>
      </c>
      <c r="Z44" s="251" t="s">
        <v>478</v>
      </c>
      <c r="AA44" s="253" t="s">
        <v>478</v>
      </c>
      <c r="AB44" s="251">
        <v>0</v>
      </c>
      <c r="AC44" s="251">
        <v>0</v>
      </c>
    </row>
    <row r="45" spans="1:29" x14ac:dyDescent="0.25">
      <c r="A45" s="244" t="s">
        <v>518</v>
      </c>
      <c r="B45" s="246" t="s">
        <v>519</v>
      </c>
      <c r="C45" s="251"/>
      <c r="D45" s="251"/>
      <c r="E45" s="251"/>
      <c r="F45" s="251"/>
      <c r="G45" s="251">
        <v>0</v>
      </c>
      <c r="H45" s="251">
        <v>0</v>
      </c>
      <c r="I45" s="253" t="s">
        <v>549</v>
      </c>
      <c r="J45" s="251">
        <v>0</v>
      </c>
      <c r="K45" s="253" t="s">
        <v>549</v>
      </c>
      <c r="L45" s="251">
        <v>0</v>
      </c>
      <c r="M45" s="253" t="s">
        <v>549</v>
      </c>
      <c r="N45" s="251">
        <v>0</v>
      </c>
      <c r="O45" s="253" t="s">
        <v>549</v>
      </c>
      <c r="P45" s="251">
        <v>0</v>
      </c>
      <c r="Q45" s="253" t="s">
        <v>549</v>
      </c>
      <c r="R45" s="251">
        <v>0</v>
      </c>
      <c r="S45" s="253" t="s">
        <v>549</v>
      </c>
      <c r="T45" s="251">
        <v>0</v>
      </c>
      <c r="U45" s="253" t="s">
        <v>549</v>
      </c>
      <c r="V45" s="251">
        <v>0</v>
      </c>
      <c r="W45" s="253" t="s">
        <v>549</v>
      </c>
      <c r="X45" s="251">
        <v>0</v>
      </c>
      <c r="Y45" s="253" t="s">
        <v>549</v>
      </c>
      <c r="Z45" s="251" t="s">
        <v>478</v>
      </c>
      <c r="AA45" s="253" t="s">
        <v>478</v>
      </c>
      <c r="AB45" s="251">
        <v>0</v>
      </c>
      <c r="AC45" s="251">
        <v>0</v>
      </c>
    </row>
    <row r="46" spans="1:29" x14ac:dyDescent="0.25">
      <c r="A46" s="244" t="s">
        <v>520</v>
      </c>
      <c r="B46" s="246" t="s">
        <v>521</v>
      </c>
      <c r="C46" s="251"/>
      <c r="D46" s="251"/>
      <c r="E46" s="251"/>
      <c r="F46" s="251"/>
      <c r="G46" s="251">
        <v>0</v>
      </c>
      <c r="H46" s="251">
        <v>0</v>
      </c>
      <c r="I46" s="253" t="s">
        <v>549</v>
      </c>
      <c r="J46" s="251"/>
      <c r="K46" s="253" t="s">
        <v>549</v>
      </c>
      <c r="L46" s="251">
        <v>0</v>
      </c>
      <c r="M46" s="253" t="s">
        <v>549</v>
      </c>
      <c r="N46" s="251"/>
      <c r="O46" s="253" t="s">
        <v>549</v>
      </c>
      <c r="P46" s="251">
        <v>0</v>
      </c>
      <c r="Q46" s="253" t="s">
        <v>549</v>
      </c>
      <c r="R46" s="251"/>
      <c r="S46" s="253" t="s">
        <v>549</v>
      </c>
      <c r="T46" s="251">
        <v>0</v>
      </c>
      <c r="U46" s="253" t="s">
        <v>549</v>
      </c>
      <c r="V46" s="251"/>
      <c r="W46" s="253" t="s">
        <v>549</v>
      </c>
      <c r="X46" s="251"/>
      <c r="Y46" s="253" t="s">
        <v>549</v>
      </c>
      <c r="Z46" s="251"/>
      <c r="AA46" s="253" t="s">
        <v>549</v>
      </c>
      <c r="AB46" s="251">
        <v>0</v>
      </c>
      <c r="AC46" s="251">
        <v>0</v>
      </c>
    </row>
    <row r="47" spans="1:29" x14ac:dyDescent="0.25">
      <c r="A47" s="242" t="s">
        <v>61</v>
      </c>
      <c r="B47" s="243" t="s">
        <v>160</v>
      </c>
      <c r="C47" s="251"/>
      <c r="D47" s="251"/>
      <c r="E47" s="251"/>
      <c r="F47" s="251"/>
      <c r="G47" s="251"/>
      <c r="H47" s="251"/>
      <c r="I47" s="251"/>
      <c r="J47" s="251"/>
      <c r="K47" s="251"/>
      <c r="L47" s="251"/>
      <c r="M47" s="251"/>
      <c r="N47" s="251"/>
      <c r="O47" s="251"/>
      <c r="P47" s="251"/>
      <c r="Q47" s="251"/>
      <c r="R47" s="251"/>
      <c r="S47" s="253"/>
      <c r="T47" s="251"/>
      <c r="U47" s="251"/>
      <c r="V47" s="251"/>
      <c r="W47" s="251"/>
      <c r="X47" s="251"/>
      <c r="Y47" s="251"/>
      <c r="Z47" s="251"/>
      <c r="AA47" s="251"/>
      <c r="AB47" s="251"/>
      <c r="AC47" s="251"/>
    </row>
    <row r="48" spans="1:29" x14ac:dyDescent="0.25">
      <c r="A48" s="244" t="s">
        <v>159</v>
      </c>
      <c r="B48" s="246" t="s">
        <v>510</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478</v>
      </c>
      <c r="AA48" s="251"/>
      <c r="AB48" s="251">
        <v>0</v>
      </c>
      <c r="AC48" s="251">
        <v>0</v>
      </c>
    </row>
    <row r="49" spans="1:29" ht="31.5" x14ac:dyDescent="0.25">
      <c r="A49" s="244" t="s">
        <v>158</v>
      </c>
      <c r="B49" s="245" t="s">
        <v>508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478</v>
      </c>
      <c r="AA49" s="251"/>
      <c r="AB49" s="251">
        <v>0</v>
      </c>
      <c r="AC49" s="251">
        <v>0</v>
      </c>
    </row>
    <row r="50" spans="1:29" x14ac:dyDescent="0.25">
      <c r="A50" s="244" t="s">
        <v>157</v>
      </c>
      <c r="B50" s="245" t="s">
        <v>156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478</v>
      </c>
      <c r="AA50" s="251"/>
      <c r="AB50" s="251">
        <v>0</v>
      </c>
      <c r="AC50" s="251">
        <v>0</v>
      </c>
    </row>
    <row r="51" spans="1:29" ht="35.25" customHeight="1" x14ac:dyDescent="0.25">
      <c r="A51" s="244" t="s">
        <v>155</v>
      </c>
      <c r="B51" s="246" t="s">
        <v>154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478</v>
      </c>
      <c r="AA51" s="251"/>
      <c r="AB51" s="251">
        <v>0</v>
      </c>
      <c r="AC51" s="251">
        <v>0</v>
      </c>
    </row>
    <row r="52" spans="1:29" ht="31.5" x14ac:dyDescent="0.25">
      <c r="A52" s="244" t="s">
        <v>153</v>
      </c>
      <c r="B52" s="246" t="s">
        <v>152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478</v>
      </c>
      <c r="AA52" s="251"/>
      <c r="AB52" s="251">
        <v>0</v>
      </c>
      <c r="AC52" s="251">
        <v>0</v>
      </c>
    </row>
    <row r="53" spans="1:29" x14ac:dyDescent="0.25">
      <c r="A53" s="244" t="s">
        <v>151</v>
      </c>
      <c r="B53" s="246" t="s">
        <v>150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478</v>
      </c>
      <c r="AA53" s="251"/>
      <c r="AB53" s="251">
        <v>0</v>
      </c>
      <c r="AC53" s="251">
        <v>0</v>
      </c>
    </row>
    <row r="54" spans="1:29" x14ac:dyDescent="0.25">
      <c r="A54" s="244" t="s">
        <v>149</v>
      </c>
      <c r="B54" s="246" t="s">
        <v>511</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478</v>
      </c>
      <c r="AA54" s="251"/>
      <c r="AB54" s="251">
        <v>0</v>
      </c>
      <c r="AC54" s="251">
        <v>0</v>
      </c>
    </row>
    <row r="55" spans="1:29" x14ac:dyDescent="0.25">
      <c r="A55" s="244" t="s">
        <v>522</v>
      </c>
      <c r="B55" s="246" t="s">
        <v>512</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478</v>
      </c>
      <c r="AA55" s="251"/>
      <c r="AB55" s="251">
        <v>0</v>
      </c>
      <c r="AC55" s="251">
        <v>0</v>
      </c>
    </row>
    <row r="56" spans="1:29" x14ac:dyDescent="0.25">
      <c r="A56" s="244" t="s">
        <v>523</v>
      </c>
      <c r="B56" s="246" t="s">
        <v>513</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478</v>
      </c>
      <c r="AA56" s="251"/>
      <c r="AB56" s="251">
        <v>0</v>
      </c>
      <c r="AC56" s="251">
        <v>0</v>
      </c>
    </row>
    <row r="57" spans="1:29" x14ac:dyDescent="0.25">
      <c r="A57" s="244" t="s">
        <v>524</v>
      </c>
      <c r="B57" s="246" t="s">
        <v>515</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478</v>
      </c>
      <c r="AA57" s="251"/>
      <c r="AB57" s="251">
        <v>0</v>
      </c>
      <c r="AC57" s="251">
        <v>0</v>
      </c>
    </row>
    <row r="58" spans="1:29" ht="36.75" customHeight="1" x14ac:dyDescent="0.25">
      <c r="A58" s="244" t="s">
        <v>525</v>
      </c>
      <c r="B58" s="246" t="s">
        <v>517</v>
      </c>
      <c r="C58" s="251">
        <v>20</v>
      </c>
      <c r="D58" s="251">
        <v>20</v>
      </c>
      <c r="E58" s="251"/>
      <c r="F58" s="251"/>
      <c r="G58" s="251">
        <v>0</v>
      </c>
      <c r="H58" s="251">
        <v>20</v>
      </c>
      <c r="I58" s="251"/>
      <c r="J58" s="251">
        <v>0</v>
      </c>
      <c r="K58" s="251"/>
      <c r="L58" s="251">
        <v>0</v>
      </c>
      <c r="M58" s="251"/>
      <c r="N58" s="251">
        <v>20</v>
      </c>
      <c r="O58" s="251"/>
      <c r="P58" s="251">
        <v>0</v>
      </c>
      <c r="Q58" s="251"/>
      <c r="R58" s="251">
        <v>0</v>
      </c>
      <c r="S58" s="251"/>
      <c r="T58" s="251">
        <v>0</v>
      </c>
      <c r="U58" s="251"/>
      <c r="V58" s="251">
        <v>0</v>
      </c>
      <c r="W58" s="251"/>
      <c r="X58" s="251">
        <v>0</v>
      </c>
      <c r="Y58" s="251"/>
      <c r="Z58" s="251" t="s">
        <v>478</v>
      </c>
      <c r="AA58" s="251"/>
      <c r="AB58" s="251">
        <v>20</v>
      </c>
      <c r="AC58" s="251">
        <v>20</v>
      </c>
    </row>
    <row r="59" spans="1:29" x14ac:dyDescent="0.25">
      <c r="A59" s="244" t="s">
        <v>526</v>
      </c>
      <c r="B59" s="246" t="s">
        <v>519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478</v>
      </c>
      <c r="AA59" s="251"/>
      <c r="AB59" s="251">
        <v>0</v>
      </c>
      <c r="AC59" s="251">
        <v>0</v>
      </c>
    </row>
    <row r="60" spans="1:29" x14ac:dyDescent="0.25">
      <c r="A60" s="244" t="s">
        <v>527</v>
      </c>
      <c r="B60" s="246" t="s">
        <v>521</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ht="31.5" x14ac:dyDescent="0.25">
      <c r="A61" s="242" t="s">
        <v>59</v>
      </c>
      <c r="B61" s="243"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44" t="s">
        <v>147</v>
      </c>
      <c r="B62" s="246" t="s">
        <v>146</v>
      </c>
      <c r="C62" s="251">
        <v>11.842194586367093</v>
      </c>
      <c r="D62" s="251">
        <v>12.260979655744261</v>
      </c>
      <c r="E62" s="251"/>
      <c r="F62" s="251"/>
      <c r="G62" s="251">
        <v>0</v>
      </c>
      <c r="H62" s="251">
        <v>11.842194586367093</v>
      </c>
      <c r="I62" s="251"/>
      <c r="J62" s="251">
        <v>0</v>
      </c>
      <c r="K62" s="251"/>
      <c r="L62" s="251">
        <v>0</v>
      </c>
      <c r="M62" s="251"/>
      <c r="N62" s="251">
        <v>12.260979655744261</v>
      </c>
      <c r="O62" s="251"/>
      <c r="P62" s="251">
        <v>0</v>
      </c>
      <c r="Q62" s="251"/>
      <c r="R62" s="251">
        <v>0</v>
      </c>
      <c r="S62" s="251"/>
      <c r="T62" s="251">
        <v>0</v>
      </c>
      <c r="U62" s="251"/>
      <c r="V62" s="251">
        <v>0</v>
      </c>
      <c r="W62" s="251"/>
      <c r="X62" s="251">
        <v>0</v>
      </c>
      <c r="Y62" s="251"/>
      <c r="Z62" s="251" t="s">
        <v>478</v>
      </c>
      <c r="AA62" s="251"/>
      <c r="AB62" s="251">
        <v>11.842194586367093</v>
      </c>
      <c r="AC62" s="251">
        <v>12.260979655744261</v>
      </c>
    </row>
    <row r="63" spans="1:29" x14ac:dyDescent="0.25">
      <c r="A63" s="244" t="s">
        <v>145</v>
      </c>
      <c r="B63" s="245"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478</v>
      </c>
      <c r="AA63" s="251"/>
      <c r="AB63" s="251">
        <v>0</v>
      </c>
      <c r="AC63" s="251">
        <v>0</v>
      </c>
    </row>
    <row r="64" spans="1:29" x14ac:dyDescent="0.25">
      <c r="A64" s="244" t="s">
        <v>144</v>
      </c>
      <c r="B64" s="246"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478</v>
      </c>
      <c r="AA64" s="251"/>
      <c r="AB64" s="251">
        <v>0</v>
      </c>
      <c r="AC64" s="251">
        <v>0</v>
      </c>
    </row>
    <row r="65" spans="1:29" x14ac:dyDescent="0.25">
      <c r="A65" s="244" t="s">
        <v>143</v>
      </c>
      <c r="B65" s="245"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478</v>
      </c>
      <c r="AA65" s="251"/>
      <c r="AB65" s="251">
        <v>0</v>
      </c>
      <c r="AC65" s="251">
        <v>0</v>
      </c>
    </row>
    <row r="66" spans="1:29" x14ac:dyDescent="0.25">
      <c r="A66" s="244" t="s">
        <v>142</v>
      </c>
      <c r="B66" s="245" t="s">
        <v>136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478</v>
      </c>
      <c r="AA66" s="251"/>
      <c r="AB66" s="251">
        <v>0</v>
      </c>
      <c r="AC66" s="251">
        <v>0</v>
      </c>
    </row>
    <row r="67" spans="1:29" x14ac:dyDescent="0.25">
      <c r="A67" s="244" t="s">
        <v>141</v>
      </c>
      <c r="B67" s="246" t="s">
        <v>511</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478</v>
      </c>
      <c r="AA67" s="251"/>
      <c r="AB67" s="251">
        <v>0</v>
      </c>
      <c r="AC67" s="251">
        <v>0</v>
      </c>
    </row>
    <row r="68" spans="1:29" x14ac:dyDescent="0.25">
      <c r="A68" s="244" t="s">
        <v>528</v>
      </c>
      <c r="B68" s="246" t="s">
        <v>512</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478</v>
      </c>
      <c r="AA68" s="251"/>
      <c r="AB68" s="251">
        <v>0</v>
      </c>
      <c r="AC68" s="251">
        <v>0</v>
      </c>
    </row>
    <row r="69" spans="1:29" x14ac:dyDescent="0.25">
      <c r="A69" s="244" t="s">
        <v>529</v>
      </c>
      <c r="B69" s="246" t="s">
        <v>513</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478</v>
      </c>
      <c r="AA69" s="251"/>
      <c r="AB69" s="251">
        <v>0</v>
      </c>
      <c r="AC69" s="251">
        <v>0</v>
      </c>
    </row>
    <row r="70" spans="1:29" x14ac:dyDescent="0.25">
      <c r="A70" s="244" t="s">
        <v>530</v>
      </c>
      <c r="B70" s="246" t="s">
        <v>515</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478</v>
      </c>
      <c r="AA70" s="251"/>
      <c r="AB70" s="251">
        <v>0</v>
      </c>
      <c r="AC70" s="251">
        <v>0</v>
      </c>
    </row>
    <row r="71" spans="1:29" x14ac:dyDescent="0.25">
      <c r="A71" s="244" t="s">
        <v>531</v>
      </c>
      <c r="B71" s="246" t="s">
        <v>517</v>
      </c>
      <c r="C71" s="251"/>
      <c r="D71" s="251"/>
      <c r="E71" s="251"/>
      <c r="F71" s="251"/>
      <c r="G71" s="251">
        <v>0</v>
      </c>
      <c r="H71" s="251">
        <v>20</v>
      </c>
      <c r="I71" s="251"/>
      <c r="J71" s="251">
        <v>0</v>
      </c>
      <c r="K71" s="251"/>
      <c r="L71" s="251">
        <v>0</v>
      </c>
      <c r="M71" s="251"/>
      <c r="N71" s="251">
        <v>20</v>
      </c>
      <c r="O71" s="251"/>
      <c r="P71" s="251">
        <v>0</v>
      </c>
      <c r="Q71" s="251"/>
      <c r="R71" s="251">
        <v>0</v>
      </c>
      <c r="S71" s="251"/>
      <c r="T71" s="251">
        <v>0</v>
      </c>
      <c r="U71" s="251"/>
      <c r="V71" s="251">
        <v>0</v>
      </c>
      <c r="W71" s="251"/>
      <c r="X71" s="251">
        <v>0</v>
      </c>
      <c r="Y71" s="251"/>
      <c r="Z71" s="251" t="s">
        <v>478</v>
      </c>
      <c r="AA71" s="251"/>
      <c r="AB71" s="251">
        <v>20</v>
      </c>
      <c r="AC71" s="251">
        <v>20</v>
      </c>
    </row>
    <row r="72" spans="1:29" x14ac:dyDescent="0.25">
      <c r="A72" s="244" t="s">
        <v>532</v>
      </c>
      <c r="B72" s="246" t="s">
        <v>519</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478</v>
      </c>
      <c r="AA72" s="251"/>
      <c r="AB72" s="251">
        <v>0</v>
      </c>
      <c r="AC72" s="251">
        <v>0</v>
      </c>
    </row>
    <row r="73" spans="1:29" x14ac:dyDescent="0.25">
      <c r="A73" s="244" t="s">
        <v>533</v>
      </c>
      <c r="B73" s="246" t="s">
        <v>521</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ht="31.5" x14ac:dyDescent="0.25">
      <c r="A74" s="242" t="s">
        <v>58</v>
      </c>
      <c r="B74" s="247"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478</v>
      </c>
      <c r="AA74" s="251"/>
      <c r="AB74" s="251">
        <v>0</v>
      </c>
      <c r="AC74" s="251">
        <v>0</v>
      </c>
    </row>
    <row r="75" spans="1:29" x14ac:dyDescent="0.25">
      <c r="A75" s="242" t="s">
        <v>56</v>
      </c>
      <c r="B75" s="243"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44" t="s">
        <v>230</v>
      </c>
      <c r="B76" s="246" t="s">
        <v>510</v>
      </c>
      <c r="C76" s="254"/>
      <c r="D76" s="254"/>
      <c r="E76" s="255"/>
      <c r="F76" s="255"/>
      <c r="G76" s="251">
        <v>0</v>
      </c>
      <c r="H76" s="251">
        <v>0</v>
      </c>
      <c r="I76" s="255"/>
      <c r="J76" s="251">
        <v>0</v>
      </c>
      <c r="K76" s="254"/>
      <c r="L76" s="251">
        <v>0</v>
      </c>
      <c r="M76" s="254"/>
      <c r="N76" s="251">
        <v>0</v>
      </c>
      <c r="O76" s="254"/>
      <c r="P76" s="251">
        <v>0</v>
      </c>
      <c r="Q76" s="254"/>
      <c r="R76" s="251">
        <v>0</v>
      </c>
      <c r="S76" s="254"/>
      <c r="T76" s="251">
        <v>0</v>
      </c>
      <c r="U76" s="254"/>
      <c r="V76" s="251">
        <v>0</v>
      </c>
      <c r="W76" s="254"/>
      <c r="X76" s="251">
        <v>0</v>
      </c>
      <c r="Y76" s="254"/>
      <c r="Z76" s="251" t="s">
        <v>478</v>
      </c>
      <c r="AA76" s="254"/>
      <c r="AB76" s="251">
        <v>0</v>
      </c>
      <c r="AC76" s="251">
        <v>0</v>
      </c>
    </row>
    <row r="77" spans="1:29" ht="31.5" x14ac:dyDescent="0.25">
      <c r="A77" s="244" t="s">
        <v>231</v>
      </c>
      <c r="B77" s="245" t="s">
        <v>508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478</v>
      </c>
      <c r="AA77" s="251"/>
      <c r="AB77" s="251">
        <v>0</v>
      </c>
      <c r="AC77" s="251">
        <v>0</v>
      </c>
    </row>
    <row r="78" spans="1:29" x14ac:dyDescent="0.25">
      <c r="A78" s="244" t="s">
        <v>232</v>
      </c>
      <c r="B78" s="245" t="s">
        <v>156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478</v>
      </c>
      <c r="AA78" s="251"/>
      <c r="AB78" s="251">
        <v>0</v>
      </c>
      <c r="AC78" s="251">
        <v>0</v>
      </c>
    </row>
    <row r="79" spans="1:29" x14ac:dyDescent="0.25">
      <c r="A79" s="244" t="s">
        <v>233</v>
      </c>
      <c r="B79" s="246" t="s">
        <v>534</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478</v>
      </c>
      <c r="AA79" s="251"/>
      <c r="AB79" s="251">
        <v>0</v>
      </c>
      <c r="AC79" s="251">
        <v>0</v>
      </c>
    </row>
    <row r="80" spans="1:29" x14ac:dyDescent="0.25">
      <c r="A80" s="244" t="s">
        <v>234</v>
      </c>
      <c r="B80" s="246" t="s">
        <v>511</v>
      </c>
      <c r="C80" s="254"/>
      <c r="D80" s="254"/>
      <c r="E80" s="255"/>
      <c r="F80" s="255"/>
      <c r="G80" s="251">
        <v>0</v>
      </c>
      <c r="H80" s="251">
        <v>0</v>
      </c>
      <c r="I80" s="255"/>
      <c r="J80" s="251">
        <v>0</v>
      </c>
      <c r="K80" s="254"/>
      <c r="L80" s="251">
        <v>0</v>
      </c>
      <c r="M80" s="254"/>
      <c r="N80" s="251">
        <v>0</v>
      </c>
      <c r="O80" s="254"/>
      <c r="P80" s="251">
        <v>0</v>
      </c>
      <c r="Q80" s="254"/>
      <c r="R80" s="251">
        <v>0</v>
      </c>
      <c r="S80" s="254"/>
      <c r="T80" s="251">
        <v>0</v>
      </c>
      <c r="U80" s="254"/>
      <c r="V80" s="251">
        <v>0</v>
      </c>
      <c r="W80" s="254"/>
      <c r="X80" s="251">
        <v>0</v>
      </c>
      <c r="Y80" s="254"/>
      <c r="Z80" s="251" t="s">
        <v>478</v>
      </c>
      <c r="AA80" s="254"/>
      <c r="AB80" s="251">
        <v>0</v>
      </c>
      <c r="AC80" s="251">
        <v>0</v>
      </c>
    </row>
    <row r="81" spans="1:29" x14ac:dyDescent="0.25">
      <c r="A81" s="244" t="s">
        <v>535</v>
      </c>
      <c r="B81" s="246" t="s">
        <v>512</v>
      </c>
      <c r="C81" s="254"/>
      <c r="D81" s="254"/>
      <c r="E81" s="255"/>
      <c r="F81" s="255"/>
      <c r="G81" s="251">
        <v>0</v>
      </c>
      <c r="H81" s="251">
        <v>0</v>
      </c>
      <c r="I81" s="255"/>
      <c r="J81" s="251">
        <v>0</v>
      </c>
      <c r="K81" s="254"/>
      <c r="L81" s="251">
        <v>0</v>
      </c>
      <c r="M81" s="254"/>
      <c r="N81" s="251">
        <v>0</v>
      </c>
      <c r="O81" s="254"/>
      <c r="P81" s="251">
        <v>0</v>
      </c>
      <c r="Q81" s="254"/>
      <c r="R81" s="251">
        <v>0</v>
      </c>
      <c r="S81" s="254"/>
      <c r="T81" s="251">
        <v>0</v>
      </c>
      <c r="U81" s="254"/>
      <c r="V81" s="251">
        <v>0</v>
      </c>
      <c r="W81" s="254"/>
      <c r="X81" s="251">
        <v>0</v>
      </c>
      <c r="Y81" s="254"/>
      <c r="Z81" s="251" t="s">
        <v>478</v>
      </c>
      <c r="AA81" s="254"/>
      <c r="AB81" s="251">
        <v>0</v>
      </c>
      <c r="AC81" s="251">
        <v>0</v>
      </c>
    </row>
    <row r="82" spans="1:29" x14ac:dyDescent="0.25">
      <c r="A82" s="244" t="s">
        <v>536</v>
      </c>
      <c r="B82" s="246" t="s">
        <v>513</v>
      </c>
      <c r="C82" s="254"/>
      <c r="D82" s="254"/>
      <c r="E82" s="255"/>
      <c r="F82" s="255"/>
      <c r="G82" s="251">
        <v>0</v>
      </c>
      <c r="H82" s="251">
        <v>0</v>
      </c>
      <c r="I82" s="255"/>
      <c r="J82" s="251">
        <v>0</v>
      </c>
      <c r="K82" s="254"/>
      <c r="L82" s="251">
        <v>0</v>
      </c>
      <c r="M82" s="254"/>
      <c r="N82" s="251">
        <v>0</v>
      </c>
      <c r="O82" s="254"/>
      <c r="P82" s="251">
        <v>0</v>
      </c>
      <c r="Q82" s="254"/>
      <c r="R82" s="251">
        <v>0</v>
      </c>
      <c r="S82" s="254"/>
      <c r="T82" s="251">
        <v>0</v>
      </c>
      <c r="U82" s="254"/>
      <c r="V82" s="251">
        <v>0</v>
      </c>
      <c r="W82" s="254"/>
      <c r="X82" s="251">
        <v>0</v>
      </c>
      <c r="Y82" s="254"/>
      <c r="Z82" s="251" t="s">
        <v>478</v>
      </c>
      <c r="AA82" s="254"/>
      <c r="AB82" s="251">
        <v>0</v>
      </c>
      <c r="AC82" s="251">
        <v>0</v>
      </c>
    </row>
    <row r="83" spans="1:29" x14ac:dyDescent="0.25">
      <c r="A83" s="244" t="s">
        <v>537</v>
      </c>
      <c r="B83" s="246" t="s">
        <v>515</v>
      </c>
      <c r="C83" s="254"/>
      <c r="D83" s="254"/>
      <c r="E83" s="255"/>
      <c r="F83" s="255"/>
      <c r="G83" s="251">
        <v>0</v>
      </c>
      <c r="H83" s="251">
        <v>0</v>
      </c>
      <c r="I83" s="255"/>
      <c r="J83" s="251">
        <v>0</v>
      </c>
      <c r="K83" s="254"/>
      <c r="L83" s="251">
        <v>0</v>
      </c>
      <c r="M83" s="254"/>
      <c r="N83" s="251">
        <v>0</v>
      </c>
      <c r="O83" s="254"/>
      <c r="P83" s="251">
        <v>0</v>
      </c>
      <c r="Q83" s="254"/>
      <c r="R83" s="251">
        <v>0</v>
      </c>
      <c r="S83" s="254"/>
      <c r="T83" s="251">
        <v>0</v>
      </c>
      <c r="U83" s="254"/>
      <c r="V83" s="251">
        <v>0</v>
      </c>
      <c r="W83" s="254"/>
      <c r="X83" s="251">
        <v>0</v>
      </c>
      <c r="Y83" s="254"/>
      <c r="Z83" s="251" t="s">
        <v>478</v>
      </c>
      <c r="AA83" s="254"/>
      <c r="AB83" s="251">
        <v>0</v>
      </c>
      <c r="AC83" s="251">
        <v>0</v>
      </c>
    </row>
    <row r="84" spans="1:29" x14ac:dyDescent="0.25">
      <c r="A84" s="244" t="s">
        <v>538</v>
      </c>
      <c r="B84" s="246" t="s">
        <v>517</v>
      </c>
      <c r="C84" s="254"/>
      <c r="D84" s="254"/>
      <c r="E84" s="255"/>
      <c r="F84" s="255"/>
      <c r="G84" s="251">
        <v>0</v>
      </c>
      <c r="H84" s="251">
        <v>0</v>
      </c>
      <c r="I84" s="255"/>
      <c r="J84" s="251">
        <v>0</v>
      </c>
      <c r="K84" s="254"/>
      <c r="L84" s="251">
        <v>0</v>
      </c>
      <c r="M84" s="254"/>
      <c r="N84" s="251">
        <v>0</v>
      </c>
      <c r="O84" s="254"/>
      <c r="P84" s="251">
        <v>0</v>
      </c>
      <c r="Q84" s="254"/>
      <c r="R84" s="251">
        <v>0</v>
      </c>
      <c r="S84" s="254"/>
      <c r="T84" s="251">
        <v>0</v>
      </c>
      <c r="U84" s="254"/>
      <c r="V84" s="251">
        <v>0</v>
      </c>
      <c r="W84" s="254"/>
      <c r="X84" s="251">
        <v>0</v>
      </c>
      <c r="Y84" s="254"/>
      <c r="Z84" s="251" t="s">
        <v>478</v>
      </c>
      <c r="AA84" s="254"/>
      <c r="AB84" s="251">
        <v>0</v>
      </c>
      <c r="AC84" s="251">
        <v>0</v>
      </c>
    </row>
    <row r="85" spans="1:29" x14ac:dyDescent="0.25">
      <c r="A85" s="244" t="s">
        <v>539</v>
      </c>
      <c r="B85" s="246" t="s">
        <v>519</v>
      </c>
      <c r="C85" s="254"/>
      <c r="D85" s="254"/>
      <c r="E85" s="255"/>
      <c r="F85" s="255"/>
      <c r="G85" s="251">
        <v>0</v>
      </c>
      <c r="H85" s="251">
        <v>0</v>
      </c>
      <c r="I85" s="255"/>
      <c r="J85" s="251">
        <v>0</v>
      </c>
      <c r="K85" s="254"/>
      <c r="L85" s="251">
        <v>0</v>
      </c>
      <c r="M85" s="254"/>
      <c r="N85" s="251">
        <v>0</v>
      </c>
      <c r="O85" s="254"/>
      <c r="P85" s="251">
        <v>0</v>
      </c>
      <c r="Q85" s="254"/>
      <c r="R85" s="251">
        <v>0</v>
      </c>
      <c r="S85" s="254"/>
      <c r="T85" s="251">
        <v>0</v>
      </c>
      <c r="U85" s="254"/>
      <c r="V85" s="251">
        <v>0</v>
      </c>
      <c r="W85" s="254"/>
      <c r="X85" s="251">
        <v>0</v>
      </c>
      <c r="Y85" s="254"/>
      <c r="Z85" s="251" t="s">
        <v>478</v>
      </c>
      <c r="AA85" s="254"/>
      <c r="AB85" s="251">
        <v>0</v>
      </c>
      <c r="AC85" s="251">
        <v>0</v>
      </c>
    </row>
    <row r="86" spans="1:29" x14ac:dyDescent="0.25">
      <c r="A86" s="244" t="s">
        <v>540</v>
      </c>
      <c r="B86" s="246" t="s">
        <v>521</v>
      </c>
      <c r="C86" s="254"/>
      <c r="D86" s="254"/>
      <c r="E86" s="255"/>
      <c r="F86" s="255"/>
      <c r="G86" s="251">
        <v>0</v>
      </c>
      <c r="H86" s="251">
        <v>0</v>
      </c>
      <c r="I86" s="255"/>
      <c r="J86" s="251">
        <v>0</v>
      </c>
      <c r="K86" s="254"/>
      <c r="L86" s="251">
        <v>0</v>
      </c>
      <c r="M86" s="254"/>
      <c r="N86" s="251">
        <v>0</v>
      </c>
      <c r="O86" s="254"/>
      <c r="P86" s="251">
        <v>0</v>
      </c>
      <c r="Q86" s="254"/>
      <c r="R86" s="251">
        <v>0</v>
      </c>
      <c r="S86" s="254"/>
      <c r="T86" s="251">
        <v>0</v>
      </c>
      <c r="U86" s="254"/>
      <c r="V86" s="251">
        <v>0</v>
      </c>
      <c r="W86" s="254"/>
      <c r="X86" s="251">
        <v>0</v>
      </c>
      <c r="Y86" s="254"/>
      <c r="Z86" s="251" t="s">
        <v>478</v>
      </c>
      <c r="AA86" s="254"/>
      <c r="AB86" s="251">
        <v>0</v>
      </c>
      <c r="AC86" s="25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7"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2" t="str">
        <f>'1. паспорт местоположение'!A12:C12</f>
        <v>M_TP1600.PS.0173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2" t="str">
        <f>'1. паспорт местоположение'!A15:C15</f>
        <v>Реконструкция ТСО ПС 110/10/10 кВ Обская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6" t="s">
        <v>439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450</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360</v>
      </c>
      <c r="J23" s="435" t="s">
        <v>361</v>
      </c>
      <c r="K23" s="435" t="s">
        <v>362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5" t="s">
        <v>13</v>
      </c>
      <c r="AG24" s="125" t="s">
        <v>12</v>
      </c>
      <c r="AH24" s="126" t="s">
        <v>2</v>
      </c>
      <c r="AI24" s="126"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 zoomScale="90" zoomScaleNormal="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474</v>
      </c>
    </row>
    <row r="4" spans="1:8" x14ac:dyDescent="0.25">
      <c r="B4" s="42"/>
    </row>
    <row r="5" spans="1:8" ht="18.75" x14ac:dyDescent="0.3">
      <c r="A5" s="462" t="str">
        <f>'1. паспорт местоположение'!A5:C5</f>
        <v>Год раскрытия информации: 2026 год</v>
      </c>
      <c r="B5" s="462"/>
      <c r="C5" s="62"/>
      <c r="D5" s="62"/>
      <c r="E5" s="62"/>
      <c r="F5" s="62"/>
      <c r="G5" s="62"/>
      <c r="H5" s="62"/>
    </row>
    <row r="6" spans="1:8" ht="18.75" x14ac:dyDescent="0.3">
      <c r="A6" s="130"/>
      <c r="B6" s="162"/>
      <c r="C6" s="130"/>
      <c r="D6" s="130"/>
      <c r="E6" s="130"/>
      <c r="F6" s="130"/>
      <c r="G6" s="130"/>
      <c r="H6" s="130"/>
    </row>
    <row r="7" spans="1:8" ht="18.75" x14ac:dyDescent="0.25">
      <c r="A7" s="284" t="s">
        <v>9</v>
      </c>
      <c r="B7" s="284"/>
      <c r="C7" s="129"/>
      <c r="D7" s="129"/>
      <c r="E7" s="129"/>
      <c r="F7" s="129"/>
      <c r="G7" s="129"/>
      <c r="H7" s="129"/>
    </row>
    <row r="8" spans="1:8" ht="18.75" x14ac:dyDescent="0.25">
      <c r="A8" s="129"/>
      <c r="B8" s="167"/>
      <c r="C8" s="129"/>
      <c r="D8" s="129"/>
      <c r="E8" s="129"/>
      <c r="F8" s="129"/>
      <c r="G8" s="129"/>
      <c r="H8" s="129"/>
    </row>
    <row r="9" spans="1:8" x14ac:dyDescent="0.25">
      <c r="A9" s="322" t="str">
        <f>'1. паспорт местоположение'!A9:C9</f>
        <v>АО "Россети Тюмень"</v>
      </c>
      <c r="B9" s="322"/>
      <c r="C9" s="127"/>
      <c r="D9" s="127"/>
      <c r="E9" s="127"/>
      <c r="F9" s="127"/>
      <c r="G9" s="127"/>
      <c r="H9" s="127"/>
    </row>
    <row r="10" spans="1:8" x14ac:dyDescent="0.25">
      <c r="A10" s="289" t="s">
        <v>8</v>
      </c>
      <c r="B10" s="289"/>
      <c r="C10" s="128"/>
      <c r="D10" s="128"/>
      <c r="E10" s="128"/>
      <c r="F10" s="128"/>
      <c r="G10" s="128"/>
      <c r="H10" s="128"/>
    </row>
    <row r="11" spans="1:8" ht="18.75" x14ac:dyDescent="0.25">
      <c r="A11" s="129"/>
      <c r="B11" s="167"/>
      <c r="C11" s="129"/>
      <c r="D11" s="129"/>
      <c r="E11" s="129"/>
      <c r="F11" s="129"/>
      <c r="G11" s="129"/>
      <c r="H11" s="129"/>
    </row>
    <row r="12" spans="1:8" ht="30.75" customHeight="1" x14ac:dyDescent="0.25">
      <c r="A12" s="322" t="str">
        <f>'1. паспорт местоположение'!A12:C12</f>
        <v>M_TP1600.PS.0173</v>
      </c>
      <c r="B12" s="322"/>
      <c r="C12" s="127"/>
      <c r="D12" s="127"/>
      <c r="E12" s="127"/>
      <c r="F12" s="127"/>
      <c r="G12" s="127"/>
      <c r="H12" s="127"/>
    </row>
    <row r="13" spans="1:8" x14ac:dyDescent="0.25">
      <c r="A13" s="289" t="s">
        <v>7</v>
      </c>
      <c r="B13" s="289"/>
      <c r="C13" s="128"/>
      <c r="D13" s="128"/>
      <c r="E13" s="128"/>
      <c r="F13" s="128"/>
      <c r="G13" s="128"/>
      <c r="H13" s="128"/>
    </row>
    <row r="14" spans="1:8" ht="18.75" x14ac:dyDescent="0.25">
      <c r="A14" s="11"/>
      <c r="B14" s="11"/>
      <c r="C14" s="11"/>
      <c r="D14" s="11"/>
      <c r="E14" s="11"/>
      <c r="F14" s="11"/>
      <c r="G14" s="11"/>
      <c r="H14" s="11"/>
    </row>
    <row r="15" spans="1:8" x14ac:dyDescent="0.25">
      <c r="A15" s="322" t="str">
        <f>'1. паспорт местоположение'!A15:C15</f>
        <v>Реконструкция ТСО ПС 110/10/10 кВ Обская</v>
      </c>
      <c r="B15" s="322"/>
      <c r="C15" s="127"/>
      <c r="D15" s="127"/>
      <c r="E15" s="127"/>
      <c r="F15" s="127"/>
      <c r="G15" s="127"/>
      <c r="H15" s="127"/>
    </row>
    <row r="16" spans="1:8" x14ac:dyDescent="0.25">
      <c r="A16" s="289" t="s">
        <v>6</v>
      </c>
      <c r="B16" s="289"/>
      <c r="C16" s="128"/>
      <c r="D16" s="128"/>
      <c r="E16" s="128"/>
      <c r="F16" s="128"/>
      <c r="G16" s="128"/>
      <c r="H16" s="128"/>
    </row>
    <row r="17" spans="1:2" x14ac:dyDescent="0.25">
      <c r="B17" s="102"/>
    </row>
    <row r="18" spans="1:2" ht="33.75" customHeight="1" x14ac:dyDescent="0.25">
      <c r="A18" s="460" t="s">
        <v>440</v>
      </c>
      <c r="B18" s="461"/>
    </row>
    <row r="19" spans="1:2" x14ac:dyDescent="0.25">
      <c r="B19" s="42"/>
    </row>
    <row r="20" spans="1:2" ht="16.5" thickBot="1" x14ac:dyDescent="0.3">
      <c r="B20" s="103"/>
    </row>
    <row r="21" spans="1:2" ht="19.5" customHeight="1" thickBot="1" x14ac:dyDescent="0.3">
      <c r="A21" s="104" t="s">
        <v>312</v>
      </c>
      <c r="B21" s="105" t="str">
        <f>A15</f>
        <v>Реконструкция ТСО ПС 110/10/10 кВ Обская</v>
      </c>
    </row>
    <row r="22" spans="1:2" ht="16.5" thickBot="1" x14ac:dyDescent="0.3">
      <c r="A22" s="104" t="s">
        <v>313</v>
      </c>
      <c r="B22" s="105" t="s">
        <v>462</v>
      </c>
    </row>
    <row r="23" spans="1:2" ht="16.5" thickBot="1" x14ac:dyDescent="0.3">
      <c r="A23" s="104" t="s">
        <v>293</v>
      </c>
      <c r="B23" s="106" t="s">
        <v>463</v>
      </c>
    </row>
    <row r="24" spans="1:2" ht="16.5" thickBot="1" x14ac:dyDescent="0.3">
      <c r="A24" s="104" t="s">
        <v>314</v>
      </c>
      <c r="B24" s="106" t="s">
        <v>546</v>
      </c>
    </row>
    <row r="25" spans="1:2" ht="16.5" thickBot="1" x14ac:dyDescent="0.3">
      <c r="A25" s="107" t="s">
        <v>315</v>
      </c>
      <c r="B25" s="105">
        <v>2027</v>
      </c>
    </row>
    <row r="26" spans="1:2" ht="16.5" thickBot="1" x14ac:dyDescent="0.3">
      <c r="A26" s="108" t="s">
        <v>316</v>
      </c>
      <c r="B26" s="105" t="s">
        <v>556</v>
      </c>
    </row>
    <row r="27" spans="1:2" ht="29.25" thickBot="1" x14ac:dyDescent="0.3">
      <c r="A27" s="114" t="s">
        <v>564</v>
      </c>
      <c r="B27" s="199">
        <v>14.864366552884107</v>
      </c>
    </row>
    <row r="28" spans="1:2" ht="16.5" thickBot="1" x14ac:dyDescent="0.3">
      <c r="A28" s="110" t="s">
        <v>317</v>
      </c>
      <c r="B28" s="110" t="s">
        <v>550</v>
      </c>
    </row>
    <row r="29" spans="1:2" ht="29.25" thickBot="1" x14ac:dyDescent="0.3">
      <c r="A29" s="115" t="s">
        <v>318</v>
      </c>
      <c r="B29" s="110" t="s">
        <v>479</v>
      </c>
    </row>
    <row r="30" spans="1:2" ht="29.25" thickBot="1" x14ac:dyDescent="0.3">
      <c r="A30" s="115" t="s">
        <v>319</v>
      </c>
      <c r="B30" s="110" t="s">
        <v>479</v>
      </c>
    </row>
    <row r="31" spans="1:2" ht="16.5" thickBot="1" x14ac:dyDescent="0.3">
      <c r="A31" s="110" t="s">
        <v>320</v>
      </c>
      <c r="B31" s="110" t="s">
        <v>479</v>
      </c>
    </row>
    <row r="32" spans="1:2" ht="29.25" thickBot="1" x14ac:dyDescent="0.3">
      <c r="A32" s="115" t="s">
        <v>543</v>
      </c>
      <c r="B32" s="110" t="s">
        <v>479</v>
      </c>
    </row>
    <row r="33" spans="1:2" ht="16.5" thickBot="1" x14ac:dyDescent="0.3">
      <c r="A33" s="110" t="s">
        <v>321</v>
      </c>
      <c r="B33" s="110" t="s">
        <v>479</v>
      </c>
    </row>
    <row r="34" spans="1:2" ht="16.5" thickBot="1" x14ac:dyDescent="0.3">
      <c r="A34" s="110" t="s">
        <v>322</v>
      </c>
      <c r="B34" s="110" t="s">
        <v>479</v>
      </c>
    </row>
    <row r="35" spans="1:2" ht="16.5" thickBot="1" x14ac:dyDescent="0.3">
      <c r="A35" s="110" t="s">
        <v>323</v>
      </c>
      <c r="B35" s="110" t="s">
        <v>479</v>
      </c>
    </row>
    <row r="36" spans="1:2" ht="16.5" thickBot="1" x14ac:dyDescent="0.3">
      <c r="A36" s="110" t="s">
        <v>324</v>
      </c>
      <c r="B36" s="110" t="s">
        <v>479</v>
      </c>
    </row>
    <row r="37" spans="1:2" ht="29.25" thickBot="1" x14ac:dyDescent="0.3">
      <c r="A37" s="115" t="s">
        <v>325</v>
      </c>
      <c r="B37" s="110" t="s">
        <v>479</v>
      </c>
    </row>
    <row r="38" spans="1:2" ht="16.5" thickBot="1" x14ac:dyDescent="0.3">
      <c r="A38" s="110" t="s">
        <v>321</v>
      </c>
      <c r="B38" s="110" t="s">
        <v>479</v>
      </c>
    </row>
    <row r="39" spans="1:2" ht="16.5" thickBot="1" x14ac:dyDescent="0.3">
      <c r="A39" s="110" t="s">
        <v>322</v>
      </c>
      <c r="B39" s="110" t="s">
        <v>479</v>
      </c>
    </row>
    <row r="40" spans="1:2" ht="16.5" thickBot="1" x14ac:dyDescent="0.3">
      <c r="A40" s="110" t="s">
        <v>323</v>
      </c>
      <c r="B40" s="110" t="s">
        <v>479</v>
      </c>
    </row>
    <row r="41" spans="1:2" ht="16.5" thickBot="1" x14ac:dyDescent="0.3">
      <c r="A41" s="110" t="s">
        <v>324</v>
      </c>
      <c r="B41" s="110" t="s">
        <v>479</v>
      </c>
    </row>
    <row r="42" spans="1:2" ht="29.25" thickBot="1" x14ac:dyDescent="0.3">
      <c r="A42" s="115" t="s">
        <v>326</v>
      </c>
      <c r="B42" s="110" t="s">
        <v>479</v>
      </c>
    </row>
    <row r="43" spans="1:2" ht="16.5" thickBot="1" x14ac:dyDescent="0.3">
      <c r="A43" s="110" t="s">
        <v>321</v>
      </c>
      <c r="B43" s="110" t="s">
        <v>479</v>
      </c>
    </row>
    <row r="44" spans="1:2" ht="16.5" thickBot="1" x14ac:dyDescent="0.3">
      <c r="A44" s="110" t="s">
        <v>322</v>
      </c>
      <c r="B44" s="110" t="s">
        <v>479</v>
      </c>
    </row>
    <row r="45" spans="1:2" ht="16.5" thickBot="1" x14ac:dyDescent="0.3">
      <c r="A45" s="110" t="s">
        <v>323</v>
      </c>
      <c r="B45" s="110" t="s">
        <v>479</v>
      </c>
    </row>
    <row r="46" spans="1:2" ht="16.5" thickBot="1" x14ac:dyDescent="0.3">
      <c r="A46" s="110" t="s">
        <v>324</v>
      </c>
      <c r="B46" s="110" t="s">
        <v>479</v>
      </c>
    </row>
    <row r="47" spans="1:2" ht="29.25" thickBot="1" x14ac:dyDescent="0.3">
      <c r="A47" s="109" t="s">
        <v>327</v>
      </c>
      <c r="B47" s="110" t="s">
        <v>479</v>
      </c>
    </row>
    <row r="48" spans="1:2" ht="16.5" thickBot="1" x14ac:dyDescent="0.3">
      <c r="A48" s="111" t="s">
        <v>320</v>
      </c>
      <c r="B48" s="110" t="s">
        <v>479</v>
      </c>
    </row>
    <row r="49" spans="1:2" ht="16.5" thickBot="1" x14ac:dyDescent="0.3">
      <c r="A49" s="111" t="s">
        <v>328</v>
      </c>
      <c r="B49" s="110" t="s">
        <v>479</v>
      </c>
    </row>
    <row r="50" spans="1:2" ht="16.5" thickBot="1" x14ac:dyDescent="0.3">
      <c r="A50" s="111" t="s">
        <v>329</v>
      </c>
      <c r="B50" s="110" t="s">
        <v>479</v>
      </c>
    </row>
    <row r="51" spans="1:2" ht="16.5" thickBot="1" x14ac:dyDescent="0.3">
      <c r="A51" s="111" t="s">
        <v>330</v>
      </c>
      <c r="B51" s="110" t="s">
        <v>479</v>
      </c>
    </row>
    <row r="52" spans="1:2" ht="16.5" thickBot="1" x14ac:dyDescent="0.3">
      <c r="A52" s="107" t="s">
        <v>331</v>
      </c>
      <c r="B52" s="110" t="s">
        <v>479</v>
      </c>
    </row>
    <row r="53" spans="1:2" ht="16.5" thickBot="1" x14ac:dyDescent="0.3">
      <c r="A53" s="107" t="s">
        <v>332</v>
      </c>
      <c r="B53" s="110" t="s">
        <v>479</v>
      </c>
    </row>
    <row r="54" spans="1:2" ht="16.5" thickBot="1" x14ac:dyDescent="0.3">
      <c r="A54" s="107" t="s">
        <v>333</v>
      </c>
      <c r="B54" s="110" t="s">
        <v>479</v>
      </c>
    </row>
    <row r="55" spans="1:2" ht="16.5" thickBot="1" x14ac:dyDescent="0.3">
      <c r="A55" s="108" t="s">
        <v>334</v>
      </c>
      <c r="B55" s="110" t="s">
        <v>479</v>
      </c>
    </row>
    <row r="56" spans="1:2" x14ac:dyDescent="0.25">
      <c r="A56" s="109" t="s">
        <v>335</v>
      </c>
      <c r="B56" s="195"/>
    </row>
    <row r="57" spans="1:2" x14ac:dyDescent="0.25">
      <c r="A57" s="112" t="s">
        <v>336</v>
      </c>
      <c r="B57" s="196" t="s">
        <v>544</v>
      </c>
    </row>
    <row r="58" spans="1:2" x14ac:dyDescent="0.25">
      <c r="A58" s="112" t="s">
        <v>337</v>
      </c>
      <c r="B58" s="204" t="s">
        <v>544</v>
      </c>
    </row>
    <row r="59" spans="1:2" x14ac:dyDescent="0.25">
      <c r="A59" s="112" t="s">
        <v>338</v>
      </c>
      <c r="B59" s="196"/>
    </row>
    <row r="60" spans="1:2" x14ac:dyDescent="0.25">
      <c r="A60" s="112" t="s">
        <v>339</v>
      </c>
      <c r="B60" s="196"/>
    </row>
    <row r="61" spans="1:2" ht="16.5" thickBot="1" x14ac:dyDescent="0.3">
      <c r="A61" s="113" t="s">
        <v>340</v>
      </c>
      <c r="B61" s="197"/>
    </row>
    <row r="62" spans="1:2" ht="30.75" thickBot="1" x14ac:dyDescent="0.3">
      <c r="A62" s="111" t="s">
        <v>341</v>
      </c>
      <c r="B62" s="110" t="s">
        <v>479</v>
      </c>
    </row>
    <row r="63" spans="1:2" ht="29.25" thickBot="1" x14ac:dyDescent="0.3">
      <c r="A63" s="107" t="s">
        <v>342</v>
      </c>
      <c r="B63" s="110" t="s">
        <v>479</v>
      </c>
    </row>
    <row r="64" spans="1:2" ht="16.5" thickBot="1" x14ac:dyDescent="0.3">
      <c r="A64" s="111" t="s">
        <v>320</v>
      </c>
      <c r="B64" s="110" t="s">
        <v>479</v>
      </c>
    </row>
    <row r="65" spans="1:2" ht="16.5" thickBot="1" x14ac:dyDescent="0.3">
      <c r="A65" s="111" t="s">
        <v>343</v>
      </c>
      <c r="B65" s="110" t="s">
        <v>479</v>
      </c>
    </row>
    <row r="66" spans="1:2" ht="16.5" thickBot="1" x14ac:dyDescent="0.3">
      <c r="A66" s="111" t="s">
        <v>344</v>
      </c>
      <c r="B66" s="110" t="s">
        <v>479</v>
      </c>
    </row>
    <row r="67" spans="1:2" ht="45.75" thickBot="1" x14ac:dyDescent="0.3">
      <c r="A67" s="116" t="s">
        <v>345</v>
      </c>
      <c r="B67" s="110" t="s">
        <v>545</v>
      </c>
    </row>
    <row r="68" spans="1:2" ht="16.5" thickBot="1" x14ac:dyDescent="0.3">
      <c r="A68" s="107" t="s">
        <v>346</v>
      </c>
      <c r="B68" s="194" t="s">
        <v>563</v>
      </c>
    </row>
    <row r="69" spans="1:2" ht="16.5" thickBot="1" x14ac:dyDescent="0.3">
      <c r="A69" s="112" t="s">
        <v>347</v>
      </c>
      <c r="B69" s="110" t="s">
        <v>479</v>
      </c>
    </row>
    <row r="70" spans="1:2" ht="16.5" thickBot="1" x14ac:dyDescent="0.3">
      <c r="A70" s="112" t="s">
        <v>348</v>
      </c>
      <c r="B70" s="110" t="s">
        <v>479</v>
      </c>
    </row>
    <row r="71" spans="1:2" ht="16.5" thickBot="1" x14ac:dyDescent="0.3">
      <c r="A71" s="112" t="s">
        <v>349</v>
      </c>
      <c r="B71" s="110" t="s">
        <v>479</v>
      </c>
    </row>
    <row r="72" spans="1:2" ht="29.25" thickBot="1" x14ac:dyDescent="0.3">
      <c r="A72" s="117" t="s">
        <v>350</v>
      </c>
      <c r="B72" s="198" t="s">
        <v>560</v>
      </c>
    </row>
    <row r="73" spans="1:2" ht="28.5" x14ac:dyDescent="0.25">
      <c r="A73" s="109" t="s">
        <v>351</v>
      </c>
      <c r="B73" s="457" t="s">
        <v>561</v>
      </c>
    </row>
    <row r="74" spans="1:2" x14ac:dyDescent="0.25">
      <c r="A74" s="112" t="s">
        <v>352</v>
      </c>
      <c r="B74" s="458"/>
    </row>
    <row r="75" spans="1:2" x14ac:dyDescent="0.25">
      <c r="A75" s="112" t="s">
        <v>353</v>
      </c>
      <c r="B75" s="458"/>
    </row>
    <row r="76" spans="1:2" x14ac:dyDescent="0.25">
      <c r="A76" s="112" t="s">
        <v>354</v>
      </c>
      <c r="B76" s="458"/>
    </row>
    <row r="77" spans="1:2" x14ac:dyDescent="0.25">
      <c r="A77" s="112" t="s">
        <v>355</v>
      </c>
      <c r="B77" s="458"/>
    </row>
    <row r="78" spans="1:2" ht="16.5" thickBot="1" x14ac:dyDescent="0.3">
      <c r="A78" s="118" t="s">
        <v>356</v>
      </c>
      <c r="B78" s="459"/>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2026-04-21T13:22:09Z</dcterms:modified>
</cp:coreProperties>
</file>