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R.005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4" r:id="rId10"/>
    <sheet name="7. Паспорт отчет о закупке" sheetId="5" r:id="rId11"/>
    <sheet name="8. Общие сведения" sheetId="27" r:id="rId12"/>
  </sheets>
  <externalReferences>
    <externalReference r:id="rId13"/>
    <externalReference r:id="rId14"/>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7" l="1"/>
  <c r="A12" i="27"/>
  <c r="A5" i="27"/>
  <c r="A15" i="26" l="1"/>
  <c r="A12" i="26"/>
  <c r="A5" i="26"/>
  <c r="B29" i="27" l="1"/>
  <c r="B30" i="27" l="1"/>
  <c r="B32" i="27"/>
  <c r="B34" i="27" l="1"/>
  <c r="B47" i="27" s="1"/>
  <c r="B21" i="27"/>
  <c r="B57" i="27"/>
  <c r="C40" i="7" l="1"/>
  <c r="A14" i="24" l="1"/>
  <c r="A11" i="24"/>
  <c r="A12" i="23" l="1"/>
  <c r="A15" i="23"/>
  <c r="A5" i="6" l="1"/>
  <c r="A5" i="23" s="1"/>
  <c r="A4" i="24" s="1"/>
  <c r="A5" i="14"/>
  <c r="A6" i="13"/>
  <c r="A5" i="10" s="1"/>
  <c r="A4" i="12"/>
  <c r="A4" i="17" s="1"/>
  <c r="A5" i="5" l="1"/>
  <c r="A15" i="5" l="1"/>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<sst xmlns="http://schemas.openxmlformats.org/spreadsheetml/2006/main" count="1091" uniqueCount="572">
  <si>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</si>
  <si>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</si>
  <si>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</si>
  <si>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</si>
  <si>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</si>
  <si>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</si>
  <si>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</si>
  <si>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</si>
  <si>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</si>
  <si>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</si>
  <si>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</si>
  <si>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</si>
  <si>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</si>
  <si>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</si>
  <si>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</si>
  <si>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</si>
  <si>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</si>
  <si>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</si>
  <si>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</si>
  <si>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</si>
  <si>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</si>
  <si>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</si>
  <si>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</si>
  <si>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</si>
  <si>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</si>
  <si>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</si>
  <si>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</si>
  <si>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</si>
  <si>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</si>
  <si>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</si>
  <si>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</si>
  <si>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</si>
  <si>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</si>
  <si>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</si>
  <si>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</si>
  <si>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</si>
  <si>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</si>
  <si>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</si>
  <si>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</si>
  <si>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</si>
  <si>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</si>
  <si>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</si>
  <si>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</si>
  <si>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</si>
  <si>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</si>
  <si>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</si>
  <si>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</si>
  <si>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</si>
  <si>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</si>
  <si>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</si>
  <si>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</si>
  <si>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</si>
  <si>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</si>
  <si>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</si>
  <si>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</si>
  <si>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</si>
  <si>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</si>
  <si>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</si>
  <si>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</si>
  <si>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</si>
  <si>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</si>
  <si>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</si>
  <si>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</si>
  <si>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</si>
  <si>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</si>
  <si>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</si>
  <si>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</si>
  <si>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</si>
  <si>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</si>
  <si>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</si>
  <si>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</si>
  <si>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</si>
  <si>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</si>
  <si>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</si>
  <si>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</si>
  <si>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</si>
  <si>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</si>
  <si>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</si>
  <si>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</si>
  <si>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</si>
  <si>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</si>
  <si>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</si>
  <si>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</si>
  <si>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</si>
  <si>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</si>
  <si>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</si>
  <si>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</si>
  <si>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</si>
  <si>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</si>
  <si>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</si>
  <si>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</si>
  <si>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</si>
  <si>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</si>
  <si>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</si>
  <si>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</si>
  <si>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</si>
  <si>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</si>
  <si>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</si>
  <si>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</si>
  <si>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</si>
  <si>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</si>
  <si>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</si>
  <si>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</si>
  <si>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</si>
  <si>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</si>
  <si>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</si>
  <si>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</si>
  <si>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</si>
  <si>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</si>
  <si>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</si>
  <si>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</si>
  <si>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</si>
  <si>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</si>
  <si>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</si>
  <si>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</si>
  <si>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</si>
  <si>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</si>
  <si>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</si>
  <si>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</si>
  <si>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</si>
  <si>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</si>
  <si>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</si>
  <si>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</si>
  <si>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</si>
  <si>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</si>
  <si>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</si>
  <si>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</si>
  <si>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</si>
  <si>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</si>
  <si>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</si>
  <si>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</si>
  <si>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</si>
  <si>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</si>
  <si>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</si>
  <si>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</si>
  <si>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</si>
  <si>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</si>
  <si>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</si>
  <si>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</si>
  <si>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</si>
  <si>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</si>
  <si>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</si>
  <si>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</si>
  <si>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</si>
  <si>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</si>
  <si>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</si>
  <si>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</si>
  <si>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</si>
  <si>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</si>
  <si>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</si>
  <si>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</si>
  <si>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</si>
  <si>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</si>
  <si>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</si>
  <si>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</si>
  <si>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</si>
  <si>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</si>
  <si>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</si>
  <si>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</si>
  <si>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</si>
  <si>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</si>
  <si>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</si>
  <si>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</si>
  <si>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</si>
  <si>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</si>
  <si>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</si>
  <si>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</si>
  <si>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</si>
  <si>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</si>
  <si>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</si>
  <si>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</si>
  <si>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</si>
  <si>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</si>
  <si>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</si>
  <si>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</si>
  <si>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</si>
  <si>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</si>
  <si>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</si>
  <si>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</si>
  <si>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</si>
  <si>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</si>
  <si>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</si>
  <si>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</si>
  <si>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</si>
  <si>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</si>
  <si>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</si>
  <si>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</si>
  <si>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</si>
  <si>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</si>
  <si>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</si>
  <si>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</si>
  <si>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</si>
  <si>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</si>
  <si>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</si>
  <si>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</si>
  <si>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</si>
  <si>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</si>
  <si>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</si>
  <si>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</si>
  <si>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</si>
  <si>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</si>
  <si>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</si>
  <si>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</si>
  <si>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</si>
  <si>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</si>
  <si>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</si>
  <si>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</si>
  <si>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</si>
  <si>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</si>
  <si>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</si>
  <si>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</si>
  <si>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</si>
  <si>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</si>
  <si>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</si>
  <si>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</si>
  <si>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</si>
  <si>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</si>
  <si>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</si>
  <si>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</si>
  <si>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</si>
  <si>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</si>
  <si>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</si>
  <si>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</si>
  <si>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</si>
  <si>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</si>
  <si>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</si>
  <si>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</si>
  <si>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</si>
  <si>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</si>
  <si>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</si>
  <si>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</si>
  <si>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</si>
  <si>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</si>
  <si>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</si>
  <si>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</si>
  <si>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</si>
  <si>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</si>
  <si>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</si>
  <si>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</si>
  <si>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</si>
  <si>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</si>
  <si>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</si>
  <si>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</si>
  <si>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</si>
  <si>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</si>
  <si>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</si>
  <si>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</si>
  <si>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</si>
  <si>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</si>
  <si>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</si>
  <si>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</si>
  <si>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</si>
  <si>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</si>
  <si>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</si>
  <si>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</si>
  <si>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</si>
  <si>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</si>
  <si>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</si>
  <si>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</si>
  <si>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</si>
  <si>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</si>
  <si>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</si>
  <si>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</si>
  <si>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</si>
  <si>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</si>
  <si>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</si>
  <si>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</si>
  <si>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</si>
  <si>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</si>
  <si>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</si>
  <si>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</si>
  <si>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</si>
  <si>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</si>
  <si>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</si>
  <si>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</si>
  <si>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</si>
  <si>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</si>
  <si>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</si>
  <si>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</si>
  <si>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</si>
  <si>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</si>
  <si>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</si>
  <si>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</si>
  <si>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</si>
  <si>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</si>
  <si>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</si>
  <si>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</si>
  <si>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</si>
  <si>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</si>
  <si>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</si>
  <si>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</si>
  <si>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</si>
  <si>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</si>
  <si>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</si>
  <si>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</si>
  <si>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</si>
  <si>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</si>
  <si>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</si>
  <si>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</si>
  <si>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</si>
  <si>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</si>
  <si>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</si>
  <si>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</si>
  <si>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</si>
  <si>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</si>
  <si>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</si>
  <si>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</si>
  <si>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</si>
  <si>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</si>
  <si>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</si>
  <si>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</si>
  <si>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</si>
  <si>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</si>
  <si>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</si>
  <si>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</si>
  <si>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</si>
  <si>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</si>
  <si>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</si>
  <si>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</si>
  <si>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</si>
  <si>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</si>
  <si>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</si>
  <si>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</si>
  <si>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</si>
  <si>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</si>
  <si>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</si>
  <si>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</si>
  <si>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</si>
  <si>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</si>
  <si>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</si>
  <si>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</si>
  <si>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</si>
  <si>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</si>
  <si>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</si>
  <si>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</si>
  <si>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</si>
  <si>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</si>
  <si>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</si>
  <si>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</si>
  <si>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</si>
  <si>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</si>
  <si>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</si>
  <si>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</si>
  <si>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</si>
  <si>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</si>
  <si>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</si>
  <si>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</si>
  <si>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</si>
  <si>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</si>
  <si>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</si>
  <si>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</si>
  <si>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</si>
  <si>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</si>
  <si>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</si>
  <si>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</si>
  <si>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</si>
  <si>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</si>
  <si>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</si>
  <si>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</si>
  <si>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</si>
  <si>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</si>
  <si>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</si>
  <si>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</si>
  <si>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</si>
  <si>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</si>
  <si>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</si>
  <si>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</si>
  <si>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</si>
  <si>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</si>
  <si>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</si>
  <si>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</si>
  <si>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</si>
  <si>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</si>
  <si>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</si>
  <si>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</si>
  <si>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</si>
  <si>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</si>
  <si>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</si>
  <si>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</si>
  <si>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</si>
  <si>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</si>
  <si>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</si>
  <si>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</si>
  <si>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</si>
  <si>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</si>
  <si>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</si>
  <si>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</si>
  <si>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</si>
  <si>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</si>
  <si>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</si>
  <si>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</si>
  <si>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</si>
  <si>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</si>
  <si>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</si>
  <si>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</si>
  <si>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</si>
  <si>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</si>
  <si>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</si>
  <si>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</si>
  <si>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</si>
  <si>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</si>
  <si>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</si>
  <si>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</si>
  <si>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</si>
  <si>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</si>
  <si>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</si>
  <si>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</si>
  <si>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</si>
  <si>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</si>
  <si>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</si>
  <si>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</si>
  <si>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</si>
  <si>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</si>
  <si>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</si>
  <si>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</si>
  <si>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</si>
  <si>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</si>
  <si>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</si>
  <si>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</si>
  <si>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</si>
  <si>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</si>
  <si>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</si>
  <si>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</si>
  <si>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</si>
  <si>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</si>
  <si>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</si>
  <si>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</si>
  <si>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</si>
  <si>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</si>
  <si>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</si>
  <si>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</si>
  <si>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</si>
  <si>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</si>
  <si>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</si>
  <si>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</si>
  <si>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</si>
  <si>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</si>
  <si>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</si>
  <si>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</si>
  <si>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</si>
  <si>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</si>
  <si>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</si>
  <si>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</si>
  <si>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</si>
  <si>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</si>
  <si>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ХМАО - Югра, Октябрьский район</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</si>
  <si>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</si>
  <si>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не применимо</t>
  </si>
  <si>
    <t>Срок реализации не наступил</t>
  </si>
  <si>
    <t>M_TP1900.PR.0051</t>
  </si>
  <si>
    <t>Год 2026</t>
  </si>
  <si>
    <t>Год 2027</t>
  </si>
  <si>
    <t>Сметная стоимость проекта в ценах 2026 года с НДС, млн. руб.</t>
  </si>
  <si>
    <t>1.12.</t>
  </si>
  <si>
    <t>3.7.</t>
  </si>
  <si>
    <t>АО "Россети Тюмень"</t>
  </si>
  <si>
    <t>База АПК филиала АО "Россети Тюмень" Энергокомплекс</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</si>
  <si>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</si>
  <si>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</si>
  <si>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</si>
  <si>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</si>
  <si>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</si>
  <si>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</si>
  <si>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</si>
  <si>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</si>
  <si>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</si>
  <si>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</si>
  <si>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</si>
  <si>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</si>
  <si>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</si>
  <si>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</si>
  <si>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</si>
  <si>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</si>
  <si>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</si>
  <si>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</si>
  <si>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</si>
  <si>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</si>
  <si>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</si>
  <si>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</si>
  <si>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</si>
  <si>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</si>
  <si>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</si>
  <si>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</si>
  <si>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</si>
  <si>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</si>
  <si>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</si>
  <si>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</si>
  <si>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</si>
  <si>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</si>
  <si>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</si>
  <si>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</si>
  <si>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</si>
  <si>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</si>
  <si>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</si>
  <si>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</si>
  <si>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</si>
  <si>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31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</si>
  <si>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</si>
  <si>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</si>
  <si>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</si>
  <si>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</si>
  <si>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</si>
  <si>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</si>
  <si>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</si>
  <si>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</si>
  <si>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</si>
  <si>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</si>
  <si>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</si>
  <si>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</si>
  <si>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</si>
  <si>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</si>
  <si>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</si>
  <si>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</si>
  <si>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</si>
  <si>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Требования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</si>
  <si>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</si>
  <si>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</si>
  <si>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15.04.2025 - 30.05.2025</t>
  </si>
  <si>
    <t>Год 2028</t>
  </si>
  <si>
    <t>нд</t>
  </si>
  <si>
    <t>Год 2029</t>
  </si>
  <si>
    <t>419,27 тыс.руб./шт.</t>
  </si>
  <si>
    <t>- по договорам подряда (в разбивке по каждому подрядчику и по договорам):</t>
  </si>
  <si>
    <t>объем заключенного договора PD04.1900.2024.53 от 05.07.2024 . ООО "ГК "СвязьИнфоПроект"    в ценах 2024 года с НДС, млн. руб</t>
  </si>
  <si>
    <t>Срок реализации СМР не наступил</t>
  </si>
  <si>
    <t xml:space="preserve"> ООО "ГК "СвязьИнфоПроект"</t>
  </si>
  <si>
    <t>Реконструкция производственной базы АПК филиала АО "Россети Тюмень" Энергокомплекс (Установка системы охранного телевидения 31 камера)</t>
  </si>
  <si>
    <t>+</t>
  </si>
  <si>
    <t>И</t>
  </si>
  <si>
    <t>Год раскрытия информации: 2026 год</t>
  </si>
  <si>
    <t xml:space="preserve">Факт 2025 года </t>
  </si>
  <si>
    <t>Год 2030</t>
  </si>
  <si>
    <t>по состоянию на 01.01.2026</t>
  </si>
  <si>
    <t>ССР</t>
  </si>
  <si>
    <t>Возможность реализации в установленный срок</t>
  </si>
  <si>
    <t>Проблемные вопросы отсутствуют.
Консервация объекта по M_TP1900.PR.0051-АП от 14.04.2025</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</si>
  <si>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</si>
  <si>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</si>
  <si>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</si>
  <si>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производственной базы АПК филиала АО "Россети Тюмень" Энергокомплекс (установка системы охранного телевидения 31 камера)</t>
  </si>
  <si>
    <t>ИА АО "Россети Тюмень"</t>
  </si>
  <si>
    <t>Предварительный расчет стоимости работ</t>
  </si>
  <si>
    <t>ВЗ</t>
  </si>
  <si>
    <t>ОЗП ЕП</t>
  </si>
  <si>
    <t>ООО "ГК "СвязьИнфоПроект"</t>
  </si>
  <si>
    <t>32413629734</t>
  </si>
  <si>
    <t>www.roseltorg.ru</t>
  </si>
  <si>
    <t>22.05.2024</t>
  </si>
  <si>
    <t>23.05.2024</t>
  </si>
  <si>
    <t>04.06.2024</t>
  </si>
  <si>
    <t>18.06.2024</t>
  </si>
  <si>
    <t>п.7.5.3.</t>
  </si>
  <si>
    <t>Закупочная комиссия</t>
  </si>
  <si>
    <t>32413629734/2024.0308-2</t>
  </si>
  <si>
    <t>04.07.2024</t>
  </si>
  <si>
    <t>05.07.2024</t>
  </si>
  <si>
    <t>30.10.2024</t>
  </si>
  <si>
    <t>1. Победитель применяет УСН. 2.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952.749,57 руб. с НДС.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</si>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</sst>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xf numFmtId="0" fontId="6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11" fillId="0" borderId="1" xfId="2" applyFont="1" applyFill="1" applyBorder="1" applyAlignment="1">
      <alignment vertical="center"/>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4" fontId="11" fillId="0" borderId="0" xfId="41" applyNumberFormat="1" applyFont="1"/>
    <xf numFmtId="0" fontId="43" fillId="0" borderId="1" xfId="2"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0" fontId="41" fillId="0" borderId="44" xfId="2" applyFont="1" applyFill="1" applyBorder="1" applyAlignment="1">
      <alignment horizontal="justify"/>
    </xf>
    <xf numFmtId="0" fontId="42" fillId="26" borderId="26" xfId="2" applyFont="1" applyFill="1" applyBorder="1" applyAlignment="1">
      <alignment horizontal="justify" vertical="top" wrapText="1"/>
    </xf>
    <xf numFmtId="167" fontId="39" fillId="26" borderId="5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50" xfId="0" applyFont="1" applyBorder="1"/>
    <xf numFmtId="0" fontId="42" fillId="27" borderId="24" xfId="2" applyFont="1" applyFill="1" applyBorder="1" applyAlignment="1">
      <alignment horizontal="left" vertical="center" wrapText="1"/>
    </xf>
    <xf numFmtId="167" fontId="39" fillId="27" borderId="5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5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4" fontId="41" fillId="0" borderId="34" xfId="2" quotePrefix="1" applyNumberFormat="1" applyFont="1" applyFill="1" applyBorder="1" applyAlignment="1">
      <alignment horizontal="justify" vertical="top" wrapText="1"/>
    </xf>
    <xf numFmtId="0" fontId="41" fillId="0" borderId="29" xfId="2" quotePrefix="1" applyFont="1" applyFill="1" applyBorder="1" applyAlignment="1">
      <alignment horizontal="justify" vertical="top" wrapText="1"/>
    </xf>
    <xf numFmtId="0" fontId="39" fillId="27" borderId="51" xfId="0" applyFont="1" applyFill="1" applyBorder="1" applyAlignment="1">
      <alignment horizontal="left" vertical="center"/>
    </xf>
    <xf numFmtId="0" fontId="42" fillId="0" borderId="37"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horizontal="justify"/>
    </xf>
    <xf numFmtId="0" fontId="36" fillId="0" borderId="33" xfId="0" applyFont="1" applyFill="1" applyBorder="1" applyAlignment="1">
      <alignment horizontal="left" vertical="center" wrapText="1"/>
    </xf>
    <xf numFmtId="0" fontId="41" fillId="0" borderId="53" xfId="2" quotePrefix="1" applyFont="1" applyFill="1" applyBorder="1" applyAlignment="1">
      <alignment horizontal="justify" vertical="top" wrapText="1"/>
    </xf>
    <xf numFmtId="0" fontId="41" fillId="0" borderId="36" xfId="2" applyFont="1" applyFill="1" applyBorder="1" applyAlignment="1">
      <alignment vertical="top" wrapText="1"/>
    </xf>
    <xf numFmtId="0" fontId="41" fillId="0" borderId="54" xfId="2" quotePrefix="1" applyFont="1" applyFill="1" applyBorder="1" applyAlignment="1">
      <alignment horizontal="justify" vertical="top" wrapText="1"/>
    </xf>
    <xf numFmtId="0" fontId="41" fillId="0" borderId="45" xfId="2" quotePrefix="1" applyFont="1" applyFill="1" applyBorder="1" applyAlignment="1">
      <alignment horizontal="justify" vertical="top" wrapText="1"/>
    </xf>
    <xf numFmtId="2" fontId="36" fillId="0" borderId="50" xfId="0" applyNumberFormat="1" applyFont="1" applyFill="1" applyBorder="1" applyAlignment="1">
      <alignment horizontal="left" vertical="center" wrapText="1"/>
    </xf>
    <xf numFmtId="14" fontId="11" fillId="0" borderId="1" xfId="2" applyNumberFormat="1" applyFont="1" applyFill="1" applyBorder="1"/>
    <xf numFmtId="0" fontId="43" fillId="0" borderId="44" xfId="2" applyFont="1" applyFill="1" applyBorder="1" applyAlignment="1">
      <alignment horizontal="center" vertical="center" textRotation="90" wrapText="1"/>
    </xf>
    <xf numFmtId="4" fontId="11" fillId="25" borderId="44" xfId="68" applyNumberFormat="1" applyFont="1" applyFill="1" applyBorder="1" applyAlignment="1">
      <alignment horizontal="right" wrapText="1"/>
    </xf>
    <xf numFmtId="0" fontId="41" fillId="0" borderId="30" xfId="2" applyFont="1" applyFill="1" applyBorder="1" applyAlignment="1">
      <alignment horizontal="left" vertical="top" wrapText="1"/>
    </xf>
    <xf numFmtId="0" fontId="49" fillId="0" borderId="0" xfId="2" applyFont="1" applyFill="1" applyAlignment="1">
      <alignment horizontal="center"/>
    </xf>
    <xf numFmtId="167" fontId="36" fillId="0" borderId="50" xfId="0" applyNumberFormat="1" applyFont="1" applyBorder="1" applyAlignment="1">
      <alignment horizontal="left" vertical="center"/>
    </xf>
    <xf numFmtId="167" fontId="36" fillId="0" borderId="56" xfId="0" applyNumberFormat="1" applyFont="1" applyFill="1" applyBorder="1" applyAlignment="1">
      <alignment horizontal="left" vertical="center" wrapText="1"/>
    </xf>
    <xf numFmtId="0" fontId="46" fillId="0" borderId="44" xfId="0" quotePrefix="1" applyNumberFormat="1" applyFont="1" applyFill="1" applyBorder="1" applyAlignment="1">
      <alignment horizontal="center" vertical="center" wrapText="1"/>
    </xf>
    <xf numFmtId="49" fontId="46" fillId="0" borderId="44" xfId="49" applyNumberFormat="1" applyFont="1" applyFill="1" applyBorder="1" applyAlignment="1">
      <alignment horizontal="center" vertical="center" wrapText="1"/>
    </xf>
    <xf numFmtId="49" fontId="46" fillId="0" borderId="44" xfId="0" applyNumberFormat="1" applyFont="1" applyFill="1" applyBorder="1" applyAlignment="1">
      <alignment horizontal="center" vertical="center" wrapText="1"/>
    </xf>
    <xf numFmtId="1" fontId="46" fillId="0" borderId="44" xfId="49" applyNumberFormat="1" applyFont="1" applyFill="1" applyBorder="1" applyAlignment="1">
      <alignment horizontal="center" vertical="center"/>
    </xf>
    <xf numFmtId="168" fontId="46" fillId="0" borderId="44" xfId="0" applyNumberFormat="1" applyFont="1" applyFill="1" applyBorder="1" applyAlignment="1">
      <alignment horizontal="center" vertical="center" wrapText="1"/>
    </xf>
    <xf numFmtId="3" fontId="46" fillId="0" borderId="44" xfId="0" applyNumberFormat="1" applyFont="1" applyFill="1" applyBorder="1" applyAlignment="1">
      <alignment horizontal="center" vertical="center" wrapText="1"/>
    </xf>
    <xf numFmtId="49" fontId="46" fillId="0" borderId="44" xfId="0" quotePrefix="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59"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4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2"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58" fillId="0" borderId="2" xfId="50" applyFont="1" applyFill="1" applyBorder="1" applyAlignment="1">
      <alignment horizontal="center" vertical="center"/>
    </xf>
    <xf numFmtId="0" fontId="64" fillId="0" borderId="0" xfId="50" applyFont="1"/>
    <xf numFmtId="0" fontId="58" fillId="0" borderId="4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44" xfId="50" applyFont="1" applyFill="1" applyBorder="1" applyAlignment="1">
      <alignment horizontal="center"/>
    </xf>
    <xf numFmtId="0" fontId="59" fillId="0" borderId="44" xfId="50" applyFont="1" applyFill="1" applyBorder="1" applyAlignment="1">
      <alignment horizontal="center"/>
    </xf>
    <xf numFmtId="0" fontId="58" fillId="0" borderId="44"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62" fillId="0" borderId="0" xfId="50" applyNumberFormat="1" applyFont="1"/>
    <xf numFmtId="49" fontId="59"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6" xfId="50" applyFont="1" applyFill="1" applyBorder="1" applyAlignment="1">
      <alignment horizontal="center" vertical="center"/>
    </xf>
    <xf numFmtId="0" fontId="58" fillId="0" borderId="55" xfId="50" applyFont="1" applyFill="1" applyBorder="1" applyAlignment="1">
      <alignment horizontal="center" vertical="center"/>
    </xf>
    <xf numFmtId="0" fontId="59" fillId="0" borderId="26" xfId="50" applyFont="1" applyBorder="1" applyAlignment="1">
      <alignment vertical="center"/>
    </xf>
    <xf numFmtId="0" fontId="59" fillId="0" borderId="44" xfId="50" applyFont="1" applyBorder="1" applyAlignment="1">
      <alignment vertical="center"/>
    </xf>
    <xf numFmtId="0" fontId="59" fillId="0" borderId="44" xfId="50" applyFont="1" applyFill="1" applyBorder="1" applyAlignment="1">
      <alignment horizontal="center" vertical="center"/>
    </xf>
    <xf numFmtId="0" fontId="58" fillId="0" borderId="62" xfId="50" applyFont="1" applyBorder="1" applyAlignment="1">
      <alignment vertical="center"/>
    </xf>
    <xf numFmtId="0" fontId="58" fillId="0" borderId="63" xfId="50" applyFont="1" applyBorder="1" applyAlignment="1">
      <alignment vertical="center"/>
    </xf>
    <xf numFmtId="0" fontId="58" fillId="0" borderId="42" xfId="50" applyFont="1" applyBorder="1" applyAlignment="1">
      <alignment vertical="center"/>
    </xf>
    <xf numFmtId="0" fontId="58" fillId="0" borderId="23" xfId="50" applyFont="1" applyFill="1" applyBorder="1" applyAlignment="1">
      <alignment horizontal="center" vertical="center"/>
    </xf>
    <xf numFmtId="0" fontId="58" fillId="0" borderId="25" xfId="50" applyFont="1" applyBorder="1" applyAlignment="1">
      <alignment vertical="center" wrapText="1"/>
    </xf>
    <xf numFmtId="0" fontId="58" fillId="0" borderId="47" xfId="50" applyFont="1" applyBorder="1" applyAlignment="1">
      <alignment vertical="center" wrapText="1"/>
    </xf>
    <xf numFmtId="0" fontId="58" fillId="0" borderId="55" xfId="50" applyFont="1" applyBorder="1" applyAlignment="1">
      <alignment vertical="center" wrapText="1"/>
    </xf>
    <xf numFmtId="0" fontId="58" fillId="0" borderId="44" xfId="50" applyFont="1" applyFill="1" applyBorder="1" applyAlignment="1">
      <alignment horizontal="center" vertical="center"/>
    </xf>
    <xf numFmtId="0" fontId="58" fillId="0" borderId="26" xfId="50" applyFont="1" applyBorder="1" applyAlignment="1">
      <alignment vertical="center"/>
    </xf>
    <xf numFmtId="0" fontId="58" fillId="0" borderId="44" xfId="50" applyFont="1" applyBorder="1" applyAlignment="1">
      <alignment vertical="center"/>
    </xf>
    <xf numFmtId="0" fontId="58" fillId="0" borderId="41"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6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8" xfId="50" applyFont="1" applyBorder="1" applyAlignment="1">
      <alignment horizontal="left" vertical="center"/>
    </xf>
    <xf numFmtId="0" fontId="59" fillId="0" borderId="39" xfId="50" applyFont="1" applyBorder="1" applyAlignment="1">
      <alignment horizontal="left" vertical="center"/>
    </xf>
    <xf numFmtId="0" fontId="59" fillId="0" borderId="40"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7" xfId="50" applyFont="1" applyBorder="1" applyAlignment="1">
      <alignment vertical="center"/>
    </xf>
    <xf numFmtId="0" fontId="59" fillId="0" borderId="59" xfId="50" applyFont="1" applyBorder="1" applyAlignment="1">
      <alignment vertical="center"/>
    </xf>
    <xf numFmtId="0" fontId="59" fillId="0" borderId="60" xfId="50" applyFont="1" applyBorder="1" applyAlignment="1">
      <alignment vertical="center"/>
    </xf>
    <xf numFmtId="0" fontId="59" fillId="0" borderId="36" xfId="50" applyFont="1" applyBorder="1" applyAlignment="1">
      <alignment vertical="center"/>
    </xf>
    <xf numFmtId="0" fontId="59" fillId="0" borderId="57" xfId="50" applyFont="1" applyBorder="1" applyAlignment="1">
      <alignment vertical="center"/>
    </xf>
    <xf numFmtId="0" fontId="59" fillId="0" borderId="58" xfId="50" applyFont="1" applyBorder="1" applyAlignment="1">
      <alignment vertical="center"/>
    </xf>
    <xf numFmtId="0" fontId="43" fillId="0" borderId="0" xfId="0" applyFont="1" applyFill="1" applyAlignment="1">
      <alignment horizontal="center" vertical="center" wrapText="1"/>
    </xf>
    <xf numFmtId="0" fontId="59"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55" xfId="50" applyBorder="1" applyAlignment="1">
      <alignment horizontal="center" vertical="center" wrapText="1"/>
    </xf>
    <xf numFmtId="0" fontId="59" fillId="0" borderId="46" xfId="50" applyFont="1" applyFill="1" applyBorder="1" applyAlignment="1">
      <alignment horizontal="center" vertical="center"/>
    </xf>
    <xf numFmtId="0" fontId="1" fillId="0" borderId="55" xfId="50" applyBorder="1"/>
    <xf numFmtId="0" fontId="58" fillId="0" borderId="57" xfId="50" applyFont="1" applyBorder="1" applyAlignment="1">
      <alignment horizontal="center" vertical="center"/>
    </xf>
    <xf numFmtId="0" fontId="58" fillId="0" borderId="20" xfId="50" applyFont="1" applyBorder="1" applyAlignment="1">
      <alignment horizontal="center"/>
    </xf>
    <xf numFmtId="0" fontId="59" fillId="0" borderId="0" xfId="50" applyFont="1" applyFill="1" applyAlignment="1"/>
    <xf numFmtId="0" fontId="59" fillId="0" borderId="46" xfId="50" applyFont="1" applyBorder="1" applyAlignment="1">
      <alignment horizontal="center" vertical="center"/>
    </xf>
    <xf numFmtId="0" fontId="1" fillId="0" borderId="47" xfId="50" applyBorder="1" applyAlignment="1">
      <alignment horizontal="center" vertical="center"/>
    </xf>
    <xf numFmtId="0" fontId="1" fillId="0" borderId="55" xfId="50" applyBorder="1" applyAlignment="1">
      <alignment horizontal="center" vertical="center"/>
    </xf>
    <xf numFmtId="0" fontId="59" fillId="0" borderId="55" xfId="50" applyFont="1" applyFill="1" applyBorder="1" applyAlignment="1">
      <alignment horizontal="center" vertical="center"/>
    </xf>
    <xf numFmtId="0" fontId="59" fillId="0" borderId="44" xfId="50" applyFont="1" applyBorder="1" applyAlignment="1">
      <alignment horizontal="center" vertical="center"/>
    </xf>
    <xf numFmtId="0" fontId="63" fillId="0" borderId="44" xfId="50" applyFont="1" applyBorder="1" applyAlignment="1">
      <alignment horizontal="center" vertical="center"/>
    </xf>
    <xf numFmtId="0" fontId="58" fillId="0" borderId="44" xfId="50" applyFont="1" applyFill="1" applyBorder="1" applyAlignment="1">
      <alignment horizontal="center"/>
    </xf>
    <xf numFmtId="0" fontId="59" fillId="0" borderId="44" xfId="50" applyFont="1" applyFill="1" applyBorder="1" applyAlignment="1">
      <alignment horizontal="center"/>
    </xf>
    <xf numFmtId="0" fontId="58" fillId="0" borderId="43" xfId="50" applyFont="1" applyFill="1" applyBorder="1" applyAlignment="1">
      <alignment horizontal="center"/>
    </xf>
    <xf numFmtId="0" fontId="58" fillId="0" borderId="42" xfId="50" applyFont="1" applyFill="1" applyBorder="1" applyAlignment="1">
      <alignment horizontal="center"/>
    </xf>
    <xf numFmtId="0" fontId="58" fillId="0" borderId="25" xfId="50" applyFont="1" applyBorder="1" applyAlignment="1">
      <alignment horizontal="left" vertical="top"/>
    </xf>
    <xf numFmtId="0" fontId="58" fillId="0" borderId="47" xfId="50" applyFont="1" applyBorder="1" applyAlignment="1">
      <alignment horizontal="left" vertical="top"/>
    </xf>
    <xf numFmtId="0" fontId="58" fillId="0" borderId="55" xfId="50" applyFont="1" applyBorder="1" applyAlignment="1">
      <alignment horizontal="left" vertical="top"/>
    </xf>
    <xf numFmtId="0" fontId="58" fillId="0" borderId="46" xfId="50" applyFont="1" applyFill="1" applyBorder="1" applyAlignment="1">
      <alignment horizontal="center"/>
    </xf>
    <xf numFmtId="0" fontId="58" fillId="0" borderId="55" xfId="50" applyFont="1" applyFill="1" applyBorder="1" applyAlignment="1">
      <alignment horizontal="center"/>
    </xf>
    <xf numFmtId="0" fontId="58" fillId="0" borderId="43" xfId="50" applyFont="1" applyFill="1" applyBorder="1" applyAlignment="1">
      <alignment horizontal="center" vertical="center"/>
    </xf>
    <xf numFmtId="0" fontId="58" fillId="0" borderId="42" xfId="50" applyFont="1" applyFill="1" applyBorder="1" applyAlignment="1">
      <alignment horizontal="center"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4"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932-4E75-A9B1-4BB3E69B0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932-4E75-A9B1-4BB3E69B0A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R.0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1%20&#1054;&#1073;&#1097;&#1077;&#1089;&#1090;&#1088;&#1086;&#1081;/&#1056;&#1069;&#1060;%20M_TP1900.PR.0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производственной базы АПК филиала АО "Россети Тюмень" Энергокомплекс (Установка системы охранного телевидения 31 камера)</v>
          </cell>
        </row>
        <row r="10">
          <cell r="D10">
            <v>1</v>
          </cell>
        </row>
        <row r="11">
          <cell r="D11">
            <v>1</v>
          </cell>
        </row>
        <row r="12">
          <cell r="D12">
            <v>1</v>
          </cell>
        </row>
        <row r="15">
          <cell r="D15">
            <v>1</v>
          </cell>
        </row>
        <row r="26">
          <cell r="B26">
            <v>45658</v>
          </cell>
        </row>
        <row r="27">
          <cell r="D27">
            <v>60</v>
          </cell>
        </row>
        <row r="28">
          <cell r="D28">
            <v>2</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7" zoomScaleSheetLayoutView="77"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1" t="s">
        <v>529</v>
      </c>
      <c r="B5" s="271"/>
      <c r="C5" s="271"/>
      <c r="D5" s="138"/>
      <c r="E5" s="138"/>
      <c r="F5" s="138"/>
      <c r="G5" s="138"/>
    </row>
    <row r="6" spans="1:19" s="12" customFormat="1" ht="18.75" x14ac:dyDescent="0.3">
      <c r="A6" s="17"/>
      <c r="D6" s="16"/>
      <c r="E6" s="15"/>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455</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449</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7" t="s">
        <v>526</v>
      </c>
      <c r="B15" s="277"/>
      <c r="C15" s="277"/>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423</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280</v>
      </c>
      <c r="C22" s="36" t="s">
        <v>515</v>
      </c>
      <c r="D22" s="29"/>
      <c r="E22" s="29"/>
      <c r="F22" s="28"/>
      <c r="G22" s="28"/>
      <c r="H22" s="28"/>
      <c r="I22" s="28"/>
      <c r="J22" s="28"/>
      <c r="K22" s="28"/>
      <c r="L22" s="28"/>
      <c r="M22" s="28"/>
      <c r="N22" s="28"/>
      <c r="O22" s="28"/>
      <c r="P22" s="28"/>
      <c r="Q22" s="27"/>
      <c r="R22" s="27"/>
      <c r="S22" s="27"/>
    </row>
    <row r="23" spans="1:19" s="3" customFormat="1" ht="59.25" customHeight="1" x14ac:dyDescent="0.2">
      <c r="A23" s="24" t="s">
        <v>63</v>
      </c>
      <c r="B23" s="35" t="s">
        <v>64</v>
      </c>
      <c r="C23" s="39" t="s">
        <v>516</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5" t="s">
        <v>373</v>
      </c>
      <c r="C25" s="166" t="s">
        <v>447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5" t="s">
        <v>75</v>
      </c>
      <c r="C26" s="166" t="s">
        <v>491</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5" t="s">
        <v>74</v>
      </c>
      <c r="C27" s="166" t="s">
        <v>492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5" t="s">
        <v>374</v>
      </c>
      <c r="C28" s="166" t="s">
        <v>444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5" t="s">
        <v>375</v>
      </c>
      <c r="C29" s="166" t="s">
        <v>444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5" t="s">
        <v>376</v>
      </c>
      <c r="C30" s="166" t="s">
        <v>444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377</v>
      </c>
      <c r="C31" s="166" t="s">
        <v>444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378</v>
      </c>
      <c r="C32" s="166" t="s">
        <v>444</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379</v>
      </c>
      <c r="C33" s="166" t="s">
        <v>493</v>
      </c>
      <c r="D33" s="34"/>
      <c r="E33" s="33"/>
      <c r="F33" s="33"/>
      <c r="G33" s="33"/>
      <c r="H33" s="33"/>
      <c r="I33" s="33"/>
      <c r="J33" s="33"/>
      <c r="K33" s="33"/>
      <c r="L33" s="33"/>
      <c r="M33" s="33"/>
      <c r="N33" s="33"/>
      <c r="O33" s="33"/>
      <c r="P33" s="32"/>
      <c r="Q33" s="32"/>
      <c r="R33" s="32"/>
      <c r="S33" s="32"/>
    </row>
    <row r="34" spans="1:19" ht="111" customHeight="1" x14ac:dyDescent="0.25">
      <c r="A34" s="24" t="s">
        <v>393</v>
      </c>
      <c r="B34" s="39" t="s">
        <v>380</v>
      </c>
      <c r="C34" s="166" t="s">
        <v>444</v>
      </c>
      <c r="D34" s="23"/>
      <c r="E34" s="23"/>
      <c r="F34" s="23"/>
      <c r="G34" s="23"/>
      <c r="H34" s="23"/>
      <c r="I34" s="23"/>
      <c r="J34" s="23"/>
      <c r="K34" s="23"/>
      <c r="L34" s="23"/>
      <c r="M34" s="23"/>
      <c r="N34" s="23"/>
      <c r="O34" s="23"/>
      <c r="P34" s="23"/>
      <c r="Q34" s="23"/>
      <c r="R34" s="23"/>
      <c r="S34" s="23"/>
    </row>
    <row r="35" spans="1:19" ht="58.5" customHeight="1" x14ac:dyDescent="0.25">
      <c r="A35" s="24" t="s">
        <v>383</v>
      </c>
      <c r="B35" s="39" t="s">
        <v>72</v>
      </c>
      <c r="C35" s="166" t="s">
        <v>444</v>
      </c>
      <c r="D35" s="23"/>
      <c r="E35" s="23"/>
      <c r="F35" s="23"/>
      <c r="G35" s="23"/>
      <c r="H35" s="23"/>
      <c r="I35" s="23"/>
      <c r="J35" s="23"/>
      <c r="K35" s="23"/>
      <c r="L35" s="23"/>
      <c r="M35" s="23"/>
      <c r="N35" s="23"/>
      <c r="O35" s="23"/>
      <c r="P35" s="23"/>
      <c r="Q35" s="23"/>
      <c r="R35" s="23"/>
      <c r="S35" s="23"/>
    </row>
    <row r="36" spans="1:19" ht="51.75" customHeight="1" x14ac:dyDescent="0.25">
      <c r="A36" s="24" t="s">
        <v>394</v>
      </c>
      <c r="B36" s="39" t="s">
        <v>381</v>
      </c>
      <c r="C36" s="166" t="s">
        <v>444</v>
      </c>
      <c r="D36" s="23"/>
      <c r="E36" s="23"/>
      <c r="F36" s="23"/>
      <c r="G36" s="23"/>
      <c r="H36" s="23"/>
      <c r="I36" s="23"/>
      <c r="J36" s="23"/>
      <c r="K36" s="23"/>
      <c r="L36" s="23"/>
      <c r="M36" s="23"/>
      <c r="N36" s="23"/>
      <c r="O36" s="23"/>
      <c r="P36" s="23"/>
      <c r="Q36" s="23"/>
      <c r="R36" s="23"/>
      <c r="S36" s="23"/>
    </row>
    <row r="37" spans="1:19" ht="43.5" customHeight="1" x14ac:dyDescent="0.25">
      <c r="A37" s="24" t="s">
        <v>384</v>
      </c>
      <c r="B37" s="39" t="s">
        <v>382</v>
      </c>
      <c r="C37" s="166" t="s">
        <v>527</v>
      </c>
      <c r="D37" s="23"/>
      <c r="E37" s="23"/>
      <c r="F37" s="23"/>
      <c r="G37" s="23"/>
      <c r="H37" s="23"/>
      <c r="I37" s="23"/>
      <c r="J37" s="23"/>
      <c r="K37" s="23"/>
      <c r="L37" s="23"/>
      <c r="M37" s="23"/>
      <c r="N37" s="23"/>
      <c r="O37" s="23"/>
      <c r="P37" s="23"/>
      <c r="Q37" s="23"/>
      <c r="R37" s="23"/>
      <c r="S37" s="23"/>
    </row>
    <row r="38" spans="1:19" ht="43.5" customHeight="1" x14ac:dyDescent="0.25">
      <c r="A38" s="24" t="s">
        <v>395</v>
      </c>
      <c r="B38" s="39" t="s">
        <v>221</v>
      </c>
      <c r="C38" s="166" t="s">
        <v>444</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385</v>
      </c>
      <c r="B40" s="39" t="s">
        <v>436</v>
      </c>
      <c r="C40" s="161" t="str">
        <f>CONCATENATE(," Установка системы охранного телевидения 31 камера  ; ",(ROUND(C48,2))," ","млн. руб.")</f>
        <v xml:space="preserve"> Установка системы охранного телевидения 31 камера  ; 14,27 млн. руб.</v>
      </c>
      <c r="D40" s="23"/>
      <c r="E40" s="23"/>
      <c r="F40" s="23"/>
      <c r="G40" s="23"/>
      <c r="H40" s="23"/>
      <c r="I40" s="23"/>
      <c r="J40" s="23"/>
      <c r="K40" s="23"/>
      <c r="L40" s="23"/>
      <c r="M40" s="23"/>
      <c r="N40" s="23"/>
      <c r="O40" s="23"/>
      <c r="P40" s="23"/>
      <c r="Q40" s="23"/>
      <c r="R40" s="23"/>
      <c r="S40" s="23"/>
    </row>
    <row r="41" spans="1:19" ht="105.75" customHeight="1" x14ac:dyDescent="0.25">
      <c r="A41" s="24" t="s">
        <v>396</v>
      </c>
      <c r="B41" s="39" t="s">
        <v>418</v>
      </c>
      <c r="C41" s="145" t="s">
        <v>443</v>
      </c>
      <c r="D41" s="23"/>
      <c r="E41" s="23"/>
      <c r="F41" s="23"/>
      <c r="G41" s="23"/>
      <c r="H41" s="23"/>
      <c r="I41" s="23"/>
      <c r="J41" s="23"/>
      <c r="K41" s="23"/>
      <c r="L41" s="23"/>
      <c r="M41" s="23"/>
      <c r="N41" s="23"/>
      <c r="O41" s="23"/>
      <c r="P41" s="23"/>
      <c r="Q41" s="23"/>
      <c r="R41" s="23"/>
      <c r="S41" s="23"/>
    </row>
    <row r="42" spans="1:19" ht="83.25" customHeight="1" x14ac:dyDescent="0.25">
      <c r="A42" s="24" t="s">
        <v>386</v>
      </c>
      <c r="B42" s="39" t="s">
        <v>433</v>
      </c>
      <c r="C42" s="145" t="s">
        <v>443</v>
      </c>
      <c r="D42" s="23"/>
      <c r="E42" s="23"/>
      <c r="F42" s="23"/>
      <c r="G42" s="23"/>
      <c r="H42" s="23"/>
      <c r="I42" s="23"/>
      <c r="J42" s="23"/>
      <c r="K42" s="23"/>
      <c r="L42" s="23"/>
      <c r="M42" s="23"/>
      <c r="N42" s="23"/>
      <c r="O42" s="23"/>
      <c r="P42" s="23"/>
      <c r="Q42" s="23"/>
      <c r="R42" s="23"/>
      <c r="S42" s="23"/>
    </row>
    <row r="43" spans="1:19" ht="186" customHeight="1" x14ac:dyDescent="0.25">
      <c r="A43" s="24" t="s">
        <v>399</v>
      </c>
      <c r="B43" s="39" t="s">
        <v>400</v>
      </c>
      <c r="C43" s="145" t="s">
        <v>443</v>
      </c>
      <c r="D43" s="23"/>
      <c r="E43" s="23"/>
      <c r="F43" s="23"/>
      <c r="G43" s="23"/>
      <c r="H43" s="23"/>
      <c r="I43" s="23"/>
      <c r="J43" s="23"/>
      <c r="K43" s="23"/>
      <c r="L43" s="23"/>
      <c r="M43" s="23"/>
      <c r="N43" s="23"/>
      <c r="O43" s="23"/>
      <c r="P43" s="23"/>
      <c r="Q43" s="23"/>
      <c r="R43" s="23"/>
      <c r="S43" s="23"/>
    </row>
    <row r="44" spans="1:19" ht="111" customHeight="1" x14ac:dyDescent="0.25">
      <c r="A44" s="24" t="s">
        <v>387</v>
      </c>
      <c r="B44" s="39" t="s">
        <v>424</v>
      </c>
      <c r="C44" s="145" t="s">
        <v>443</v>
      </c>
      <c r="D44" s="23"/>
      <c r="E44" s="23"/>
      <c r="F44" s="23"/>
      <c r="G44" s="23"/>
      <c r="H44" s="23"/>
      <c r="I44" s="23"/>
      <c r="J44" s="23"/>
      <c r="K44" s="23"/>
      <c r="L44" s="23"/>
      <c r="M44" s="23"/>
      <c r="N44" s="23"/>
      <c r="O44" s="23"/>
      <c r="P44" s="23"/>
      <c r="Q44" s="23"/>
      <c r="R44" s="23"/>
      <c r="S44" s="23"/>
    </row>
    <row r="45" spans="1:19" ht="120" customHeight="1" x14ac:dyDescent="0.25">
      <c r="A45" s="24" t="s">
        <v>419</v>
      </c>
      <c r="B45" s="39" t="s">
        <v>425</v>
      </c>
      <c r="C45" s="145" t="s">
        <v>443</v>
      </c>
      <c r="D45" s="23"/>
      <c r="E45" s="23"/>
      <c r="F45" s="23"/>
      <c r="G45" s="23"/>
      <c r="H45" s="23"/>
      <c r="I45" s="23"/>
      <c r="J45" s="23"/>
      <c r="K45" s="23"/>
      <c r="L45" s="23"/>
      <c r="M45" s="23"/>
      <c r="N45" s="23"/>
      <c r="O45" s="23"/>
      <c r="P45" s="23"/>
      <c r="Q45" s="23"/>
      <c r="R45" s="23"/>
      <c r="S45" s="23"/>
    </row>
    <row r="46" spans="1:19" ht="101.25" customHeight="1" x14ac:dyDescent="0.25">
      <c r="A46" s="24" t="s">
        <v>388</v>
      </c>
      <c r="B46" s="39" t="s">
        <v>426</v>
      </c>
      <c r="C46" s="145" t="s">
        <v>443</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420</v>
      </c>
      <c r="B48" s="39" t="s">
        <v>434</v>
      </c>
      <c r="C48" s="167">
        <v>14.26689847308603</v>
      </c>
      <c r="D48" s="23"/>
      <c r="E48" s="23"/>
      <c r="F48" s="23"/>
      <c r="G48" s="23"/>
      <c r="H48" s="23"/>
      <c r="I48" s="23"/>
      <c r="J48" s="23"/>
      <c r="K48" s="23"/>
      <c r="L48" s="23"/>
      <c r="M48" s="23"/>
      <c r="N48" s="23"/>
      <c r="O48" s="23"/>
      <c r="P48" s="23"/>
      <c r="Q48" s="23"/>
      <c r="R48" s="23"/>
      <c r="S48" s="23"/>
    </row>
    <row r="49" spans="1:19" ht="71.25" customHeight="1" x14ac:dyDescent="0.25">
      <c r="A49" s="24" t="s">
        <v>389</v>
      </c>
      <c r="B49" s="39" t="s">
        <v>435</v>
      </c>
      <c r="C49" s="167">
        <v>11.972765363809525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M_TP1900.PR.0051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398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297</v>
      </c>
      <c r="D19" s="278" t="s">
        <v>296</v>
      </c>
      <c r="E19" s="278" t="s">
        <v>99</v>
      </c>
      <c r="F19" s="278" t="s">
        <v>98</v>
      </c>
      <c r="G19" s="278" t="s">
        <v>292</v>
      </c>
      <c r="H19" s="278" t="s">
        <v>97</v>
      </c>
      <c r="I19" s="278" t="s">
        <v>96</v>
      </c>
      <c r="J19" s="278" t="s">
        <v>95</v>
      </c>
      <c r="K19" s="278" t="s">
        <v>94</v>
      </c>
      <c r="L19" s="278" t="s">
        <v>93</v>
      </c>
      <c r="M19" s="278" t="s">
        <v>92</v>
      </c>
      <c r="N19" s="278" t="s">
        <v>91</v>
      </c>
      <c r="O19" s="278" t="s">
        <v>90</v>
      </c>
      <c r="P19" s="278" t="s">
        <v>89</v>
      </c>
      <c r="Q19" s="278" t="s">
        <v>295</v>
      </c>
      <c r="R19" s="278"/>
      <c r="S19" s="282" t="s">
        <v>392</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293</v>
      </c>
      <c r="R20" s="42" t="s">
        <v>294</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ht="20.25" customHeight="1" x14ac:dyDescent="0.25">
      <c r="A22" s="96"/>
      <c r="B22" s="46" t="s">
        <v>290</v>
      </c>
      <c r="C22" s="46"/>
      <c r="D22" s="46"/>
      <c r="E22" s="96" t="s">
        <v>291</v>
      </c>
      <c r="F22" s="96" t="s">
        <v>291</v>
      </c>
      <c r="G22" s="96" t="s">
        <v>291</v>
      </c>
      <c r="H22" s="96"/>
      <c r="I22" s="96"/>
      <c r="J22" s="96"/>
      <c r="K22" s="96"/>
      <c r="L22" s="96"/>
      <c r="M22" s="96"/>
      <c r="N22" s="96"/>
      <c r="O22" s="96"/>
      <c r="P22" s="96"/>
      <c r="Q22" s="97"/>
      <c r="R22" s="2"/>
      <c r="S22" s="2"/>
      <c r="T22" s="23"/>
      <c r="U22" s="23"/>
      <c r="V22" s="23"/>
      <c r="W22" s="23"/>
      <c r="X22" s="23"/>
      <c r="Y22" s="23"/>
      <c r="Z22" s="23"/>
      <c r="AA22" s="23"/>
      <c r="AB22" s="23"/>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0"/>
  <sheetViews>
    <sheetView view="pageBreakPreview" zoomScale="60" zoomScaleNormal="60" workbookViewId="0">
      <selection activeCell="B27" sqref="B27:R2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M_TP1900.PR.0051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4" t="s">
        <v>402</v>
      </c>
      <c r="B19" s="274"/>
      <c r="C19" s="274"/>
      <c r="D19" s="274"/>
      <c r="E19" s="274"/>
      <c r="F19" s="274"/>
      <c r="G19" s="274"/>
      <c r="H19" s="274"/>
      <c r="I19" s="274"/>
      <c r="J19" s="274"/>
      <c r="K19" s="274"/>
      <c r="L19" s="274"/>
      <c r="M19" s="274"/>
      <c r="N19" s="274"/>
      <c r="O19" s="274"/>
      <c r="P19" s="274"/>
      <c r="Q19" s="274"/>
      <c r="R19" s="274"/>
      <c r="S19" s="274"/>
      <c r="T19" s="274"/>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5</v>
      </c>
      <c r="B21" s="287" t="s">
        <v>212</v>
      </c>
      <c r="C21" s="288"/>
      <c r="D21" s="291" t="s">
        <v>113</v>
      </c>
      <c r="E21" s="287" t="s">
        <v>431</v>
      </c>
      <c r="F21" s="288"/>
      <c r="G21" s="287" t="s">
        <v>231</v>
      </c>
      <c r="H21" s="288"/>
      <c r="I21" s="287" t="s">
        <v>112</v>
      </c>
      <c r="J21" s="288"/>
      <c r="K21" s="291" t="s">
        <v>111</v>
      </c>
      <c r="L21" s="287" t="s">
        <v>110</v>
      </c>
      <c r="M21" s="288"/>
      <c r="N21" s="287" t="s">
        <v>427</v>
      </c>
      <c r="O21" s="288"/>
      <c r="P21" s="291" t="s">
        <v>109</v>
      </c>
      <c r="Q21" s="297" t="s">
        <v>108</v>
      </c>
      <c r="R21" s="298"/>
      <c r="S21" s="297" t="s">
        <v>107</v>
      </c>
      <c r="T21" s="299"/>
    </row>
    <row r="22" spans="1:113" ht="204.75" customHeight="1" x14ac:dyDescent="0.25">
      <c r="A22" s="295"/>
      <c r="B22" s="289"/>
      <c r="C22" s="290"/>
      <c r="D22" s="293"/>
      <c r="E22" s="289"/>
      <c r="F22" s="290"/>
      <c r="G22" s="289"/>
      <c r="H22" s="290"/>
      <c r="I22" s="289"/>
      <c r="J22" s="290"/>
      <c r="K22" s="292"/>
      <c r="L22" s="289"/>
      <c r="M22" s="290"/>
      <c r="N22" s="289"/>
      <c r="O22" s="290"/>
      <c r="P22" s="292"/>
      <c r="Q22" s="80" t="s">
        <v>106</v>
      </c>
      <c r="R22" s="80" t="s">
        <v>401</v>
      </c>
      <c r="S22" s="80" t="s">
        <v>105</v>
      </c>
      <c r="T22" s="80" t="s">
        <v>104</v>
      </c>
    </row>
    <row r="23" spans="1:113" ht="51.75" customHeight="1" x14ac:dyDescent="0.25">
      <c r="A23" s="296"/>
      <c r="B23" s="136" t="s">
        <v>102</v>
      </c>
      <c r="C23" s="136" t="s">
        <v>103</v>
      </c>
      <c r="D23" s="292"/>
      <c r="E23" s="136" t="s">
        <v>102</v>
      </c>
      <c r="F23" s="136" t="s">
        <v>103</v>
      </c>
      <c r="G23" s="136" t="s">
        <v>102</v>
      </c>
      <c r="H23" s="136" t="s">
        <v>103</v>
      </c>
      <c r="I23" s="136" t="s">
        <v>102</v>
      </c>
      <c r="J23" s="136" t="s">
        <v>103</v>
      </c>
      <c r="K23" s="136" t="s">
        <v>102</v>
      </c>
      <c r="L23" s="136" t="s">
        <v>102</v>
      </c>
      <c r="M23" s="136" t="s">
        <v>103</v>
      </c>
      <c r="N23" s="136" t="s">
        <v>102</v>
      </c>
      <c r="O23" s="136" t="s">
        <v>103</v>
      </c>
      <c r="P23" s="137" t="s">
        <v>102</v>
      </c>
      <c r="Q23" s="80" t="s">
        <v>102</v>
      </c>
      <c r="R23" s="80" t="s">
        <v>102</v>
      </c>
      <c r="S23" s="80" t="s">
        <v>102</v>
      </c>
      <c r="T23" s="80"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57" customFormat="1" ht="135" customHeight="1" x14ac:dyDescent="0.25">
      <c r="A25" s="150">
        <v>1</v>
      </c>
      <c r="B25" s="151"/>
      <c r="C25" s="151"/>
      <c r="D25" s="151"/>
      <c r="E25" s="151"/>
      <c r="F25" s="151"/>
      <c r="G25" s="151"/>
      <c r="H25" s="151"/>
      <c r="I25" s="151"/>
      <c r="J25" s="152"/>
      <c r="K25" s="152"/>
      <c r="L25" s="152"/>
      <c r="M25" s="153"/>
      <c r="N25" s="153"/>
      <c r="O25" s="153"/>
      <c r="P25" s="152"/>
      <c r="Q25" s="154"/>
      <c r="R25" s="151"/>
      <c r="S25" s="155"/>
      <c r="T25" s="156"/>
    </row>
    <row r="26" spans="1:113" s="56" customFormat="1" x14ac:dyDescent="0.25">
      <c r="B26" s="54" t="s">
        <v>101</v>
      </c>
      <c r="C26" s="54"/>
      <c r="D26" s="54"/>
      <c r="E26" s="54"/>
      <c r="F26" s="54"/>
      <c r="G26" s="54"/>
      <c r="H26" s="54"/>
      <c r="I26" s="54"/>
      <c r="J26" s="54"/>
      <c r="K26" s="54"/>
      <c r="L26" s="54"/>
      <c r="M26" s="54"/>
      <c r="N26" s="54"/>
      <c r="O26" s="54"/>
      <c r="P26" s="54"/>
      <c r="Q26" s="54"/>
      <c r="R26" s="54"/>
    </row>
    <row r="27" spans="1:113" x14ac:dyDescent="0.25">
      <c r="B27" s="286" t="s">
        <v>437</v>
      </c>
      <c r="C27" s="286"/>
      <c r="D27" s="286"/>
      <c r="E27" s="286"/>
      <c r="F27" s="286"/>
      <c r="G27" s="286"/>
      <c r="H27" s="286"/>
      <c r="I27" s="286"/>
      <c r="J27" s="286"/>
      <c r="K27" s="286"/>
      <c r="L27" s="286"/>
      <c r="M27" s="286"/>
      <c r="N27" s="286"/>
      <c r="O27" s="286"/>
      <c r="P27" s="286"/>
      <c r="Q27" s="286"/>
      <c r="R27" s="286"/>
    </row>
    <row r="28" spans="1:113" x14ac:dyDescent="0.25">
      <c r="B28" s="54"/>
      <c r="C28" s="54"/>
      <c r="D28" s="54"/>
      <c r="E28" s="54"/>
      <c r="F28" s="54"/>
      <c r="G28" s="54"/>
      <c r="H28" s="54"/>
      <c r="I28" s="54"/>
      <c r="J28" s="54"/>
      <c r="K28" s="54"/>
      <c r="L28" s="54"/>
      <c r="M28" s="54"/>
      <c r="N28" s="54"/>
      <c r="O28" s="54"/>
      <c r="P28" s="54"/>
      <c r="Q28" s="54"/>
      <c r="R28" s="54"/>
      <c r="S28" s="54"/>
      <c r="T28" s="54"/>
      <c r="U28" s="54"/>
      <c r="V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row>
    <row r="29" spans="1:113" x14ac:dyDescent="0.25">
      <c r="B29" s="53"/>
      <c r="C29" s="53"/>
      <c r="D29" s="53"/>
      <c r="E29" s="53"/>
      <c r="F29" s="51"/>
      <c r="G29" s="51"/>
      <c r="H29" s="53"/>
      <c r="I29" s="53"/>
      <c r="J29" s="53"/>
      <c r="K29" s="53"/>
      <c r="L29" s="53"/>
      <c r="M29" s="53"/>
      <c r="N29" s="53"/>
      <c r="O29" s="53"/>
      <c r="P29" s="53"/>
      <c r="Q29" s="53"/>
      <c r="R29" s="53"/>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3"/>
      <c r="C30" s="53"/>
      <c r="D30" s="53"/>
      <c r="E30" s="53"/>
      <c r="F30" s="51"/>
      <c r="G30" s="51"/>
      <c r="H30" s="53"/>
      <c r="I30" s="53"/>
      <c r="J30" s="53"/>
      <c r="K30" s="53"/>
      <c r="L30" s="53"/>
      <c r="M30" s="53"/>
      <c r="N30" s="53"/>
      <c r="O30" s="53"/>
      <c r="P30" s="53"/>
      <c r="Q30" s="53"/>
      <c r="R30" s="53"/>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1" customFormat="1" x14ac:dyDescent="0.25">
      <c r="B31" s="53"/>
      <c r="C31" s="53"/>
      <c r="D31" s="53"/>
      <c r="E31" s="53"/>
      <c r="H31" s="53"/>
      <c r="I31" s="53"/>
      <c r="J31" s="53"/>
      <c r="K31" s="53"/>
      <c r="L31" s="53"/>
      <c r="M31" s="53"/>
      <c r="N31" s="53"/>
      <c r="O31" s="53"/>
      <c r="P31" s="53"/>
      <c r="Q31" s="53"/>
      <c r="R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1" customFormat="1" x14ac:dyDescent="0.25">
      <c r="B32" s="53"/>
      <c r="C32" s="53"/>
      <c r="D32" s="53"/>
      <c r="E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M_TP1900.PR.0051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производственной базы АПК филиала АО "Россети Тюмень" Энергокомплекс (Установка системы охранного телевидения 31 камера)</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404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5</v>
      </c>
      <c r="B21" s="304" t="s">
        <v>411</v>
      </c>
      <c r="C21" s="305"/>
      <c r="D21" s="304" t="s">
        <v>413</v>
      </c>
      <c r="E21" s="305"/>
      <c r="F21" s="297" t="s">
        <v>94</v>
      </c>
      <c r="G21" s="299"/>
      <c r="H21" s="299"/>
      <c r="I21" s="298"/>
      <c r="J21" s="301" t="s">
        <v>414</v>
      </c>
      <c r="K21" s="304" t="s">
        <v>415</v>
      </c>
      <c r="L21" s="305"/>
      <c r="M21" s="304" t="s">
        <v>416</v>
      </c>
      <c r="N21" s="305"/>
      <c r="O21" s="304" t="s">
        <v>403</v>
      </c>
      <c r="P21" s="305"/>
      <c r="Q21" s="304" t="s">
        <v>118</v>
      </c>
      <c r="R21" s="305"/>
      <c r="S21" s="301" t="s">
        <v>117</v>
      </c>
      <c r="T21" s="301" t="s">
        <v>417</v>
      </c>
      <c r="U21" s="301" t="s">
        <v>412</v>
      </c>
      <c r="V21" s="304" t="s">
        <v>116</v>
      </c>
      <c r="W21" s="305"/>
      <c r="X21" s="297" t="s">
        <v>108</v>
      </c>
      <c r="Y21" s="299"/>
      <c r="Z21" s="297" t="s">
        <v>107</v>
      </c>
      <c r="AA21" s="299"/>
    </row>
    <row r="22" spans="1:27" ht="216" customHeight="1" x14ac:dyDescent="0.25">
      <c r="A22" s="302"/>
      <c r="B22" s="306"/>
      <c r="C22" s="307"/>
      <c r="D22" s="306"/>
      <c r="E22" s="307"/>
      <c r="F22" s="297" t="s">
        <v>115</v>
      </c>
      <c r="G22" s="298"/>
      <c r="H22" s="297" t="s">
        <v>114</v>
      </c>
      <c r="I22" s="298"/>
      <c r="J22" s="303"/>
      <c r="K22" s="306"/>
      <c r="L22" s="307"/>
      <c r="M22" s="306"/>
      <c r="N22" s="307"/>
      <c r="O22" s="306"/>
      <c r="P22" s="307"/>
      <c r="Q22" s="306"/>
      <c r="R22" s="307"/>
      <c r="S22" s="303"/>
      <c r="T22" s="303"/>
      <c r="U22" s="303"/>
      <c r="V22" s="306"/>
      <c r="W22" s="307"/>
      <c r="X22" s="80" t="s">
        <v>106</v>
      </c>
      <c r="Y22" s="80" t="s">
        <v>401</v>
      </c>
      <c r="Z22" s="80" t="s">
        <v>105</v>
      </c>
      <c r="AA22" s="80" t="s">
        <v>104</v>
      </c>
    </row>
    <row r="23" spans="1:27" ht="60" customHeight="1" x14ac:dyDescent="0.25">
      <c r="A23" s="303"/>
      <c r="B23" s="134" t="s">
        <v>102</v>
      </c>
      <c r="C23" s="134" t="s">
        <v>103</v>
      </c>
      <c r="D23" s="81" t="s">
        <v>102</v>
      </c>
      <c r="E23" s="81" t="s">
        <v>103</v>
      </c>
      <c r="F23" s="81" t="s">
        <v>102</v>
      </c>
      <c r="G23" s="81" t="s">
        <v>103</v>
      </c>
      <c r="H23" s="81" t="s">
        <v>102</v>
      </c>
      <c r="I23" s="81" t="s">
        <v>103</v>
      </c>
      <c r="J23" s="81" t="s">
        <v>102</v>
      </c>
      <c r="K23" s="81" t="s">
        <v>102</v>
      </c>
      <c r="L23" s="81" t="s">
        <v>103</v>
      </c>
      <c r="M23" s="81" t="s">
        <v>102</v>
      </c>
      <c r="N23" s="81" t="s">
        <v>103</v>
      </c>
      <c r="O23" s="81" t="s">
        <v>102</v>
      </c>
      <c r="P23" s="81" t="s">
        <v>103</v>
      </c>
      <c r="Q23" s="81" t="s">
        <v>102</v>
      </c>
      <c r="R23" s="81" t="s">
        <v>103</v>
      </c>
      <c r="S23" s="81" t="s">
        <v>102</v>
      </c>
      <c r="T23" s="81" t="s">
        <v>102</v>
      </c>
      <c r="U23" s="81" t="s">
        <v>102</v>
      </c>
      <c r="V23" s="81" t="s">
        <v>102</v>
      </c>
      <c r="W23" s="81" t="s">
        <v>103</v>
      </c>
      <c r="X23" s="81" t="s">
        <v>102</v>
      </c>
      <c r="Y23" s="81" t="s">
        <v>102</v>
      </c>
      <c r="Z23" s="80" t="s">
        <v>102</v>
      </c>
      <c r="AA23" s="80" t="s">
        <v>102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2026 год</v>
      </c>
      <c r="B5" s="271"/>
      <c r="C5" s="27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M_TP1900.PR.0051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397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customHeight="1" x14ac:dyDescent="0.2">
      <c r="A22" s="24" t="s">
        <v>65</v>
      </c>
      <c r="B22" s="30" t="s">
        <v>409</v>
      </c>
      <c r="C22" s="62" t="s">
        <v>457</v>
      </c>
      <c r="D22" s="29"/>
      <c r="E22" s="29"/>
      <c r="F22" s="28"/>
      <c r="G22" s="28"/>
      <c r="H22" s="28"/>
      <c r="I22" s="28"/>
      <c r="J22" s="28"/>
      <c r="K22" s="28"/>
      <c r="L22" s="28"/>
      <c r="M22" s="28"/>
      <c r="N22" s="28"/>
      <c r="O22" s="28"/>
      <c r="P22" s="28"/>
      <c r="Q22" s="27"/>
      <c r="R22" s="27"/>
      <c r="S22" s="27"/>
      <c r="T22" s="27"/>
      <c r="U22" s="27"/>
    </row>
    <row r="23" spans="1:21" ht="196.5" customHeight="1" x14ac:dyDescent="0.25">
      <c r="A23" s="24" t="s">
        <v>63</v>
      </c>
      <c r="B23" s="26" t="s">
        <v>60</v>
      </c>
      <c r="C23" s="36" t="s">
        <v>446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429</v>
      </c>
      <c r="C24" s="36" t="s">
        <v>456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430</v>
      </c>
      <c r="C25" s="36" t="s">
        <v>521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219</v>
      </c>
      <c r="C26" s="36" t="s">
        <v>443</v>
      </c>
      <c r="D26" s="23"/>
      <c r="E26" s="23"/>
      <c r="F26" s="23"/>
      <c r="G26" s="23"/>
      <c r="H26" s="23"/>
      <c r="I26" s="23"/>
      <c r="J26" s="23"/>
      <c r="K26" s="23"/>
      <c r="L26" s="23"/>
      <c r="M26" s="23"/>
      <c r="N26" s="23"/>
      <c r="O26" s="23"/>
      <c r="P26" s="23"/>
      <c r="Q26" s="23"/>
      <c r="R26" s="23"/>
      <c r="S26" s="23"/>
      <c r="T26" s="23"/>
      <c r="U26" s="23"/>
    </row>
    <row r="27" spans="1:21" ht="58.5" customHeight="1" x14ac:dyDescent="0.25">
      <c r="A27" s="24" t="s">
        <v>58</v>
      </c>
      <c r="B27" s="26" t="s">
        <v>410</v>
      </c>
      <c r="C27" s="36"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1" t="str">
        <f>'2. паспорт  ТП'!A4:S4</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1"/>
      <c r="AB6" s="13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1"/>
      <c r="AB7" s="13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2"/>
      <c r="AB8" s="132"/>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3"/>
      <c r="AB9" s="13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1"/>
      <c r="AB10" s="131"/>
    </row>
    <row r="11" spans="1:28" ht="15.75" x14ac:dyDescent="0.25">
      <c r="A11" s="279" t="str">
        <f>'1. паспорт местоположение'!A12:C12</f>
        <v>M_TP1900.PR.0051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32"/>
      <c r="AB11" s="132"/>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3"/>
      <c r="AB12" s="13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2"/>
      <c r="AB14" s="132"/>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3"/>
      <c r="AB15" s="13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41"/>
      <c r="AB16" s="141"/>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41"/>
      <c r="AB17" s="141"/>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41"/>
      <c r="AB18" s="141"/>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41"/>
      <c r="AB19" s="14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2"/>
      <c r="AB20" s="14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2"/>
      <c r="AB21" s="142"/>
    </row>
    <row r="22" spans="1:28" x14ac:dyDescent="0.25">
      <c r="A22" s="309" t="s">
        <v>428</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3"/>
      <c r="AB22" s="143"/>
    </row>
    <row r="23" spans="1:28" ht="32.25" customHeight="1" x14ac:dyDescent="0.25">
      <c r="A23" s="311" t="s">
        <v>288</v>
      </c>
      <c r="B23" s="312"/>
      <c r="C23" s="312"/>
      <c r="D23" s="312"/>
      <c r="E23" s="312"/>
      <c r="F23" s="312"/>
      <c r="G23" s="312"/>
      <c r="H23" s="312"/>
      <c r="I23" s="312"/>
      <c r="J23" s="312"/>
      <c r="K23" s="312"/>
      <c r="L23" s="313"/>
      <c r="M23" s="310" t="s">
        <v>289</v>
      </c>
      <c r="N23" s="310"/>
      <c r="O23" s="310"/>
      <c r="P23" s="310"/>
      <c r="Q23" s="310"/>
      <c r="R23" s="310"/>
      <c r="S23" s="310"/>
      <c r="T23" s="310"/>
      <c r="U23" s="310"/>
      <c r="V23" s="310"/>
      <c r="W23" s="310"/>
      <c r="X23" s="310"/>
      <c r="Y23" s="310"/>
      <c r="Z23" s="310"/>
    </row>
    <row r="24" spans="1:28" ht="151.5" customHeight="1" x14ac:dyDescent="0.25">
      <c r="A24" s="77" t="s">
        <v>222</v>
      </c>
      <c r="B24" s="78" t="s">
        <v>229</v>
      </c>
      <c r="C24" s="77" t="s">
        <v>282</v>
      </c>
      <c r="D24" s="77" t="s">
        <v>223</v>
      </c>
      <c r="E24" s="77" t="s">
        <v>283</v>
      </c>
      <c r="F24" s="77" t="s">
        <v>285</v>
      </c>
      <c r="G24" s="77" t="s">
        <v>284</v>
      </c>
      <c r="H24" s="77" t="s">
        <v>224</v>
      </c>
      <c r="I24" s="77" t="s">
        <v>286</v>
      </c>
      <c r="J24" s="77" t="s">
        <v>230</v>
      </c>
      <c r="K24" s="78" t="s">
        <v>228</v>
      </c>
      <c r="L24" s="78" t="s">
        <v>225</v>
      </c>
      <c r="M24" s="79" t="s">
        <v>237</v>
      </c>
      <c r="N24" s="78" t="s">
        <v>439</v>
      </c>
      <c r="O24" s="77" t="s">
        <v>235</v>
      </c>
      <c r="P24" s="77" t="s">
        <v>236</v>
      </c>
      <c r="Q24" s="77" t="s">
        <v>234</v>
      </c>
      <c r="R24" s="77" t="s">
        <v>224</v>
      </c>
      <c r="S24" s="77" t="s">
        <v>233</v>
      </c>
      <c r="T24" s="77" t="s">
        <v>232</v>
      </c>
      <c r="U24" s="77" t="s">
        <v>281</v>
      </c>
      <c r="V24" s="77" t="s">
        <v>234</v>
      </c>
      <c r="W24" s="92" t="s">
        <v>227</v>
      </c>
      <c r="X24" s="92" t="s">
        <v>239</v>
      </c>
      <c r="Y24" s="92" t="s">
        <v>240</v>
      </c>
      <c r="Z24" s="94" t="s">
        <v>238</v>
      </c>
    </row>
    <row r="25" spans="1:28" ht="16.5" customHeight="1" x14ac:dyDescent="0.25">
      <c r="A25" s="77">
        <v>1</v>
      </c>
      <c r="B25" s="78">
        <v>2</v>
      </c>
      <c r="C25" s="77">
        <v>3</v>
      </c>
      <c r="D25" s="78">
        <v>4</v>
      </c>
      <c r="E25" s="77">
        <v>5</v>
      </c>
      <c r="F25" s="78">
        <v>6</v>
      </c>
      <c r="G25" s="77">
        <v>7</v>
      </c>
      <c r="H25" s="78">
        <v>8</v>
      </c>
      <c r="I25" s="77">
        <v>9</v>
      </c>
      <c r="J25" s="78">
        <v>10</v>
      </c>
      <c r="K25" s="144">
        <v>11</v>
      </c>
      <c r="L25" s="78">
        <v>12</v>
      </c>
      <c r="M25" s="144">
        <v>13</v>
      </c>
      <c r="N25" s="78">
        <v>14</v>
      </c>
      <c r="O25" s="144">
        <v>15</v>
      </c>
      <c r="P25" s="78">
        <v>16</v>
      </c>
      <c r="Q25" s="144">
        <v>17</v>
      </c>
      <c r="R25" s="78">
        <v>18</v>
      </c>
      <c r="S25" s="144">
        <v>19</v>
      </c>
      <c r="T25" s="78">
        <v>20</v>
      </c>
      <c r="U25" s="144">
        <v>21</v>
      </c>
      <c r="V25" s="78">
        <v>22</v>
      </c>
      <c r="W25" s="144">
        <v>23</v>
      </c>
      <c r="X25" s="78">
        <v>24</v>
      </c>
      <c r="Y25" s="144">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'3.1. паспорт Техсостояние ПС'!A6:T6</f>
        <v>Год раскрытия информации: 2026 год</v>
      </c>
      <c r="B5" s="271"/>
      <c r="C5" s="271"/>
      <c r="D5" s="271"/>
      <c r="E5" s="271"/>
      <c r="F5" s="271"/>
      <c r="G5" s="271"/>
      <c r="H5" s="271"/>
      <c r="I5" s="271"/>
      <c r="J5" s="271"/>
      <c r="K5" s="271"/>
      <c r="L5" s="271"/>
      <c r="M5" s="271"/>
      <c r="N5" s="271"/>
      <c r="O5" s="27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M_TP1900.PR.0051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405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5" sqref="A5:AR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513</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34"/>
      <c r="B8" s="234"/>
      <c r="C8" s="234"/>
      <c r="D8" s="234"/>
      <c r="E8" s="234"/>
      <c r="F8" s="234"/>
      <c r="G8" s="234"/>
      <c r="H8" s="234"/>
      <c r="I8" s="234"/>
      <c r="J8" s="234"/>
      <c r="K8" s="234"/>
      <c r="L8" s="131"/>
      <c r="M8" s="131"/>
      <c r="N8" s="131"/>
      <c r="O8" s="131"/>
      <c r="P8" s="131"/>
      <c r="Q8" s="131"/>
      <c r="R8" s="131"/>
      <c r="S8" s="131"/>
      <c r="T8" s="131"/>
      <c r="U8" s="131"/>
      <c r="V8" s="131"/>
      <c r="W8" s="131"/>
      <c r="X8" s="131"/>
      <c r="Y8" s="131"/>
    </row>
    <row r="9" spans="1:44" s="12" customFormat="1" ht="18.75" customHeight="1" x14ac:dyDescent="0.2">
      <c r="A9" s="279" t="s">
        <v>455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34"/>
      <c r="B11" s="234"/>
      <c r="C11" s="234"/>
      <c r="D11" s="234"/>
      <c r="E11" s="234"/>
      <c r="F11" s="234"/>
      <c r="G11" s="234"/>
      <c r="H11" s="234"/>
      <c r="I11" s="234"/>
      <c r="J11" s="234"/>
      <c r="K11" s="234"/>
      <c r="L11" s="131"/>
      <c r="M11" s="131"/>
      <c r="N11" s="131"/>
      <c r="O11" s="131"/>
      <c r="P11" s="131"/>
      <c r="Q11" s="131"/>
      <c r="R11" s="131"/>
      <c r="S11" s="131"/>
      <c r="T11" s="131"/>
      <c r="U11" s="131"/>
      <c r="V11" s="131"/>
      <c r="W11" s="131"/>
      <c r="X11" s="131"/>
      <c r="Y11" s="131"/>
    </row>
    <row r="12" spans="1:44" s="12" customFormat="1" ht="18.75" customHeight="1" x14ac:dyDescent="0.2">
      <c r="A12" s="271" t="str">
        <f>'4. паспортбюджет'!A12:O12</f>
        <v>M_TP1900.PR.0051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36" customHeight="1" x14ac:dyDescent="0.2">
      <c r="A15" s="361" t="str">
        <f>'4. паспортбюджет'!A15:O15</f>
        <v>Реконструкция производственной базы АПК филиала АО "Россети Тюмень" Энергокомплекс (Установка системы охранного телевидения 31 камера)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4" t="s">
        <v>406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37"/>
      <c r="AP19" s="237"/>
      <c r="AQ19" s="237"/>
      <c r="AR19" s="38"/>
    </row>
    <row r="20" spans="1:45" ht="18.75" x14ac:dyDescent="0.3">
      <c r="AO20" s="237"/>
      <c r="AP20" s="237"/>
      <c r="AQ20" s="237"/>
      <c r="AR20" s="15"/>
    </row>
    <row r="21" spans="1:45" ht="20.25" customHeight="1" x14ac:dyDescent="0.3">
      <c r="AO21" s="237"/>
      <c r="AP21" s="237"/>
      <c r="AQ21" s="23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67" t="s">
        <v>278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558</v>
      </c>
      <c r="AL24" s="367"/>
      <c r="AM24" s="239"/>
      <c r="AN24" s="239"/>
      <c r="AO24" s="240"/>
      <c r="AP24" s="240"/>
      <c r="AQ24" s="240"/>
      <c r="AR24" s="240"/>
      <c r="AS24" s="241"/>
    </row>
    <row r="25" spans="1:45" ht="12.75" customHeight="1" x14ac:dyDescent="0.25">
      <c r="A25" s="353" t="s">
        <v>559</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242"/>
      <c r="AN25" s="368" t="s">
        <v>277</v>
      </c>
      <c r="AO25" s="368"/>
      <c r="AP25" s="368"/>
      <c r="AQ25" s="369"/>
      <c r="AR25" s="369"/>
      <c r="AS25" s="241"/>
    </row>
    <row r="26" spans="1:45" ht="17.25" customHeight="1" x14ac:dyDescent="0.25">
      <c r="A26" s="321" t="s">
        <v>276</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42"/>
      <c r="AN26" s="370" t="s">
        <v>275</v>
      </c>
      <c r="AO26" s="371"/>
      <c r="AP26" s="372"/>
      <c r="AQ26" s="365"/>
      <c r="AR26" s="366"/>
      <c r="AS26" s="241"/>
    </row>
    <row r="27" spans="1:45" ht="17.25" customHeight="1" x14ac:dyDescent="0.25">
      <c r="A27" s="321" t="s">
        <v>274</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42"/>
      <c r="AN27" s="370" t="s">
        <v>273</v>
      </c>
      <c r="AO27" s="371"/>
      <c r="AP27" s="372"/>
      <c r="AQ27" s="365"/>
      <c r="AR27" s="366"/>
      <c r="AS27" s="241"/>
    </row>
    <row r="28" spans="1:45" ht="27.75" customHeight="1" thickBot="1" x14ac:dyDescent="0.3">
      <c r="A28" s="358" t="s">
        <v>272</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45"/>
      <c r="AL28" s="345"/>
      <c r="AM28" s="242"/>
      <c r="AN28" s="362" t="s">
        <v>560</v>
      </c>
      <c r="AO28" s="363"/>
      <c r="AP28" s="364"/>
      <c r="AQ28" s="365"/>
      <c r="AR28" s="366"/>
      <c r="AS28" s="241"/>
    </row>
    <row r="29" spans="1:45" ht="17.25" customHeight="1" x14ac:dyDescent="0.25">
      <c r="A29" s="355" t="s">
        <v>271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242"/>
      <c r="AN29" s="374"/>
      <c r="AO29" s="375"/>
      <c r="AP29" s="375"/>
      <c r="AQ29" s="365"/>
      <c r="AR29" s="373"/>
      <c r="AS29" s="241"/>
    </row>
    <row r="30" spans="1:45" ht="17.25" customHeight="1" x14ac:dyDescent="0.25">
      <c r="A30" s="321" t="s">
        <v>561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42"/>
      <c r="AS30" s="241"/>
    </row>
    <row r="31" spans="1:45" ht="17.25" customHeight="1" x14ac:dyDescent="0.25">
      <c r="A31" s="321" t="s">
        <v>270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42"/>
      <c r="AN31" s="242"/>
      <c r="AO31" s="243"/>
      <c r="AP31" s="243"/>
      <c r="AQ31" s="243"/>
      <c r="AR31" s="243"/>
      <c r="AS31" s="241"/>
    </row>
    <row r="32" spans="1:45" ht="17.25" customHeight="1" x14ac:dyDescent="0.25">
      <c r="A32" s="321" t="s">
        <v>254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42"/>
      <c r="AN32" s="242"/>
      <c r="AO32" s="242"/>
      <c r="AP32" s="242"/>
      <c r="AQ32" s="242"/>
      <c r="AR32" s="242"/>
      <c r="AS32" s="241"/>
    </row>
    <row r="33" spans="1:45" ht="17.25" customHeight="1" x14ac:dyDescent="0.25">
      <c r="A33" s="321" t="s">
        <v>269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2"/>
      <c r="AL33" s="342"/>
      <c r="AM33" s="242"/>
      <c r="AN33" s="242"/>
      <c r="AO33" s="242"/>
      <c r="AP33" s="242"/>
      <c r="AQ33" s="242"/>
      <c r="AR33" s="242"/>
      <c r="AS33" s="241"/>
    </row>
    <row r="34" spans="1:45" ht="17.25" customHeight="1" x14ac:dyDescent="0.25">
      <c r="A34" s="321" t="s">
        <v>268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42"/>
      <c r="AN34" s="242"/>
      <c r="AO34" s="242"/>
      <c r="AP34" s="242"/>
      <c r="AQ34" s="242"/>
      <c r="AR34" s="242"/>
      <c r="AS34" s="24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42"/>
      <c r="AN35" s="242"/>
      <c r="AO35" s="242"/>
      <c r="AP35" s="242"/>
      <c r="AQ35" s="242"/>
      <c r="AR35" s="242"/>
      <c r="AS35" s="241"/>
    </row>
    <row r="36" spans="1:45" ht="17.25" customHeight="1" thickBot="1" x14ac:dyDescent="0.3">
      <c r="A36" s="343" t="s">
        <v>247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42"/>
      <c r="AN36" s="242"/>
      <c r="AO36" s="242"/>
      <c r="AP36" s="242"/>
      <c r="AQ36" s="242"/>
      <c r="AR36" s="242"/>
      <c r="AS36" s="241"/>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242"/>
      <c r="AN37" s="242"/>
      <c r="AO37" s="242"/>
      <c r="AP37" s="242"/>
      <c r="AQ37" s="242"/>
      <c r="AR37" s="242"/>
      <c r="AS37" s="241"/>
    </row>
    <row r="38" spans="1:45" ht="17.25" customHeight="1" x14ac:dyDescent="0.25">
      <c r="A38" s="321" t="s">
        <v>267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42"/>
      <c r="AN38" s="242"/>
      <c r="AO38" s="242"/>
      <c r="AP38" s="242"/>
      <c r="AQ38" s="242"/>
      <c r="AR38" s="242"/>
      <c r="AS38" s="241"/>
    </row>
    <row r="39" spans="1:45" ht="17.25" customHeight="1" thickBot="1" x14ac:dyDescent="0.3">
      <c r="A39" s="343" t="s">
        <v>266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42"/>
      <c r="AN39" s="242"/>
      <c r="AO39" s="242"/>
      <c r="AP39" s="242"/>
      <c r="AQ39" s="242"/>
      <c r="AR39" s="242"/>
      <c r="AS39" s="241"/>
    </row>
    <row r="40" spans="1:45" ht="17.25" customHeight="1" x14ac:dyDescent="0.25">
      <c r="A40" s="353" t="s">
        <v>497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242"/>
      <c r="AN40" s="242"/>
      <c r="AO40" s="242"/>
      <c r="AP40" s="242"/>
      <c r="AQ40" s="242"/>
      <c r="AR40" s="242"/>
      <c r="AS40" s="241"/>
    </row>
    <row r="41" spans="1:45" ht="17.25" customHeight="1" x14ac:dyDescent="0.25">
      <c r="A41" s="321" t="s">
        <v>265</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42"/>
      <c r="AN41" s="242"/>
      <c r="AO41" s="242"/>
      <c r="AP41" s="242"/>
      <c r="AQ41" s="242"/>
      <c r="AR41" s="242"/>
      <c r="AS41" s="241"/>
    </row>
    <row r="42" spans="1:45" ht="17.25" customHeight="1" x14ac:dyDescent="0.25">
      <c r="A42" s="321" t="s">
        <v>264</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42"/>
      <c r="AN42" s="242"/>
      <c r="AO42" s="242"/>
      <c r="AP42" s="242"/>
      <c r="AQ42" s="242"/>
      <c r="AR42" s="242"/>
      <c r="AS42" s="241"/>
    </row>
    <row r="43" spans="1:45" ht="17.25" customHeight="1" x14ac:dyDescent="0.25">
      <c r="A43" s="321" t="s">
        <v>263</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42"/>
      <c r="AN43" s="242"/>
      <c r="AO43" s="242"/>
      <c r="AP43" s="242"/>
      <c r="AQ43" s="242"/>
      <c r="AR43" s="242"/>
      <c r="AS43" s="241"/>
    </row>
    <row r="44" spans="1:45" ht="17.25" customHeight="1" x14ac:dyDescent="0.25">
      <c r="A44" s="321" t="s">
        <v>262</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42"/>
      <c r="AN44" s="242"/>
      <c r="AO44" s="242"/>
      <c r="AP44" s="242"/>
      <c r="AQ44" s="242"/>
      <c r="AR44" s="242"/>
      <c r="AS44" s="241"/>
    </row>
    <row r="45" spans="1:45" ht="17.25" customHeight="1" x14ac:dyDescent="0.25">
      <c r="A45" s="321" t="s">
        <v>261</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42"/>
      <c r="AN45" s="242"/>
      <c r="AO45" s="242"/>
      <c r="AP45" s="242"/>
      <c r="AQ45" s="242"/>
      <c r="AR45" s="242"/>
      <c r="AS45" s="241"/>
    </row>
    <row r="46" spans="1:45" ht="17.25" customHeight="1" thickBot="1" x14ac:dyDescent="0.3">
      <c r="A46" s="346" t="s">
        <v>498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42"/>
      <c r="AN46" s="242"/>
      <c r="AO46" s="242"/>
      <c r="AP46" s="242"/>
      <c r="AQ46" s="242"/>
      <c r="AR46" s="242"/>
      <c r="AS46" s="241"/>
    </row>
    <row r="47" spans="1:45" ht="24" customHeight="1" x14ac:dyDescent="0.25">
      <c r="A47" s="349" t="s">
        <v>260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9" t="s">
        <v>562</v>
      </c>
      <c r="AN47" s="339"/>
      <c r="AO47" s="244" t="s">
        <v>563</v>
      </c>
      <c r="AP47" s="244" t="s">
        <v>564</v>
      </c>
      <c r="AQ47" s="241"/>
    </row>
    <row r="48" spans="1:45" ht="12" customHeight="1" x14ac:dyDescent="0.25">
      <c r="A48" s="321" t="s">
        <v>259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45"/>
      <c r="AP48" s="245"/>
      <c r="AQ48" s="241"/>
    </row>
    <row r="49" spans="1:43" ht="12" customHeight="1" x14ac:dyDescent="0.25">
      <c r="A49" s="321" t="s">
        <v>258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45"/>
      <c r="AP49" s="245"/>
      <c r="AQ49" s="241"/>
    </row>
    <row r="50" spans="1:43" ht="12" customHeight="1" thickBot="1" x14ac:dyDescent="0.3">
      <c r="A50" s="343" t="s">
        <v>565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37" t="s">
        <v>499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562</v>
      </c>
      <c r="AN52" s="339"/>
      <c r="AO52" s="244" t="s">
        <v>563</v>
      </c>
      <c r="AP52" s="244" t="s">
        <v>564</v>
      </c>
      <c r="AQ52" s="241"/>
    </row>
    <row r="53" spans="1:43" ht="11.25" customHeight="1" x14ac:dyDescent="0.25">
      <c r="A53" s="340" t="s">
        <v>500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51"/>
      <c r="AP53" s="251"/>
      <c r="AQ53" s="241"/>
    </row>
    <row r="54" spans="1:43" ht="12" customHeight="1" x14ac:dyDescent="0.25">
      <c r="A54" s="321" t="s">
        <v>501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45"/>
      <c r="AP54" s="245"/>
      <c r="AQ54" s="241"/>
    </row>
    <row r="55" spans="1:43" ht="12" customHeight="1" x14ac:dyDescent="0.25">
      <c r="A55" s="321" t="s">
        <v>502</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45"/>
      <c r="AP55" s="245"/>
      <c r="AQ55" s="241"/>
    </row>
    <row r="56" spans="1:43" ht="12" customHeight="1" thickBot="1" x14ac:dyDescent="0.3">
      <c r="A56" s="343" t="s">
        <v>503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37" t="s">
        <v>504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562</v>
      </c>
      <c r="AN58" s="339"/>
      <c r="AO58" s="244" t="s">
        <v>563</v>
      </c>
      <c r="AP58" s="244" t="s">
        <v>564</v>
      </c>
      <c r="AQ58" s="241"/>
    </row>
    <row r="59" spans="1:43" ht="12.75" customHeight="1" x14ac:dyDescent="0.25">
      <c r="A59" s="334" t="s">
        <v>257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54"/>
      <c r="AP59" s="254"/>
      <c r="AQ59" s="255"/>
    </row>
    <row r="60" spans="1:43" ht="12" customHeight="1" x14ac:dyDescent="0.25">
      <c r="A60" s="321" t="s">
        <v>256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45"/>
      <c r="AP60" s="245"/>
      <c r="AQ60" s="241"/>
    </row>
    <row r="61" spans="1:43" ht="12" customHeight="1" x14ac:dyDescent="0.25">
      <c r="A61" s="321" t="s">
        <v>255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45"/>
      <c r="AP61" s="245"/>
      <c r="AQ61" s="241"/>
    </row>
    <row r="62" spans="1:43" ht="12" customHeight="1" x14ac:dyDescent="0.25">
      <c r="A62" s="321" t="s">
        <v>254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45"/>
      <c r="AP62" s="245"/>
      <c r="AQ62" s="24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45"/>
      <c r="AP63" s="245"/>
      <c r="AQ63" s="24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45"/>
      <c r="AP64" s="245"/>
      <c r="AQ64" s="241"/>
    </row>
    <row r="65" spans="1:43" ht="12" customHeight="1" x14ac:dyDescent="0.25">
      <c r="A65" s="321" t="s">
        <v>253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45"/>
      <c r="AP65" s="245"/>
      <c r="AQ65" s="241"/>
    </row>
    <row r="66" spans="1:43" ht="27.75" customHeight="1" x14ac:dyDescent="0.25">
      <c r="A66" s="328" t="s">
        <v>505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56"/>
      <c r="AP66" s="256"/>
      <c r="AQ66" s="255"/>
    </row>
    <row r="67" spans="1:43" ht="11.25" customHeight="1" x14ac:dyDescent="0.25">
      <c r="A67" s="321" t="s">
        <v>249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45"/>
      <c r="AP67" s="245"/>
      <c r="AQ67" s="241"/>
    </row>
    <row r="68" spans="1:43" ht="25.5" customHeight="1" x14ac:dyDescent="0.25">
      <c r="A68" s="328" t="s">
        <v>506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56"/>
      <c r="AP68" s="256"/>
      <c r="AQ68" s="255"/>
    </row>
    <row r="69" spans="1:43" ht="12" customHeight="1" x14ac:dyDescent="0.25">
      <c r="A69" s="321" t="s">
        <v>248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45"/>
      <c r="AP69" s="245"/>
      <c r="AQ69" s="241"/>
    </row>
    <row r="70" spans="1:43" ht="12.75" customHeight="1" x14ac:dyDescent="0.25">
      <c r="A70" s="332" t="s">
        <v>252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256"/>
      <c r="AP70" s="256"/>
      <c r="AQ70" s="255"/>
    </row>
    <row r="71" spans="1:43" ht="12" customHeight="1" x14ac:dyDescent="0.25">
      <c r="A71" s="321" t="s">
        <v>247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45"/>
      <c r="AP71" s="245"/>
      <c r="AQ71" s="241"/>
    </row>
    <row r="72" spans="1:43" ht="12.75" customHeight="1" thickBot="1" x14ac:dyDescent="0.3">
      <c r="A72" s="324" t="s">
        <v>251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37" t="s">
        <v>250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562</v>
      </c>
      <c r="AN74" s="339"/>
      <c r="AO74" s="244" t="s">
        <v>563</v>
      </c>
      <c r="AP74" s="244" t="s">
        <v>564</v>
      </c>
      <c r="AQ74" s="241"/>
    </row>
    <row r="75" spans="1:43" ht="25.5" customHeight="1" x14ac:dyDescent="0.25">
      <c r="A75" s="328" t="s">
        <v>506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76"/>
      <c r="AN75" s="376"/>
      <c r="AO75" s="258"/>
      <c r="AP75" s="258"/>
      <c r="AQ75" s="255"/>
    </row>
    <row r="76" spans="1:43" ht="12" customHeight="1" x14ac:dyDescent="0.25">
      <c r="A76" s="321" t="s">
        <v>249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77"/>
      <c r="AN76" s="377"/>
      <c r="AO76" s="259"/>
      <c r="AP76" s="259"/>
      <c r="AQ76" s="241"/>
    </row>
    <row r="77" spans="1:43" ht="12" customHeight="1" x14ac:dyDescent="0.25">
      <c r="A77" s="321" t="s">
        <v>248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77"/>
      <c r="AN77" s="377"/>
      <c r="AO77" s="259"/>
      <c r="AP77" s="259"/>
      <c r="AQ77" s="241"/>
    </row>
    <row r="78" spans="1:43" ht="12" customHeight="1" x14ac:dyDescent="0.25">
      <c r="A78" s="321" t="s">
        <v>247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77"/>
      <c r="AN78" s="377"/>
      <c r="AO78" s="259"/>
      <c r="AP78" s="259"/>
      <c r="AQ78" s="241"/>
    </row>
    <row r="79" spans="1:43" ht="12" customHeight="1" x14ac:dyDescent="0.25">
      <c r="A79" s="321" t="s">
        <v>246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77"/>
      <c r="AN79" s="377"/>
      <c r="AO79" s="259"/>
      <c r="AP79" s="259"/>
      <c r="AQ79" s="241"/>
    </row>
    <row r="80" spans="1:43" ht="12" customHeight="1" x14ac:dyDescent="0.25">
      <c r="A80" s="321" t="s">
        <v>245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77"/>
      <c r="AN80" s="377"/>
      <c r="AO80" s="259"/>
      <c r="AP80" s="259"/>
      <c r="AQ80" s="241"/>
    </row>
    <row r="81" spans="1:45" ht="12.75" customHeight="1" x14ac:dyDescent="0.25">
      <c r="A81" s="321" t="s">
        <v>244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77"/>
      <c r="AN81" s="377"/>
      <c r="AO81" s="259"/>
      <c r="AP81" s="259"/>
      <c r="AQ81" s="241"/>
    </row>
    <row r="82" spans="1:45" ht="12.75" customHeight="1" x14ac:dyDescent="0.25">
      <c r="A82" s="321" t="s">
        <v>243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77"/>
      <c r="AN82" s="377"/>
      <c r="AO82" s="259"/>
      <c r="AP82" s="259"/>
      <c r="AQ82" s="241"/>
    </row>
    <row r="83" spans="1:45" ht="12" customHeight="1" x14ac:dyDescent="0.25">
      <c r="A83" s="332" t="s">
        <v>242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76"/>
      <c r="AN83" s="376"/>
      <c r="AO83" s="258"/>
      <c r="AP83" s="258"/>
      <c r="AQ83" s="255"/>
    </row>
    <row r="84" spans="1:45" ht="12" customHeight="1" x14ac:dyDescent="0.25">
      <c r="A84" s="332" t="s">
        <v>507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76"/>
      <c r="AN84" s="376"/>
      <c r="AO84" s="258"/>
      <c r="AP84" s="258"/>
      <c r="AQ84" s="255"/>
    </row>
    <row r="85" spans="1:45" ht="12" customHeight="1" x14ac:dyDescent="0.25">
      <c r="A85" s="321" t="s">
        <v>241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77"/>
      <c r="AN85" s="377"/>
      <c r="AO85" s="259"/>
      <c r="AP85" s="259"/>
      <c r="AQ85" s="239"/>
    </row>
    <row r="86" spans="1:45" ht="27.75" customHeight="1" x14ac:dyDescent="0.25">
      <c r="A86" s="328" t="s">
        <v>508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76"/>
      <c r="AN86" s="376"/>
      <c r="AO86" s="258"/>
      <c r="AP86" s="258"/>
      <c r="AQ86" s="255"/>
    </row>
    <row r="87" spans="1:45" x14ac:dyDescent="0.25">
      <c r="A87" s="328" t="s">
        <v>509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76"/>
      <c r="AN87" s="376"/>
      <c r="AO87" s="258"/>
      <c r="AP87" s="258"/>
      <c r="AQ87" s="255"/>
    </row>
    <row r="88" spans="1:45" ht="14.25" customHeight="1" x14ac:dyDescent="0.25">
      <c r="A88" s="380" t="s">
        <v>510</v>
      </c>
      <c r="B88" s="381"/>
      <c r="C88" s="381"/>
      <c r="D88" s="382"/>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19"/>
      <c r="AL88" s="320"/>
      <c r="AM88" s="383"/>
      <c r="AN88" s="384"/>
      <c r="AO88" s="258"/>
      <c r="AP88" s="258"/>
      <c r="AQ88" s="255"/>
    </row>
    <row r="89" spans="1:45" x14ac:dyDescent="0.25">
      <c r="A89" s="380" t="s">
        <v>511</v>
      </c>
      <c r="B89" s="381"/>
      <c r="C89" s="381"/>
      <c r="D89" s="382"/>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19"/>
      <c r="AL89" s="320"/>
      <c r="AM89" s="383"/>
      <c r="AN89" s="384"/>
      <c r="AO89" s="258"/>
      <c r="AP89" s="258"/>
      <c r="AQ89" s="239"/>
    </row>
    <row r="90" spans="1:45" ht="12" customHeight="1" thickBot="1" x14ac:dyDescent="0.3">
      <c r="A90" s="261" t="s">
        <v>512</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85"/>
      <c r="AL90" s="386"/>
      <c r="AM90" s="378"/>
      <c r="AN90" s="379"/>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566</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567</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568</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569</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570</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Q29:AR29"/>
    <mergeCell ref="AM47:AN47"/>
    <mergeCell ref="AM48:AN48"/>
    <mergeCell ref="AM49:AN49"/>
    <mergeCell ref="AM50:AN50"/>
    <mergeCell ref="AM52:AN52"/>
    <mergeCell ref="AM53:AN53"/>
    <mergeCell ref="AM54:AN54"/>
    <mergeCell ref="AM55:AN55"/>
    <mergeCell ref="AN29:AP29"/>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28:AJ28"/>
    <mergeCell ref="AK28:AL28"/>
    <mergeCell ref="A13:AR13"/>
    <mergeCell ref="A15:AR15"/>
    <mergeCell ref="A16:AR16"/>
    <mergeCell ref="A18:AR18"/>
    <mergeCell ref="A26:AJ26"/>
    <mergeCell ref="AK26:AL26"/>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K88:AL88"/>
    <mergeCell ref="AK89:AL89"/>
    <mergeCell ref="A71:AJ71"/>
    <mergeCell ref="AK71:AL71"/>
    <mergeCell ref="A72:AJ72"/>
    <mergeCell ref="AK72:AL72"/>
    <mergeCell ref="A68:AJ68"/>
    <mergeCell ref="AK68:AL68"/>
    <mergeCell ref="A69:AJ69"/>
    <mergeCell ref="AK69:AL69"/>
    <mergeCell ref="A70:AJ70"/>
    <mergeCell ref="AK70:AL7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G39" sqref="G39"/>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1" t="str">
        <f>'3.3 паспорт описание'!A5:C5</f>
        <v>Год раскрытия информации: 2026 год</v>
      </c>
      <c r="B5" s="271"/>
      <c r="C5" s="271"/>
      <c r="D5" s="271"/>
      <c r="E5" s="271"/>
      <c r="F5" s="271"/>
      <c r="G5" s="271"/>
      <c r="H5" s="271"/>
      <c r="I5" s="271"/>
      <c r="J5" s="271"/>
      <c r="K5" s="271"/>
      <c r="L5" s="27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
        <v>455</v>
      </c>
      <c r="B9" s="388"/>
      <c r="C9" s="388"/>
      <c r="D9" s="388"/>
      <c r="E9" s="388"/>
      <c r="F9" s="388"/>
      <c r="G9" s="388"/>
      <c r="H9" s="388"/>
      <c r="I9" s="388"/>
      <c r="J9" s="388"/>
      <c r="K9" s="388"/>
      <c r="L9" s="38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M_TP1900.PR.0051</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s="158" customFormat="1" ht="21.75" customHeight="1" x14ac:dyDescent="0.25">
      <c r="A15" s="38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390"/>
      <c r="C15" s="390"/>
      <c r="D15" s="390"/>
      <c r="E15" s="390"/>
      <c r="F15" s="390"/>
      <c r="G15" s="390"/>
      <c r="H15" s="390"/>
      <c r="I15" s="390"/>
      <c r="J15" s="390"/>
      <c r="K15" s="390"/>
      <c r="L15" s="390"/>
    </row>
    <row r="16" spans="1:44" x14ac:dyDescent="0.25">
      <c r="A16" s="272" t="s">
        <v>6</v>
      </c>
      <c r="B16" s="272"/>
      <c r="C16" s="272"/>
      <c r="D16" s="272"/>
      <c r="E16" s="272"/>
      <c r="F16" s="272"/>
      <c r="G16" s="272"/>
      <c r="H16" s="272"/>
      <c r="I16" s="272"/>
      <c r="J16" s="272"/>
      <c r="K16" s="272"/>
      <c r="L16" s="272"/>
    </row>
    <row r="17" spans="1:12" ht="15.75" customHeight="1" x14ac:dyDescent="0.25">
      <c r="L17" s="147"/>
    </row>
    <row r="18" spans="1:12" x14ac:dyDescent="0.25">
      <c r="K18" s="74"/>
    </row>
    <row r="19" spans="1:12" ht="15.75" customHeight="1" x14ac:dyDescent="0.25">
      <c r="A19" s="387" t="s">
        <v>407</v>
      </c>
      <c r="B19" s="387"/>
      <c r="C19" s="387"/>
      <c r="D19" s="387"/>
      <c r="E19" s="387"/>
      <c r="F19" s="387"/>
      <c r="G19" s="387"/>
      <c r="H19" s="387"/>
      <c r="I19" s="387"/>
      <c r="J19" s="387"/>
      <c r="K19" s="387"/>
      <c r="L19" s="387"/>
    </row>
    <row r="20" spans="1:12" x14ac:dyDescent="0.25">
      <c r="A20" s="165"/>
      <c r="B20" s="149"/>
      <c r="C20" s="73"/>
      <c r="D20" s="73"/>
      <c r="E20" s="73"/>
      <c r="F20" s="73"/>
      <c r="G20" s="73"/>
      <c r="H20" s="73"/>
      <c r="I20" s="73"/>
      <c r="J20" s="73"/>
      <c r="K20" s="73"/>
      <c r="L20" s="73"/>
    </row>
    <row r="21" spans="1:12" ht="28.5" customHeight="1" x14ac:dyDescent="0.25">
      <c r="A21" s="395" t="s">
        <v>211</v>
      </c>
      <c r="B21" s="395" t="s">
        <v>210</v>
      </c>
      <c r="C21" s="396" t="s">
        <v>343</v>
      </c>
      <c r="D21" s="396"/>
      <c r="E21" s="396"/>
      <c r="F21" s="396"/>
      <c r="G21" s="396"/>
      <c r="H21" s="396"/>
      <c r="I21" s="397" t="s">
        <v>209</v>
      </c>
      <c r="J21" s="398" t="s">
        <v>345</v>
      </c>
      <c r="K21" s="395" t="s">
        <v>208</v>
      </c>
      <c r="L21" s="391" t="s">
        <v>344</v>
      </c>
    </row>
    <row r="22" spans="1:12" ht="58.5" customHeight="1" x14ac:dyDescent="0.25">
      <c r="A22" s="395"/>
      <c r="B22" s="395"/>
      <c r="C22" s="392" t="s">
        <v>2</v>
      </c>
      <c r="D22" s="392"/>
      <c r="E22" s="124"/>
      <c r="F22" s="125"/>
      <c r="G22" s="393" t="s">
        <v>1</v>
      </c>
      <c r="H22" s="394"/>
      <c r="I22" s="397"/>
      <c r="J22" s="399"/>
      <c r="K22" s="395"/>
      <c r="L22" s="391"/>
    </row>
    <row r="23" spans="1:12" ht="47.25" x14ac:dyDescent="0.25">
      <c r="A23" s="395"/>
      <c r="B23" s="395"/>
      <c r="C23" s="72" t="s">
        <v>207</v>
      </c>
      <c r="D23" s="72" t="s">
        <v>206</v>
      </c>
      <c r="E23" s="72" t="s">
        <v>207</v>
      </c>
      <c r="F23" s="72" t="s">
        <v>206</v>
      </c>
      <c r="G23" s="72" t="s">
        <v>207</v>
      </c>
      <c r="H23" s="72" t="s">
        <v>206</v>
      </c>
      <c r="I23" s="397"/>
      <c r="J23" s="400"/>
      <c r="K23" s="395"/>
      <c r="L23" s="391"/>
    </row>
    <row r="24" spans="1:12" x14ac:dyDescent="0.25">
      <c r="A24" s="164">
        <v>1</v>
      </c>
      <c r="B24" s="148">
        <v>2</v>
      </c>
      <c r="C24" s="72">
        <v>3</v>
      </c>
      <c r="D24" s="72">
        <v>4</v>
      </c>
      <c r="E24" s="72">
        <v>5</v>
      </c>
      <c r="F24" s="72">
        <v>6</v>
      </c>
      <c r="G24" s="72">
        <v>7</v>
      </c>
      <c r="H24" s="72">
        <v>8</v>
      </c>
      <c r="I24" s="72">
        <v>9</v>
      </c>
      <c r="J24" s="72">
        <v>10</v>
      </c>
      <c r="K24" s="72">
        <v>11</v>
      </c>
      <c r="L24" s="72">
        <v>12</v>
      </c>
    </row>
    <row r="25" spans="1:12" x14ac:dyDescent="0.25">
      <c r="A25" s="67">
        <v>1</v>
      </c>
      <c r="B25" s="68" t="s">
        <v>205</v>
      </c>
      <c r="C25" s="70"/>
      <c r="D25" s="70"/>
      <c r="E25" s="70"/>
      <c r="F25" s="70"/>
      <c r="G25" s="70"/>
      <c r="H25" s="70"/>
      <c r="I25" s="70"/>
      <c r="J25" s="70"/>
      <c r="K25" s="64"/>
      <c r="L25" s="76"/>
    </row>
    <row r="26" spans="1:12" ht="21.75" customHeight="1" x14ac:dyDescent="0.25">
      <c r="A26" s="67" t="s">
        <v>204</v>
      </c>
      <c r="B26" s="71" t="s">
        <v>350</v>
      </c>
      <c r="C26" s="65" t="s">
        <v>444</v>
      </c>
      <c r="D26" s="65"/>
      <c r="E26" s="65" t="s">
        <v>444</v>
      </c>
      <c r="F26" s="65" t="s">
        <v>444</v>
      </c>
      <c r="G26" s="65" t="s">
        <v>444</v>
      </c>
      <c r="H26" s="65"/>
      <c r="I26" s="70"/>
      <c r="J26" s="70"/>
      <c r="K26" s="64"/>
      <c r="L26" s="64"/>
    </row>
    <row r="27" spans="1:12" s="61" customFormat="1" ht="39" customHeight="1" x14ac:dyDescent="0.25">
      <c r="A27" s="67" t="s">
        <v>203</v>
      </c>
      <c r="B27" s="71" t="s">
        <v>352</v>
      </c>
      <c r="C27" s="65" t="s">
        <v>444</v>
      </c>
      <c r="D27" s="65"/>
      <c r="E27" s="65" t="s">
        <v>444</v>
      </c>
      <c r="F27" s="65" t="s">
        <v>444</v>
      </c>
      <c r="G27" s="65" t="s">
        <v>444</v>
      </c>
      <c r="H27" s="65"/>
      <c r="I27" s="70"/>
      <c r="J27" s="70"/>
      <c r="K27" s="64"/>
      <c r="L27" s="64"/>
    </row>
    <row r="28" spans="1:12" s="61" customFormat="1" ht="70.5" customHeight="1" x14ac:dyDescent="0.25">
      <c r="A28" s="67" t="s">
        <v>351</v>
      </c>
      <c r="B28" s="71" t="s">
        <v>356</v>
      </c>
      <c r="C28" s="65" t="s">
        <v>444</v>
      </c>
      <c r="D28" s="65"/>
      <c r="E28" s="65" t="s">
        <v>444</v>
      </c>
      <c r="F28" s="65" t="s">
        <v>444</v>
      </c>
      <c r="G28" s="65" t="s">
        <v>444</v>
      </c>
      <c r="H28" s="65"/>
      <c r="I28" s="70"/>
      <c r="J28" s="70"/>
      <c r="K28" s="64"/>
      <c r="L28" s="64"/>
    </row>
    <row r="29" spans="1:12" s="61" customFormat="1" ht="54" customHeight="1" x14ac:dyDescent="0.25">
      <c r="A29" s="67" t="s">
        <v>202</v>
      </c>
      <c r="B29" s="71" t="s">
        <v>355</v>
      </c>
      <c r="C29" s="65" t="s">
        <v>444</v>
      </c>
      <c r="D29" s="65"/>
      <c r="E29" s="65" t="s">
        <v>444</v>
      </c>
      <c r="F29" s="65" t="s">
        <v>444</v>
      </c>
      <c r="G29" s="65" t="s">
        <v>444</v>
      </c>
      <c r="H29" s="65"/>
      <c r="I29" s="70"/>
      <c r="J29" s="70"/>
      <c r="K29" s="64"/>
      <c r="L29" s="64"/>
    </row>
    <row r="30" spans="1:12" s="61" customFormat="1" ht="42" customHeight="1" x14ac:dyDescent="0.25">
      <c r="A30" s="67" t="s">
        <v>201</v>
      </c>
      <c r="B30" s="71" t="s">
        <v>357</v>
      </c>
      <c r="C30" s="65" t="s">
        <v>444</v>
      </c>
      <c r="D30" s="65"/>
      <c r="E30" s="65" t="s">
        <v>444</v>
      </c>
      <c r="F30" s="65" t="s">
        <v>444</v>
      </c>
      <c r="G30" s="65" t="s">
        <v>444</v>
      </c>
      <c r="H30" s="65"/>
      <c r="I30" s="70"/>
      <c r="J30" s="70"/>
      <c r="K30" s="64"/>
      <c r="L30" s="64"/>
    </row>
    <row r="31" spans="1:12" s="61" customFormat="1" ht="37.5" customHeight="1" x14ac:dyDescent="0.25">
      <c r="A31" s="67" t="s">
        <v>200</v>
      </c>
      <c r="B31" s="66" t="s">
        <v>353</v>
      </c>
      <c r="C31" s="162">
        <v>45385</v>
      </c>
      <c r="D31" s="163">
        <v>45415</v>
      </c>
      <c r="E31" s="65" t="s">
        <v>444</v>
      </c>
      <c r="F31" s="65" t="s">
        <v>444</v>
      </c>
      <c r="G31" s="160">
        <v>45385</v>
      </c>
      <c r="H31" s="160">
        <v>45415</v>
      </c>
      <c r="I31" s="187">
        <v>100</v>
      </c>
      <c r="J31" s="187">
        <v>100</v>
      </c>
      <c r="K31" s="64"/>
      <c r="L31" s="64"/>
    </row>
    <row r="32" spans="1:12" s="61" customFormat="1" ht="47.25" x14ac:dyDescent="0.25">
      <c r="A32" s="67" t="s">
        <v>198</v>
      </c>
      <c r="B32" s="66" t="s">
        <v>358</v>
      </c>
      <c r="C32" s="162">
        <v>45415</v>
      </c>
      <c r="D32" s="163">
        <v>45476</v>
      </c>
      <c r="E32" s="65" t="s">
        <v>444</v>
      </c>
      <c r="F32" s="65" t="s">
        <v>444</v>
      </c>
      <c r="G32" s="160">
        <v>45415</v>
      </c>
      <c r="H32" s="160">
        <v>45476</v>
      </c>
      <c r="I32" s="187">
        <v>100</v>
      </c>
      <c r="J32" s="187">
        <v>100</v>
      </c>
      <c r="K32" s="64"/>
      <c r="L32" s="64"/>
    </row>
    <row r="33" spans="1:12" s="61" customFormat="1" ht="37.5" customHeight="1" x14ac:dyDescent="0.25">
      <c r="A33" s="67" t="s">
        <v>368</v>
      </c>
      <c r="B33" s="66" t="s">
        <v>287</v>
      </c>
      <c r="C33" s="162" t="s">
        <v>444</v>
      </c>
      <c r="D33" s="163"/>
      <c r="E33" s="65" t="s">
        <v>444</v>
      </c>
      <c r="F33" s="65" t="s">
        <v>444</v>
      </c>
      <c r="G33" s="65" t="s">
        <v>444</v>
      </c>
      <c r="H33" s="146"/>
      <c r="I33" s="70"/>
      <c r="J33" s="70"/>
      <c r="K33" s="64"/>
      <c r="L33" s="64"/>
    </row>
    <row r="34" spans="1:12" s="61" customFormat="1" ht="47.25" customHeight="1" x14ac:dyDescent="0.25">
      <c r="A34" s="67" t="s">
        <v>369</v>
      </c>
      <c r="B34" s="66" t="s">
        <v>362</v>
      </c>
      <c r="C34" s="162" t="s">
        <v>444</v>
      </c>
      <c r="D34" s="162"/>
      <c r="E34" s="65" t="s">
        <v>444</v>
      </c>
      <c r="F34" s="65" t="s">
        <v>444</v>
      </c>
      <c r="G34" s="65" t="s">
        <v>444</v>
      </c>
      <c r="H34" s="65"/>
      <c r="I34" s="69"/>
      <c r="J34" s="69"/>
      <c r="K34" s="69"/>
      <c r="L34" s="64"/>
    </row>
    <row r="35" spans="1:12" s="61" customFormat="1" ht="49.5" customHeight="1" x14ac:dyDescent="0.25">
      <c r="A35" s="67" t="s">
        <v>370</v>
      </c>
      <c r="B35" s="66" t="s">
        <v>199</v>
      </c>
      <c r="C35" s="162">
        <v>45568</v>
      </c>
      <c r="D35" s="163">
        <v>45599</v>
      </c>
      <c r="E35" s="65" t="s">
        <v>444</v>
      </c>
      <c r="F35" s="65" t="s">
        <v>444</v>
      </c>
      <c r="G35" s="160">
        <v>45568</v>
      </c>
      <c r="H35" s="160">
        <v>45685</v>
      </c>
      <c r="I35" s="187">
        <v>100</v>
      </c>
      <c r="J35" s="187">
        <v>100</v>
      </c>
      <c r="K35" s="188"/>
      <c r="L35" s="64"/>
    </row>
    <row r="36" spans="1:12" ht="37.5" customHeight="1" x14ac:dyDescent="0.25">
      <c r="A36" s="67" t="s">
        <v>371</v>
      </c>
      <c r="B36" s="66" t="s">
        <v>354</v>
      </c>
      <c r="C36" s="162" t="s">
        <v>444</v>
      </c>
      <c r="D36" s="162"/>
      <c r="E36" s="65" t="s">
        <v>444</v>
      </c>
      <c r="F36" s="65" t="s">
        <v>444</v>
      </c>
      <c r="G36" s="160" t="s">
        <v>444</v>
      </c>
      <c r="H36" s="160"/>
      <c r="I36" s="187"/>
      <c r="J36" s="187"/>
      <c r="K36" s="189"/>
      <c r="L36" s="64"/>
    </row>
    <row r="37" spans="1:12" ht="47.25" x14ac:dyDescent="0.25">
      <c r="A37" s="67" t="s">
        <v>372</v>
      </c>
      <c r="B37" s="66" t="s">
        <v>197</v>
      </c>
      <c r="C37" s="162">
        <v>45507</v>
      </c>
      <c r="D37" s="163">
        <v>45568</v>
      </c>
      <c r="E37" s="65" t="s">
        <v>444</v>
      </c>
      <c r="F37" s="65" t="s">
        <v>444</v>
      </c>
      <c r="G37" s="160">
        <v>45507</v>
      </c>
      <c r="H37" s="160">
        <v>45629</v>
      </c>
      <c r="I37" s="187">
        <v>100</v>
      </c>
      <c r="J37" s="187">
        <v>100</v>
      </c>
      <c r="K37" s="190"/>
      <c r="L37" s="64"/>
    </row>
    <row r="38" spans="1:12" ht="19.5" customHeight="1" x14ac:dyDescent="0.25">
      <c r="A38" s="67" t="s">
        <v>453</v>
      </c>
      <c r="B38" s="68" t="s">
        <v>196</v>
      </c>
      <c r="C38" s="162"/>
      <c r="D38" s="220"/>
      <c r="E38" s="64"/>
      <c r="F38" s="64"/>
      <c r="G38" s="65"/>
      <c r="H38" s="64"/>
      <c r="I38" s="64"/>
      <c r="J38" s="64"/>
      <c r="K38" s="64"/>
      <c r="L38" s="64"/>
    </row>
    <row r="39" spans="1:12" ht="69" customHeight="1" x14ac:dyDescent="0.25">
      <c r="A39" s="67">
        <v>2</v>
      </c>
      <c r="B39" s="66" t="s">
        <v>359</v>
      </c>
      <c r="C39" s="159">
        <v>45748</v>
      </c>
      <c r="D39" s="159">
        <v>45762</v>
      </c>
      <c r="E39" s="64"/>
      <c r="F39" s="64"/>
      <c r="G39" s="159">
        <v>46054</v>
      </c>
      <c r="H39" s="159">
        <v>46096</v>
      </c>
      <c r="I39" s="64"/>
      <c r="J39" s="64"/>
      <c r="K39" s="64"/>
      <c r="L39" s="64"/>
    </row>
    <row r="40" spans="1:12" ht="33.75" customHeight="1" x14ac:dyDescent="0.25">
      <c r="A40" s="67" t="s">
        <v>195</v>
      </c>
      <c r="B40" s="66" t="s">
        <v>361</v>
      </c>
      <c r="C40" s="159">
        <v>45762</v>
      </c>
      <c r="D40" s="159">
        <v>45807</v>
      </c>
      <c r="E40" s="64"/>
      <c r="F40" s="64"/>
      <c r="G40" s="159">
        <v>46096</v>
      </c>
      <c r="H40" s="159">
        <v>46172</v>
      </c>
      <c r="I40" s="64"/>
      <c r="J40" s="64"/>
      <c r="K40" s="64"/>
      <c r="L40" s="64"/>
    </row>
    <row r="41" spans="1:12" ht="51.75" customHeight="1" x14ac:dyDescent="0.25">
      <c r="A41" s="67" t="s">
        <v>194</v>
      </c>
      <c r="B41" s="68" t="s">
        <v>438</v>
      </c>
      <c r="C41" s="162"/>
      <c r="D41" s="162"/>
      <c r="E41" s="64"/>
      <c r="F41" s="64"/>
      <c r="G41" s="65"/>
      <c r="H41" s="65"/>
      <c r="I41" s="64"/>
      <c r="J41" s="64"/>
      <c r="K41" s="64"/>
      <c r="L41" s="64"/>
    </row>
    <row r="42" spans="1:12" ht="41.25" customHeight="1" x14ac:dyDescent="0.25">
      <c r="A42" s="67">
        <v>3</v>
      </c>
      <c r="B42" s="66" t="s">
        <v>360</v>
      </c>
      <c r="C42" s="159">
        <v>45792</v>
      </c>
      <c r="D42" s="159">
        <v>45802</v>
      </c>
      <c r="E42" s="64"/>
      <c r="F42" s="64"/>
      <c r="G42" s="159">
        <v>46157</v>
      </c>
      <c r="H42" s="159">
        <v>46167</v>
      </c>
      <c r="I42" s="64"/>
      <c r="J42" s="64"/>
      <c r="K42" s="64"/>
      <c r="L42" s="64"/>
    </row>
    <row r="43" spans="1:12" ht="34.5" customHeight="1" x14ac:dyDescent="0.25">
      <c r="A43" s="67" t="s">
        <v>193</v>
      </c>
      <c r="B43" s="66" t="s">
        <v>191</v>
      </c>
      <c r="C43" s="159">
        <v>45762</v>
      </c>
      <c r="D43" s="159">
        <v>45807</v>
      </c>
      <c r="E43" s="64"/>
      <c r="F43" s="64"/>
      <c r="G43" s="159">
        <v>46127</v>
      </c>
      <c r="H43" s="159">
        <v>46172</v>
      </c>
      <c r="I43" s="64"/>
      <c r="J43" s="64"/>
      <c r="K43" s="64"/>
      <c r="L43" s="64"/>
    </row>
    <row r="44" spans="1:12" ht="35.25" customHeight="1" x14ac:dyDescent="0.25">
      <c r="A44" s="67" t="s">
        <v>192</v>
      </c>
      <c r="B44" s="66" t="s">
        <v>189</v>
      </c>
      <c r="C44" s="159">
        <v>45808</v>
      </c>
      <c r="D44" s="159">
        <v>45889</v>
      </c>
      <c r="E44" s="64"/>
      <c r="F44" s="64"/>
      <c r="G44" s="159">
        <v>46173</v>
      </c>
      <c r="H44" s="159">
        <v>46254</v>
      </c>
      <c r="I44" s="64"/>
      <c r="J44" s="64"/>
      <c r="K44" s="64"/>
      <c r="L44" s="64"/>
    </row>
    <row r="45" spans="1:12" ht="81.75" customHeight="1" x14ac:dyDescent="0.25">
      <c r="A45" s="67" t="s">
        <v>190</v>
      </c>
      <c r="B45" s="66" t="s">
        <v>364</v>
      </c>
      <c r="C45" s="162" t="s">
        <v>444</v>
      </c>
      <c r="D45" s="162"/>
      <c r="E45" s="65" t="s">
        <v>444</v>
      </c>
      <c r="F45" s="65" t="s">
        <v>444</v>
      </c>
      <c r="G45" s="65" t="s">
        <v>444</v>
      </c>
      <c r="H45" s="65"/>
      <c r="I45" s="64"/>
      <c r="J45" s="64"/>
      <c r="K45" s="64"/>
      <c r="L45" s="64"/>
    </row>
    <row r="46" spans="1:12" ht="167.25" customHeight="1" x14ac:dyDescent="0.25">
      <c r="A46" s="67" t="s">
        <v>188</v>
      </c>
      <c r="B46" s="66" t="s">
        <v>363</v>
      </c>
      <c r="C46" s="162" t="s">
        <v>444</v>
      </c>
      <c r="D46" s="162"/>
      <c r="E46" s="65" t="s">
        <v>444</v>
      </c>
      <c r="F46" s="65" t="s">
        <v>444</v>
      </c>
      <c r="G46" s="65" t="s">
        <v>444</v>
      </c>
      <c r="H46" s="65"/>
      <c r="I46" s="64"/>
      <c r="J46" s="64"/>
      <c r="K46" s="64"/>
      <c r="L46" s="64"/>
    </row>
    <row r="47" spans="1:12" ht="30.75" customHeight="1" x14ac:dyDescent="0.25">
      <c r="A47" s="67" t="s">
        <v>186</v>
      </c>
      <c r="B47" s="66" t="s">
        <v>187</v>
      </c>
      <c r="C47" s="159">
        <v>45890</v>
      </c>
      <c r="D47" s="159">
        <v>45894</v>
      </c>
      <c r="E47" s="64"/>
      <c r="F47" s="64"/>
      <c r="G47" s="159">
        <v>46255</v>
      </c>
      <c r="H47" s="159">
        <v>46259</v>
      </c>
      <c r="I47" s="64"/>
      <c r="J47" s="64"/>
      <c r="K47" s="64"/>
      <c r="L47" s="64"/>
    </row>
    <row r="48" spans="1:12" ht="37.5" customHeight="1" x14ac:dyDescent="0.25">
      <c r="A48" s="67" t="s">
        <v>454</v>
      </c>
      <c r="B48" s="68" t="s">
        <v>185</v>
      </c>
      <c r="C48" s="162"/>
      <c r="D48" s="220"/>
      <c r="E48" s="64"/>
      <c r="F48" s="64"/>
      <c r="G48" s="65"/>
      <c r="H48" s="64"/>
      <c r="I48" s="64"/>
      <c r="J48" s="64"/>
      <c r="K48" s="64"/>
      <c r="L48" s="64"/>
    </row>
    <row r="49" spans="1:12" ht="35.25" customHeight="1" x14ac:dyDescent="0.25">
      <c r="A49" s="67">
        <v>4</v>
      </c>
      <c r="B49" s="66" t="s">
        <v>183</v>
      </c>
      <c r="C49" s="162">
        <v>45895</v>
      </c>
      <c r="D49" s="163">
        <v>45899</v>
      </c>
      <c r="E49" s="64"/>
      <c r="F49" s="64"/>
      <c r="G49" s="162">
        <v>46260</v>
      </c>
      <c r="H49" s="163">
        <v>46264</v>
      </c>
      <c r="I49" s="64"/>
      <c r="J49" s="64"/>
      <c r="K49" s="64"/>
      <c r="L49" s="64"/>
    </row>
    <row r="50" spans="1:12" ht="86.25" customHeight="1" x14ac:dyDescent="0.25">
      <c r="A50" s="67" t="s">
        <v>184</v>
      </c>
      <c r="B50" s="66" t="s">
        <v>494</v>
      </c>
      <c r="C50" s="160">
        <v>45900</v>
      </c>
      <c r="D50" s="160">
        <v>45915</v>
      </c>
      <c r="E50" s="64"/>
      <c r="F50" s="64"/>
      <c r="G50" s="160">
        <v>46265</v>
      </c>
      <c r="H50" s="160">
        <v>46280</v>
      </c>
      <c r="I50" s="64"/>
      <c r="J50" s="64"/>
      <c r="K50" s="64"/>
      <c r="L50" s="64"/>
    </row>
    <row r="51" spans="1:12" ht="67.5" customHeight="1" x14ac:dyDescent="0.25">
      <c r="A51" s="67" t="s">
        <v>182</v>
      </c>
      <c r="B51" s="66" t="s">
        <v>365</v>
      </c>
      <c r="C51" s="162" t="s">
        <v>444</v>
      </c>
      <c r="D51" s="162"/>
      <c r="E51" s="65" t="s">
        <v>444</v>
      </c>
      <c r="F51" s="65" t="s">
        <v>444</v>
      </c>
      <c r="G51" s="65" t="s">
        <v>444</v>
      </c>
      <c r="H51" s="65"/>
      <c r="I51" s="64"/>
      <c r="J51" s="64"/>
      <c r="K51" s="64"/>
      <c r="L51" s="64"/>
    </row>
    <row r="52" spans="1:12" ht="71.25" customHeight="1" x14ac:dyDescent="0.25">
      <c r="A52" s="67" t="s">
        <v>180</v>
      </c>
      <c r="B52" s="66" t="s">
        <v>181</v>
      </c>
      <c r="C52" s="162" t="s">
        <v>444</v>
      </c>
      <c r="D52" s="162"/>
      <c r="E52" s="65" t="s">
        <v>444</v>
      </c>
      <c r="F52" s="65" t="s">
        <v>444</v>
      </c>
      <c r="G52" s="65" t="s">
        <v>444</v>
      </c>
      <c r="H52" s="65"/>
      <c r="I52" s="64"/>
      <c r="J52" s="64"/>
      <c r="K52" s="64"/>
      <c r="L52" s="64"/>
    </row>
    <row r="53" spans="1:12" ht="48" customHeight="1" x14ac:dyDescent="0.25">
      <c r="A53" s="67" t="s">
        <v>178</v>
      </c>
      <c r="B53" s="128" t="s">
        <v>366</v>
      </c>
      <c r="C53" s="163">
        <v>45900</v>
      </c>
      <c r="D53" s="163">
        <v>45930</v>
      </c>
      <c r="E53" s="146"/>
      <c r="F53" s="146"/>
      <c r="G53" s="163">
        <v>46265</v>
      </c>
      <c r="H53" s="163">
        <v>46295</v>
      </c>
      <c r="I53" s="64"/>
      <c r="J53" s="64"/>
      <c r="K53" s="64"/>
      <c r="L53" s="64"/>
    </row>
    <row r="54" spans="1:12" ht="46.5" customHeight="1" x14ac:dyDescent="0.25">
      <c r="A54" s="67" t="s">
        <v>367</v>
      </c>
      <c r="B54" s="66" t="s">
        <v>179</v>
      </c>
      <c r="C54" s="162" t="s">
        <v>444</v>
      </c>
      <c r="D54" s="162"/>
      <c r="E54" s="65" t="s">
        <v>444</v>
      </c>
      <c r="F54" s="65" t="s">
        <v>444</v>
      </c>
      <c r="G54" s="65" t="s">
        <v>444</v>
      </c>
      <c r="H54" s="65"/>
      <c r="I54" s="64"/>
      <c r="J54" s="64"/>
      <c r="K54" s="64"/>
      <c r="L54" s="6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G92"/>
  <sheetViews>
    <sheetView view="pageBreakPreview" zoomScale="70" zoomScaleNormal="70" zoomScaleSheetLayoutView="70" workbookViewId="0">
      <selection activeCell="A79" sqref="A79"/>
    </sheetView>
  </sheetViews>
  <sheetFormatPr defaultColWidth="9.140625" defaultRowHeight="15.75" x14ac:dyDescent="0.25"/>
  <cols>
    <col min="1" max="1" width="9.140625" style="169"/>
    <col min="2" max="2" width="57.85546875" style="169" customWidth="1"/>
    <col min="3" max="3" width="13" style="169" customWidth="1"/>
    <col min="4" max="4" width="17.85546875" style="169" customWidth="1"/>
    <col min="5" max="5" width="20.42578125" style="169" customWidth="1"/>
    <col min="6" max="6" width="18.7109375" style="169" customWidth="1"/>
    <col min="7" max="7" width="12.85546875" style="60" customWidth="1"/>
    <col min="8" max="8" width="10.28515625" style="60" customWidth="1"/>
    <col min="9" max="9" width="5.42578125" style="60" customWidth="1"/>
    <col min="10" max="10" width="8.140625" style="60" customWidth="1"/>
    <col min="11" max="11" width="7.28515625" style="60" customWidth="1"/>
    <col min="12" max="12" width="6.7109375" style="169" customWidth="1"/>
    <col min="13" max="13" width="5.28515625" style="169" customWidth="1"/>
    <col min="14" max="14" width="8.5703125" style="169" customWidth="1"/>
    <col min="15" max="15" width="6.140625" style="169" customWidth="1"/>
    <col min="16" max="16" width="9.7109375" style="169" customWidth="1"/>
    <col min="17" max="17" width="6.140625" style="169" customWidth="1"/>
    <col min="18" max="18" width="7.42578125" style="169" customWidth="1"/>
    <col min="19" max="19" width="8.5703125" style="169" customWidth="1"/>
    <col min="20" max="20" width="10" style="169" customWidth="1"/>
    <col min="21" max="21" width="7.5703125" style="169" customWidth="1"/>
    <col min="22" max="22" width="8.7109375" style="169" customWidth="1"/>
    <col min="23" max="23" width="7.28515625" style="169" customWidth="1"/>
    <col min="24" max="25" width="6.140625" style="169" customWidth="1"/>
    <col min="26" max="26" width="8.7109375" style="169" customWidth="1"/>
    <col min="27" max="27" width="7.140625" style="169" customWidth="1"/>
    <col min="28" max="28" width="13.140625" style="169" customWidth="1"/>
    <col min="29" max="29" width="18.140625" style="169" customWidth="1"/>
    <col min="30" max="16384" width="9.140625" style="169"/>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1" t="str">
        <f>'6.1. Паспорт сетевой график'!A5:L5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L5" s="60"/>
      <c r="M5" s="60"/>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1"/>
      <c r="B7" s="131"/>
      <c r="C7" s="131"/>
      <c r="D7" s="131"/>
      <c r="E7" s="131"/>
      <c r="F7" s="131"/>
      <c r="G7" s="131"/>
      <c r="H7" s="131"/>
      <c r="I7" s="131"/>
      <c r="J7" s="170"/>
      <c r="K7" s="170"/>
      <c r="L7" s="170"/>
      <c r="M7" s="170"/>
      <c r="N7" s="170"/>
      <c r="O7" s="170"/>
      <c r="P7" s="170"/>
      <c r="Q7" s="170"/>
      <c r="R7" s="170"/>
      <c r="S7" s="170"/>
      <c r="T7" s="170"/>
      <c r="U7" s="170"/>
      <c r="V7" s="170"/>
      <c r="W7" s="170"/>
      <c r="X7" s="170"/>
      <c r="Y7" s="170"/>
      <c r="Z7" s="170"/>
      <c r="AA7" s="170"/>
      <c r="AB7" s="170"/>
      <c r="AC7" s="170"/>
    </row>
    <row r="8" spans="1:29" x14ac:dyDescent="0.25">
      <c r="A8" s="279" t="s">
        <v>455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1"/>
      <c r="B10" s="131"/>
      <c r="C10" s="131"/>
      <c r="D10" s="131"/>
      <c r="E10" s="131"/>
      <c r="F10" s="131"/>
      <c r="G10" s="131"/>
      <c r="H10" s="131"/>
      <c r="I10" s="131"/>
      <c r="J10" s="170"/>
      <c r="K10" s="170"/>
      <c r="L10" s="170"/>
      <c r="M10" s="170"/>
      <c r="N10" s="170"/>
      <c r="O10" s="170"/>
      <c r="P10" s="170"/>
      <c r="Q10" s="170"/>
      <c r="R10" s="170"/>
      <c r="S10" s="170"/>
      <c r="T10" s="170"/>
      <c r="U10" s="170"/>
      <c r="V10" s="170"/>
      <c r="W10" s="170"/>
      <c r="X10" s="170"/>
      <c r="Y10" s="170"/>
      <c r="Z10" s="170"/>
      <c r="AA10" s="170"/>
      <c r="AB10" s="170"/>
      <c r="AC10" s="170"/>
    </row>
    <row r="11" spans="1:29" x14ac:dyDescent="0.25">
      <c r="A11" s="388" t="str">
        <f>+'1. паспорт местоположение'!A12:C12</f>
        <v>M_TP1900.PR.0051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171"/>
      <c r="K13" s="171"/>
      <c r="L13" s="171"/>
      <c r="M13" s="171"/>
      <c r="N13" s="171"/>
      <c r="O13" s="171"/>
      <c r="P13" s="171"/>
      <c r="Q13" s="171"/>
      <c r="R13" s="171"/>
      <c r="S13" s="171"/>
      <c r="T13" s="171"/>
      <c r="U13" s="171"/>
      <c r="V13" s="171"/>
      <c r="W13" s="171"/>
      <c r="X13" s="171"/>
      <c r="Y13" s="171"/>
      <c r="Z13" s="171"/>
      <c r="AA13" s="171"/>
      <c r="AB13" s="171"/>
      <c r="AC13" s="171"/>
    </row>
    <row r="14" spans="1:29" x14ac:dyDescent="0.25">
      <c r="A14" s="388"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3" x14ac:dyDescent="0.25">
      <c r="A17" s="60"/>
      <c r="L17" s="60"/>
      <c r="M17" s="60"/>
      <c r="N17" s="60"/>
      <c r="O17" s="60"/>
      <c r="P17" s="60"/>
      <c r="Q17" s="60"/>
      <c r="R17" s="60"/>
      <c r="S17" s="60"/>
      <c r="T17" s="60"/>
      <c r="U17" s="60"/>
      <c r="V17" s="60"/>
      <c r="W17" s="60"/>
      <c r="X17" s="60"/>
      <c r="Y17" s="60"/>
      <c r="Z17" s="60"/>
      <c r="AA17" s="60"/>
      <c r="AB17" s="60"/>
    </row>
    <row r="18" spans="1:33" x14ac:dyDescent="0.25">
      <c r="A18" s="410" t="s">
        <v>408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3" x14ac:dyDescent="0.25">
      <c r="A19" s="60"/>
      <c r="B19" s="60"/>
      <c r="C19" s="60"/>
      <c r="D19" s="60"/>
      <c r="E19" s="172"/>
      <c r="F19" s="172"/>
      <c r="G19" s="172"/>
      <c r="L19" s="60"/>
      <c r="M19" s="60"/>
      <c r="N19" s="60"/>
      <c r="O19" s="60"/>
      <c r="P19" s="60"/>
      <c r="Q19" s="60"/>
      <c r="R19" s="60"/>
      <c r="S19" s="60"/>
      <c r="T19" s="60"/>
      <c r="U19" s="60"/>
      <c r="V19" s="60"/>
      <c r="W19" s="60"/>
      <c r="X19" s="60"/>
      <c r="Y19" s="60"/>
      <c r="Z19" s="60"/>
      <c r="AA19" s="60"/>
      <c r="AB19" s="60"/>
    </row>
    <row r="20" spans="1:33" ht="33" customHeight="1" x14ac:dyDescent="0.25">
      <c r="A20" s="411" t="s">
        <v>177</v>
      </c>
      <c r="B20" s="411" t="s">
        <v>176</v>
      </c>
      <c r="C20" s="413" t="s">
        <v>175</v>
      </c>
      <c r="D20" s="413"/>
      <c r="E20" s="414" t="s">
        <v>174</v>
      </c>
      <c r="F20" s="414"/>
      <c r="G20" s="415" t="s">
        <v>530</v>
      </c>
      <c r="H20" s="401" t="s">
        <v>450</v>
      </c>
      <c r="I20" s="402"/>
      <c r="J20" s="402"/>
      <c r="K20" s="403"/>
      <c r="L20" s="401" t="s">
        <v>451</v>
      </c>
      <c r="M20" s="402"/>
      <c r="N20" s="402"/>
      <c r="O20" s="403"/>
      <c r="P20" s="401" t="s">
        <v>518</v>
      </c>
      <c r="Q20" s="402"/>
      <c r="R20" s="402"/>
      <c r="S20" s="403"/>
      <c r="T20" s="401" t="s">
        <v>520</v>
      </c>
      <c r="U20" s="402"/>
      <c r="V20" s="402"/>
      <c r="W20" s="403"/>
      <c r="X20" s="401" t="s">
        <v>531</v>
      </c>
      <c r="Y20" s="402"/>
      <c r="Z20" s="402"/>
      <c r="AA20" s="402"/>
      <c r="AB20" s="404" t="s">
        <v>173</v>
      </c>
      <c r="AC20" s="405"/>
      <c r="AD20" s="173"/>
      <c r="AE20" s="173"/>
      <c r="AF20" s="173"/>
    </row>
    <row r="21" spans="1:33" ht="99.75" customHeight="1" x14ac:dyDescent="0.25">
      <c r="A21" s="412"/>
      <c r="B21" s="412"/>
      <c r="C21" s="413"/>
      <c r="D21" s="413"/>
      <c r="E21" s="414"/>
      <c r="F21" s="414"/>
      <c r="G21" s="416"/>
      <c r="H21" s="408" t="s">
        <v>2</v>
      </c>
      <c r="I21" s="408"/>
      <c r="J21" s="408" t="s">
        <v>171</v>
      </c>
      <c r="K21" s="408"/>
      <c r="L21" s="408" t="s">
        <v>2</v>
      </c>
      <c r="M21" s="408"/>
      <c r="N21" s="408" t="s">
        <v>171</v>
      </c>
      <c r="O21" s="408"/>
      <c r="P21" s="408" t="s">
        <v>2</v>
      </c>
      <c r="Q21" s="408"/>
      <c r="R21" s="408" t="s">
        <v>171</v>
      </c>
      <c r="S21" s="408"/>
      <c r="T21" s="408" t="s">
        <v>2</v>
      </c>
      <c r="U21" s="408"/>
      <c r="V21" s="408" t="s">
        <v>171</v>
      </c>
      <c r="W21" s="408"/>
      <c r="X21" s="408" t="s">
        <v>2</v>
      </c>
      <c r="Y21" s="408"/>
      <c r="Z21" s="408" t="s">
        <v>171</v>
      </c>
      <c r="AA21" s="408"/>
      <c r="AB21" s="406"/>
      <c r="AC21" s="407"/>
    </row>
    <row r="22" spans="1:33" ht="89.25" customHeight="1" x14ac:dyDescent="0.25">
      <c r="A22" s="392"/>
      <c r="B22" s="392"/>
      <c r="C22" s="195" t="s">
        <v>2</v>
      </c>
      <c r="D22" s="195" t="s">
        <v>171</v>
      </c>
      <c r="E22" s="196" t="s">
        <v>571</v>
      </c>
      <c r="F22" s="196" t="s">
        <v>532</v>
      </c>
      <c r="G22" s="417"/>
      <c r="H22" s="221" t="s">
        <v>390</v>
      </c>
      <c r="I22" s="221" t="s">
        <v>391</v>
      </c>
      <c r="J22" s="221" t="s">
        <v>390</v>
      </c>
      <c r="K22" s="221" t="s">
        <v>391</v>
      </c>
      <c r="L22" s="221" t="s">
        <v>390</v>
      </c>
      <c r="M22" s="221" t="s">
        <v>391</v>
      </c>
      <c r="N22" s="221" t="s">
        <v>390</v>
      </c>
      <c r="O22" s="221" t="s">
        <v>391</v>
      </c>
      <c r="P22" s="221" t="s">
        <v>390</v>
      </c>
      <c r="Q22" s="221" t="s">
        <v>391</v>
      </c>
      <c r="R22" s="221" t="s">
        <v>390</v>
      </c>
      <c r="S22" s="221" t="s">
        <v>391</v>
      </c>
      <c r="T22" s="221" t="s">
        <v>390</v>
      </c>
      <c r="U22" s="221" t="s">
        <v>391</v>
      </c>
      <c r="V22" s="221" t="s">
        <v>390</v>
      </c>
      <c r="W22" s="221" t="s">
        <v>391</v>
      </c>
      <c r="X22" s="221" t="s">
        <v>390</v>
      </c>
      <c r="Y22" s="221" t="s">
        <v>391</v>
      </c>
      <c r="Z22" s="221" t="s">
        <v>390</v>
      </c>
      <c r="AA22" s="221" t="s">
        <v>391</v>
      </c>
      <c r="AB22" s="195" t="s">
        <v>172</v>
      </c>
      <c r="AC22" s="195" t="s">
        <v>171</v>
      </c>
    </row>
    <row r="23" spans="1:33" ht="19.5" customHeight="1" x14ac:dyDescent="0.25">
      <c r="A23" s="168">
        <v>1</v>
      </c>
      <c r="B23" s="168">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3" s="177" customFormat="1" ht="57" customHeight="1" x14ac:dyDescent="0.25">
      <c r="A24" s="174">
        <v>1</v>
      </c>
      <c r="B24" s="175" t="s">
        <v>170</v>
      </c>
      <c r="C24" s="176">
        <v>15.496459471228125</v>
      </c>
      <c r="D24" s="176">
        <v>15.202869603086031</v>
      </c>
      <c r="E24" s="176">
        <v>15.496459471228125</v>
      </c>
      <c r="F24" s="176">
        <v>14.305677710181961</v>
      </c>
      <c r="G24" s="176">
        <v>0.93597112999999998</v>
      </c>
      <c r="H24" s="176">
        <v>14.305677710181961</v>
      </c>
      <c r="I24" s="176"/>
      <c r="J24" s="176">
        <v>13.096890574340401</v>
      </c>
      <c r="K24" s="176"/>
      <c r="L24" s="176">
        <v>0</v>
      </c>
      <c r="M24" s="176"/>
      <c r="N24" s="176">
        <v>1.1700078987456297</v>
      </c>
      <c r="O24" s="176"/>
      <c r="P24" s="176">
        <v>0</v>
      </c>
      <c r="Q24" s="176"/>
      <c r="R24" s="176">
        <v>0</v>
      </c>
      <c r="S24" s="176"/>
      <c r="T24" s="176">
        <v>0</v>
      </c>
      <c r="U24" s="176"/>
      <c r="V24" s="176">
        <v>0</v>
      </c>
      <c r="W24" s="176"/>
      <c r="X24" s="176">
        <v>0</v>
      </c>
      <c r="Y24" s="176"/>
      <c r="Z24" s="176" t="s">
        <v>519</v>
      </c>
      <c r="AA24" s="176"/>
      <c r="AB24" s="222">
        <v>14.305677710181961</v>
      </c>
      <c r="AC24" s="222">
        <v>14.26689847308603</v>
      </c>
    </row>
    <row r="25" spans="1:33" s="177" customFormat="1" ht="24" customHeight="1" x14ac:dyDescent="0.25">
      <c r="A25" s="178" t="s">
        <v>169</v>
      </c>
      <c r="B25" s="179" t="s">
        <v>168</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519</v>
      </c>
      <c r="AA25" s="176"/>
      <c r="AB25" s="222">
        <v>0</v>
      </c>
      <c r="AC25" s="222">
        <v>0</v>
      </c>
    </row>
    <row r="26" spans="1:33" s="177" customFormat="1" x14ac:dyDescent="0.25">
      <c r="A26" s="178" t="s">
        <v>167</v>
      </c>
      <c r="B26" s="179" t="s">
        <v>166</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519</v>
      </c>
      <c r="AA26" s="176"/>
      <c r="AB26" s="222">
        <v>0</v>
      </c>
      <c r="AC26" s="222">
        <v>0</v>
      </c>
      <c r="AG26" s="193"/>
    </row>
    <row r="27" spans="1:33" s="177" customFormat="1" ht="31.5" x14ac:dyDescent="0.25">
      <c r="A27" s="178" t="s">
        <v>165</v>
      </c>
      <c r="B27" s="179" t="s">
        <v>349</v>
      </c>
      <c r="C27" s="176"/>
      <c r="D27" s="176"/>
      <c r="E27" s="176"/>
      <c r="F27" s="176"/>
      <c r="G27" s="176">
        <v>0.77997594166666673</v>
      </c>
      <c r="H27" s="176">
        <v>12.005308091818302</v>
      </c>
      <c r="I27" s="176"/>
      <c r="J27" s="176">
        <v>10.825698798503559</v>
      </c>
      <c r="K27" s="176"/>
      <c r="L27" s="176">
        <v>0</v>
      </c>
      <c r="M27" s="176"/>
      <c r="N27" s="176">
        <v>0.9590228678242867</v>
      </c>
      <c r="O27" s="176"/>
      <c r="P27" s="176">
        <v>0</v>
      </c>
      <c r="Q27" s="176"/>
      <c r="R27" s="176">
        <v>0</v>
      </c>
      <c r="S27" s="176"/>
      <c r="T27" s="176">
        <v>0</v>
      </c>
      <c r="U27" s="176"/>
      <c r="V27" s="176">
        <v>0</v>
      </c>
      <c r="W27" s="176"/>
      <c r="X27" s="176">
        <v>0</v>
      </c>
      <c r="Y27" s="176"/>
      <c r="Z27" s="176" t="s">
        <v>519</v>
      </c>
      <c r="AA27" s="176"/>
      <c r="AB27" s="222">
        <v>12.005308091818302</v>
      </c>
      <c r="AC27" s="222">
        <v>11.784721666327846</v>
      </c>
    </row>
    <row r="28" spans="1:33" s="177" customFormat="1" x14ac:dyDescent="0.25">
      <c r="A28" s="178" t="s">
        <v>164</v>
      </c>
      <c r="B28" s="179" t="s">
        <v>163</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222">
        <v>0</v>
      </c>
      <c r="AC28" s="222">
        <v>0</v>
      </c>
    </row>
    <row r="29" spans="1:33" s="177" customFormat="1" x14ac:dyDescent="0.25">
      <c r="A29" s="178" t="s">
        <v>162</v>
      </c>
      <c r="B29" s="180" t="s">
        <v>161</v>
      </c>
      <c r="C29" s="176"/>
      <c r="D29" s="176"/>
      <c r="E29" s="176"/>
      <c r="F29" s="176"/>
      <c r="G29" s="176">
        <v>0.15599518833333326</v>
      </c>
      <c r="H29" s="176">
        <v>2.3003696183636588</v>
      </c>
      <c r="I29" s="176"/>
      <c r="J29" s="176">
        <v>2.2711917758368418</v>
      </c>
      <c r="K29" s="176"/>
      <c r="L29" s="176">
        <v>0</v>
      </c>
      <c r="M29" s="176"/>
      <c r="N29" s="176">
        <v>0.21098503092134302</v>
      </c>
      <c r="O29" s="176"/>
      <c r="P29" s="176">
        <v>0</v>
      </c>
      <c r="Q29" s="176"/>
      <c r="R29" s="176">
        <v>0</v>
      </c>
      <c r="S29" s="176"/>
      <c r="T29" s="176">
        <v>0</v>
      </c>
      <c r="U29" s="176"/>
      <c r="V29" s="176">
        <v>0</v>
      </c>
      <c r="W29" s="176"/>
      <c r="X29" s="176">
        <v>0</v>
      </c>
      <c r="Y29" s="176"/>
      <c r="Z29" s="176" t="s">
        <v>519</v>
      </c>
      <c r="AA29" s="176"/>
      <c r="AB29" s="222">
        <v>2.3003696183636588</v>
      </c>
      <c r="AC29" s="222">
        <v>2.4821768067581846</v>
      </c>
    </row>
    <row r="30" spans="1:33" s="177" customFormat="1" ht="51" customHeight="1" x14ac:dyDescent="0.25">
      <c r="A30" s="174" t="s">
        <v>63</v>
      </c>
      <c r="B30" s="175" t="s">
        <v>160</v>
      </c>
      <c r="C30" s="176">
        <v>12.997626226023439</v>
      </c>
      <c r="D30" s="176">
        <v>12.864166440000002</v>
      </c>
      <c r="E30" s="176">
        <v>12.997626226023439</v>
      </c>
      <c r="F30" s="176">
        <v>12.005308091818302</v>
      </c>
      <c r="G30" s="176">
        <v>0.89140107619047615</v>
      </c>
      <c r="H30" s="176">
        <v>12.0053080918183</v>
      </c>
      <c r="I30" s="176"/>
      <c r="J30" s="176">
        <v>11.972765363809525</v>
      </c>
      <c r="K30" s="176"/>
      <c r="L30" s="176">
        <v>0</v>
      </c>
      <c r="M30" s="176"/>
      <c r="N30" s="176">
        <v>0</v>
      </c>
      <c r="O30" s="176"/>
      <c r="P30" s="176">
        <v>0</v>
      </c>
      <c r="Q30" s="176"/>
      <c r="R30" s="176">
        <v>0</v>
      </c>
      <c r="S30" s="176"/>
      <c r="T30" s="176">
        <v>0</v>
      </c>
      <c r="U30" s="176"/>
      <c r="V30" s="176">
        <v>0</v>
      </c>
      <c r="W30" s="176"/>
      <c r="X30" s="176">
        <v>0</v>
      </c>
      <c r="Y30" s="176"/>
      <c r="Z30" s="176" t="s">
        <v>519</v>
      </c>
      <c r="AA30" s="176"/>
      <c r="AB30" s="222">
        <v>12.0053080918183</v>
      </c>
      <c r="AC30" s="222">
        <v>11.972765363809525</v>
      </c>
    </row>
    <row r="31" spans="1:33" s="177" customFormat="1" ht="19.5" customHeight="1" x14ac:dyDescent="0.25">
      <c r="A31" s="174" t="s">
        <v>159</v>
      </c>
      <c r="B31" s="179" t="s">
        <v>158</v>
      </c>
      <c r="C31" s="176">
        <v>0.99231813420513659</v>
      </c>
      <c r="D31" s="176">
        <v>0.89140107999999996</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3" s="177" customFormat="1" ht="31.5" x14ac:dyDescent="0.25">
      <c r="A32" s="174" t="s">
        <v>157</v>
      </c>
      <c r="B32" s="179" t="s">
        <v>156</v>
      </c>
      <c r="C32" s="176">
        <v>4.2518126280890316</v>
      </c>
      <c r="D32" s="176">
        <v>4.2402872599999997</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7" customFormat="1" x14ac:dyDescent="0.25">
      <c r="A33" s="174" t="s">
        <v>155</v>
      </c>
      <c r="B33" s="179" t="s">
        <v>154</v>
      </c>
      <c r="C33" s="176">
        <v>6.0871752619979063</v>
      </c>
      <c r="D33" s="176">
        <v>6.07067478</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7" customFormat="1" x14ac:dyDescent="0.25">
      <c r="A34" s="174" t="s">
        <v>153</v>
      </c>
      <c r="B34" s="179" t="s">
        <v>152</v>
      </c>
      <c r="C34" s="176">
        <v>1.6663202017313632</v>
      </c>
      <c r="D34" s="176">
        <v>1.6618033200000002</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7" customFormat="1" ht="31.5" x14ac:dyDescent="0.25">
      <c r="A35" s="174" t="s">
        <v>62</v>
      </c>
      <c r="B35" s="175" t="s">
        <v>151</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7" customFormat="1" x14ac:dyDescent="0.25">
      <c r="A36" s="178" t="s">
        <v>150</v>
      </c>
      <c r="B36" s="181" t="s">
        <v>460</v>
      </c>
      <c r="C36" s="176"/>
      <c r="D36" s="176"/>
      <c r="E36" s="176"/>
      <c r="F36" s="176"/>
      <c r="G36" s="176">
        <v>0</v>
      </c>
      <c r="H36" s="176">
        <v>0</v>
      </c>
      <c r="I36" s="176" t="s">
        <v>495</v>
      </c>
      <c r="J36" s="176">
        <v>0</v>
      </c>
      <c r="K36" s="176" t="s">
        <v>495</v>
      </c>
      <c r="L36" s="176">
        <v>0</v>
      </c>
      <c r="M36" s="176" t="s">
        <v>495</v>
      </c>
      <c r="N36" s="176">
        <v>0</v>
      </c>
      <c r="O36" s="176" t="s">
        <v>495</v>
      </c>
      <c r="P36" s="176">
        <v>0</v>
      </c>
      <c r="Q36" s="176" t="s">
        <v>495</v>
      </c>
      <c r="R36" s="176">
        <v>0</v>
      </c>
      <c r="S36" s="176" t="s">
        <v>495</v>
      </c>
      <c r="T36" s="176">
        <v>0</v>
      </c>
      <c r="U36" s="176" t="s">
        <v>495</v>
      </c>
      <c r="V36" s="176">
        <v>0</v>
      </c>
      <c r="W36" s="176" t="s">
        <v>495</v>
      </c>
      <c r="X36" s="176">
        <v>0</v>
      </c>
      <c r="Y36" s="176" t="s">
        <v>495</v>
      </c>
      <c r="Z36" s="176" t="s">
        <v>519</v>
      </c>
      <c r="AA36" s="176" t="s">
        <v>519</v>
      </c>
      <c r="AB36" s="176">
        <v>0</v>
      </c>
      <c r="AC36" s="176">
        <v>0</v>
      </c>
    </row>
    <row r="37" spans="1:29" s="177" customFormat="1" ht="31.5" x14ac:dyDescent="0.25">
      <c r="A37" s="178" t="s">
        <v>149</v>
      </c>
      <c r="B37" s="181" t="s">
        <v>458</v>
      </c>
      <c r="C37" s="176"/>
      <c r="D37" s="176"/>
      <c r="E37" s="176"/>
      <c r="F37" s="176"/>
      <c r="G37" s="176">
        <v>0</v>
      </c>
      <c r="H37" s="176">
        <v>0</v>
      </c>
      <c r="I37" s="176" t="s">
        <v>495</v>
      </c>
      <c r="J37" s="176">
        <v>0</v>
      </c>
      <c r="K37" s="176" t="s">
        <v>495</v>
      </c>
      <c r="L37" s="176">
        <v>0</v>
      </c>
      <c r="M37" s="176" t="s">
        <v>495</v>
      </c>
      <c r="N37" s="176">
        <v>0</v>
      </c>
      <c r="O37" s="176" t="s">
        <v>495</v>
      </c>
      <c r="P37" s="176">
        <v>0</v>
      </c>
      <c r="Q37" s="176" t="s">
        <v>495</v>
      </c>
      <c r="R37" s="176">
        <v>0</v>
      </c>
      <c r="S37" s="176" t="s">
        <v>495</v>
      </c>
      <c r="T37" s="176">
        <v>0</v>
      </c>
      <c r="U37" s="176" t="s">
        <v>495</v>
      </c>
      <c r="V37" s="176">
        <v>0</v>
      </c>
      <c r="W37" s="176" t="s">
        <v>495</v>
      </c>
      <c r="X37" s="176">
        <v>0</v>
      </c>
      <c r="Y37" s="176" t="s">
        <v>495</v>
      </c>
      <c r="Z37" s="176" t="s">
        <v>519</v>
      </c>
      <c r="AA37" s="176" t="s">
        <v>519</v>
      </c>
      <c r="AB37" s="176">
        <v>0</v>
      </c>
      <c r="AC37" s="176">
        <v>0</v>
      </c>
    </row>
    <row r="38" spans="1:29" s="177" customFormat="1" x14ac:dyDescent="0.25">
      <c r="A38" s="178" t="s">
        <v>148</v>
      </c>
      <c r="B38" s="179" t="s">
        <v>139</v>
      </c>
      <c r="C38" s="176"/>
      <c r="D38" s="176"/>
      <c r="E38" s="176"/>
      <c r="F38" s="176"/>
      <c r="G38" s="176">
        <v>0</v>
      </c>
      <c r="H38" s="176">
        <v>0</v>
      </c>
      <c r="I38" s="176" t="s">
        <v>495</v>
      </c>
      <c r="J38" s="176">
        <v>0</v>
      </c>
      <c r="K38" s="176" t="s">
        <v>495</v>
      </c>
      <c r="L38" s="176">
        <v>0</v>
      </c>
      <c r="M38" s="176" t="s">
        <v>495</v>
      </c>
      <c r="N38" s="176">
        <v>0</v>
      </c>
      <c r="O38" s="176" t="s">
        <v>495</v>
      </c>
      <c r="P38" s="176">
        <v>0</v>
      </c>
      <c r="Q38" s="176" t="s">
        <v>495</v>
      </c>
      <c r="R38" s="176">
        <v>0</v>
      </c>
      <c r="S38" s="176" t="s">
        <v>495</v>
      </c>
      <c r="T38" s="176">
        <v>0</v>
      </c>
      <c r="U38" s="176" t="s">
        <v>495</v>
      </c>
      <c r="V38" s="176">
        <v>0</v>
      </c>
      <c r="W38" s="176" t="s">
        <v>495</v>
      </c>
      <c r="X38" s="176">
        <v>0</v>
      </c>
      <c r="Y38" s="176" t="s">
        <v>495</v>
      </c>
      <c r="Z38" s="176" t="s">
        <v>519</v>
      </c>
      <c r="AA38" s="176" t="s">
        <v>519</v>
      </c>
      <c r="AB38" s="176">
        <v>0</v>
      </c>
      <c r="AC38" s="176">
        <v>0</v>
      </c>
    </row>
    <row r="39" spans="1:29" s="177" customFormat="1" x14ac:dyDescent="0.25">
      <c r="A39" s="178" t="s">
        <v>147</v>
      </c>
      <c r="B39" s="179" t="s">
        <v>459</v>
      </c>
      <c r="C39" s="176"/>
      <c r="D39" s="176"/>
      <c r="E39" s="176"/>
      <c r="F39" s="176"/>
      <c r="G39" s="176">
        <v>0</v>
      </c>
      <c r="H39" s="176">
        <v>0</v>
      </c>
      <c r="I39" s="176" t="s">
        <v>495</v>
      </c>
      <c r="J39" s="176">
        <v>0</v>
      </c>
      <c r="K39" s="176" t="s">
        <v>495</v>
      </c>
      <c r="L39" s="176">
        <v>0</v>
      </c>
      <c r="M39" s="176" t="s">
        <v>495</v>
      </c>
      <c r="N39" s="176">
        <v>0</v>
      </c>
      <c r="O39" s="176" t="s">
        <v>495</v>
      </c>
      <c r="P39" s="176">
        <v>0</v>
      </c>
      <c r="Q39" s="176" t="s">
        <v>495</v>
      </c>
      <c r="R39" s="176">
        <v>0</v>
      </c>
      <c r="S39" s="176" t="s">
        <v>495</v>
      </c>
      <c r="T39" s="176">
        <v>0</v>
      </c>
      <c r="U39" s="176" t="s">
        <v>495</v>
      </c>
      <c r="V39" s="176">
        <v>0</v>
      </c>
      <c r="W39" s="176" t="s">
        <v>495</v>
      </c>
      <c r="X39" s="176">
        <v>0</v>
      </c>
      <c r="Y39" s="176" t="s">
        <v>495</v>
      </c>
      <c r="Z39" s="176" t="s">
        <v>519</v>
      </c>
      <c r="AA39" s="176" t="s">
        <v>519</v>
      </c>
      <c r="AB39" s="176">
        <v>0</v>
      </c>
      <c r="AC39" s="176">
        <v>0</v>
      </c>
    </row>
    <row r="40" spans="1:29" s="177" customFormat="1" x14ac:dyDescent="0.25">
      <c r="A40" s="178" t="s">
        <v>146</v>
      </c>
      <c r="B40" s="179" t="s">
        <v>461</v>
      </c>
      <c r="C40" s="176"/>
      <c r="D40" s="176"/>
      <c r="E40" s="176"/>
      <c r="F40" s="176"/>
      <c r="G40" s="176">
        <v>0</v>
      </c>
      <c r="H40" s="176">
        <v>0</v>
      </c>
      <c r="I40" s="176" t="s">
        <v>495</v>
      </c>
      <c r="J40" s="176">
        <v>0</v>
      </c>
      <c r="K40" s="176" t="s">
        <v>495</v>
      </c>
      <c r="L40" s="176">
        <v>0</v>
      </c>
      <c r="M40" s="176" t="s">
        <v>495</v>
      </c>
      <c r="N40" s="176">
        <v>0</v>
      </c>
      <c r="O40" s="176" t="s">
        <v>495</v>
      </c>
      <c r="P40" s="176">
        <v>0</v>
      </c>
      <c r="Q40" s="176" t="s">
        <v>495</v>
      </c>
      <c r="R40" s="176">
        <v>0</v>
      </c>
      <c r="S40" s="176" t="s">
        <v>495</v>
      </c>
      <c r="T40" s="176">
        <v>0</v>
      </c>
      <c r="U40" s="176" t="s">
        <v>495</v>
      </c>
      <c r="V40" s="176">
        <v>0</v>
      </c>
      <c r="W40" s="176" t="s">
        <v>495</v>
      </c>
      <c r="X40" s="176">
        <v>0</v>
      </c>
      <c r="Y40" s="176" t="s">
        <v>495</v>
      </c>
      <c r="Z40" s="176" t="s">
        <v>519</v>
      </c>
      <c r="AA40" s="176" t="s">
        <v>519</v>
      </c>
      <c r="AB40" s="176">
        <v>0</v>
      </c>
      <c r="AC40" s="176">
        <v>0</v>
      </c>
    </row>
    <row r="41" spans="1:29" s="177" customFormat="1" x14ac:dyDescent="0.25">
      <c r="A41" s="178" t="s">
        <v>145</v>
      </c>
      <c r="B41" s="179" t="s">
        <v>462</v>
      </c>
      <c r="C41" s="176"/>
      <c r="D41" s="176"/>
      <c r="E41" s="176"/>
      <c r="F41" s="176"/>
      <c r="G41" s="176">
        <v>0</v>
      </c>
      <c r="H41" s="176">
        <v>0</v>
      </c>
      <c r="I41" s="176" t="s">
        <v>495</v>
      </c>
      <c r="J41" s="176">
        <v>0</v>
      </c>
      <c r="K41" s="176" t="s">
        <v>495</v>
      </c>
      <c r="L41" s="176">
        <v>0</v>
      </c>
      <c r="M41" s="176" t="s">
        <v>495</v>
      </c>
      <c r="N41" s="176">
        <v>0</v>
      </c>
      <c r="O41" s="176" t="s">
        <v>495</v>
      </c>
      <c r="P41" s="176">
        <v>0</v>
      </c>
      <c r="Q41" s="176" t="s">
        <v>495</v>
      </c>
      <c r="R41" s="176">
        <v>0</v>
      </c>
      <c r="S41" s="176" t="s">
        <v>495</v>
      </c>
      <c r="T41" s="176">
        <v>0</v>
      </c>
      <c r="U41" s="176" t="s">
        <v>495</v>
      </c>
      <c r="V41" s="176">
        <v>0</v>
      </c>
      <c r="W41" s="176" t="s">
        <v>495</v>
      </c>
      <c r="X41" s="176">
        <v>0</v>
      </c>
      <c r="Y41" s="176" t="s">
        <v>495</v>
      </c>
      <c r="Z41" s="176" t="s">
        <v>519</v>
      </c>
      <c r="AA41" s="176" t="s">
        <v>519</v>
      </c>
      <c r="AB41" s="176">
        <v>0</v>
      </c>
      <c r="AC41" s="176">
        <v>0</v>
      </c>
    </row>
    <row r="42" spans="1:29" s="177" customFormat="1" x14ac:dyDescent="0.25">
      <c r="A42" s="178" t="s">
        <v>144</v>
      </c>
      <c r="B42" s="179" t="s">
        <v>463</v>
      </c>
      <c r="C42" s="176"/>
      <c r="D42" s="176"/>
      <c r="E42" s="176"/>
      <c r="F42" s="176"/>
      <c r="G42" s="176">
        <v>0</v>
      </c>
      <c r="H42" s="176">
        <v>0</v>
      </c>
      <c r="I42" s="176" t="s">
        <v>495</v>
      </c>
      <c r="J42" s="176">
        <v>0</v>
      </c>
      <c r="K42" s="176" t="s">
        <v>495</v>
      </c>
      <c r="L42" s="176">
        <v>0</v>
      </c>
      <c r="M42" s="176" t="s">
        <v>495</v>
      </c>
      <c r="N42" s="176">
        <v>0</v>
      </c>
      <c r="O42" s="176" t="s">
        <v>495</v>
      </c>
      <c r="P42" s="176">
        <v>0</v>
      </c>
      <c r="Q42" s="176" t="s">
        <v>495</v>
      </c>
      <c r="R42" s="176">
        <v>0</v>
      </c>
      <c r="S42" s="176" t="s">
        <v>495</v>
      </c>
      <c r="T42" s="176">
        <v>0</v>
      </c>
      <c r="U42" s="176" t="s">
        <v>495</v>
      </c>
      <c r="V42" s="176">
        <v>0</v>
      </c>
      <c r="W42" s="176" t="s">
        <v>495</v>
      </c>
      <c r="X42" s="176">
        <v>0</v>
      </c>
      <c r="Y42" s="176" t="s">
        <v>495</v>
      </c>
      <c r="Z42" s="176" t="s">
        <v>519</v>
      </c>
      <c r="AA42" s="176" t="s">
        <v>519</v>
      </c>
      <c r="AB42" s="176">
        <v>0</v>
      </c>
      <c r="AC42" s="176">
        <v>0</v>
      </c>
    </row>
    <row r="43" spans="1:29" s="177" customFormat="1" x14ac:dyDescent="0.25">
      <c r="A43" s="178" t="s">
        <v>464</v>
      </c>
      <c r="B43" s="179" t="s">
        <v>465</v>
      </c>
      <c r="C43" s="176"/>
      <c r="D43" s="176"/>
      <c r="E43" s="176"/>
      <c r="F43" s="176"/>
      <c r="G43" s="176">
        <v>0</v>
      </c>
      <c r="H43" s="176">
        <v>0</v>
      </c>
      <c r="I43" s="176" t="s">
        <v>495</v>
      </c>
      <c r="J43" s="176">
        <v>0</v>
      </c>
      <c r="K43" s="176" t="s">
        <v>495</v>
      </c>
      <c r="L43" s="176">
        <v>0</v>
      </c>
      <c r="M43" s="176" t="s">
        <v>495</v>
      </c>
      <c r="N43" s="176">
        <v>0</v>
      </c>
      <c r="O43" s="176" t="s">
        <v>495</v>
      </c>
      <c r="P43" s="176">
        <v>0</v>
      </c>
      <c r="Q43" s="176" t="s">
        <v>495</v>
      </c>
      <c r="R43" s="176">
        <v>0</v>
      </c>
      <c r="S43" s="176" t="s">
        <v>495</v>
      </c>
      <c r="T43" s="176">
        <v>0</v>
      </c>
      <c r="U43" s="176" t="s">
        <v>495</v>
      </c>
      <c r="V43" s="176">
        <v>0</v>
      </c>
      <c r="W43" s="176" t="s">
        <v>495</v>
      </c>
      <c r="X43" s="176">
        <v>0</v>
      </c>
      <c r="Y43" s="176" t="s">
        <v>495</v>
      </c>
      <c r="Z43" s="176" t="s">
        <v>519</v>
      </c>
      <c r="AA43" s="176" t="s">
        <v>519</v>
      </c>
      <c r="AB43" s="176">
        <v>0</v>
      </c>
      <c r="AC43" s="176">
        <v>0</v>
      </c>
    </row>
    <row r="44" spans="1:29" s="177" customFormat="1" x14ac:dyDescent="0.25">
      <c r="A44" s="178" t="s">
        <v>466</v>
      </c>
      <c r="B44" s="179" t="s">
        <v>467</v>
      </c>
      <c r="C44" s="176"/>
      <c r="D44" s="176"/>
      <c r="E44" s="176"/>
      <c r="F44" s="176"/>
      <c r="G44" s="176">
        <v>0</v>
      </c>
      <c r="H44" s="176">
        <v>0</v>
      </c>
      <c r="I44" s="176" t="s">
        <v>495</v>
      </c>
      <c r="J44" s="176">
        <v>0</v>
      </c>
      <c r="K44" s="176" t="s">
        <v>495</v>
      </c>
      <c r="L44" s="176">
        <v>0</v>
      </c>
      <c r="M44" s="176" t="s">
        <v>495</v>
      </c>
      <c r="N44" s="176">
        <v>0</v>
      </c>
      <c r="O44" s="176" t="s">
        <v>495</v>
      </c>
      <c r="P44" s="176">
        <v>0</v>
      </c>
      <c r="Q44" s="176" t="s">
        <v>495</v>
      </c>
      <c r="R44" s="176">
        <v>0</v>
      </c>
      <c r="S44" s="176" t="s">
        <v>495</v>
      </c>
      <c r="T44" s="176">
        <v>0</v>
      </c>
      <c r="U44" s="176" t="s">
        <v>495</v>
      </c>
      <c r="V44" s="176">
        <v>0</v>
      </c>
      <c r="W44" s="176" t="s">
        <v>495</v>
      </c>
      <c r="X44" s="176">
        <v>0</v>
      </c>
      <c r="Y44" s="176" t="s">
        <v>495</v>
      </c>
      <c r="Z44" s="176" t="s">
        <v>519</v>
      </c>
      <c r="AA44" s="176" t="s">
        <v>519</v>
      </c>
      <c r="AB44" s="176">
        <v>0</v>
      </c>
      <c r="AC44" s="176">
        <v>0</v>
      </c>
    </row>
    <row r="45" spans="1:29" s="177" customFormat="1" x14ac:dyDescent="0.25">
      <c r="A45" s="178" t="s">
        <v>468</v>
      </c>
      <c r="B45" s="179" t="s">
        <v>469</v>
      </c>
      <c r="C45" s="176"/>
      <c r="D45" s="176"/>
      <c r="E45" s="176"/>
      <c r="F45" s="176"/>
      <c r="G45" s="176">
        <v>0</v>
      </c>
      <c r="H45" s="176">
        <v>0</v>
      </c>
      <c r="I45" s="176" t="s">
        <v>495</v>
      </c>
      <c r="J45" s="176">
        <v>0</v>
      </c>
      <c r="K45" s="176" t="s">
        <v>495</v>
      </c>
      <c r="L45" s="176">
        <v>0</v>
      </c>
      <c r="M45" s="176" t="s">
        <v>495</v>
      </c>
      <c r="N45" s="176">
        <v>0</v>
      </c>
      <c r="O45" s="176" t="s">
        <v>495</v>
      </c>
      <c r="P45" s="176">
        <v>0</v>
      </c>
      <c r="Q45" s="176" t="s">
        <v>495</v>
      </c>
      <c r="R45" s="176">
        <v>0</v>
      </c>
      <c r="S45" s="176" t="s">
        <v>495</v>
      </c>
      <c r="T45" s="176">
        <v>0</v>
      </c>
      <c r="U45" s="176" t="s">
        <v>495</v>
      </c>
      <c r="V45" s="176">
        <v>0</v>
      </c>
      <c r="W45" s="176" t="s">
        <v>495</v>
      </c>
      <c r="X45" s="176">
        <v>0</v>
      </c>
      <c r="Y45" s="176" t="s">
        <v>495</v>
      </c>
      <c r="Z45" s="176" t="s">
        <v>519</v>
      </c>
      <c r="AA45" s="176" t="s">
        <v>519</v>
      </c>
      <c r="AB45" s="176">
        <v>0</v>
      </c>
      <c r="AC45" s="176">
        <v>0</v>
      </c>
    </row>
    <row r="46" spans="1:29" s="177" customFormat="1" x14ac:dyDescent="0.25">
      <c r="A46" s="178" t="s">
        <v>470</v>
      </c>
      <c r="B46" s="179" t="s">
        <v>471</v>
      </c>
      <c r="C46" s="176"/>
      <c r="D46" s="176"/>
      <c r="E46" s="176"/>
      <c r="F46" s="176"/>
      <c r="G46" s="176">
        <v>0</v>
      </c>
      <c r="H46" s="176">
        <v>0</v>
      </c>
      <c r="I46" s="176" t="s">
        <v>495</v>
      </c>
      <c r="J46" s="176"/>
      <c r="K46" s="176" t="s">
        <v>495</v>
      </c>
      <c r="L46" s="176">
        <v>0</v>
      </c>
      <c r="M46" s="176" t="s">
        <v>495</v>
      </c>
      <c r="N46" s="176"/>
      <c r="O46" s="176" t="s">
        <v>495</v>
      </c>
      <c r="P46" s="176">
        <v>0</v>
      </c>
      <c r="Q46" s="176" t="s">
        <v>495</v>
      </c>
      <c r="R46" s="176"/>
      <c r="S46" s="176" t="s">
        <v>495</v>
      </c>
      <c r="T46" s="176">
        <v>0</v>
      </c>
      <c r="U46" s="176" t="s">
        <v>495</v>
      </c>
      <c r="V46" s="176"/>
      <c r="W46" s="176" t="s">
        <v>495</v>
      </c>
      <c r="X46" s="176"/>
      <c r="Y46" s="176" t="s">
        <v>495</v>
      </c>
      <c r="Z46" s="176"/>
      <c r="AA46" s="176" t="s">
        <v>495</v>
      </c>
      <c r="AB46" s="176">
        <v>0</v>
      </c>
      <c r="AC46" s="176">
        <v>0</v>
      </c>
    </row>
    <row r="47" spans="1:29" s="177" customFormat="1" x14ac:dyDescent="0.25">
      <c r="A47" s="174" t="s">
        <v>61</v>
      </c>
      <c r="B47" s="175" t="s">
        <v>143</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row>
    <row r="48" spans="1:29" s="177" customFormat="1" x14ac:dyDescent="0.25">
      <c r="A48" s="178" t="s">
        <v>142</v>
      </c>
      <c r="B48" s="181" t="s">
        <v>460</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519</v>
      </c>
      <c r="AA48" s="176"/>
      <c r="AB48" s="176">
        <v>0</v>
      </c>
      <c r="AC48" s="176">
        <v>0</v>
      </c>
    </row>
    <row r="49" spans="1:29" s="177" customFormat="1" ht="31.5" x14ac:dyDescent="0.25">
      <c r="A49" s="178" t="s">
        <v>141</v>
      </c>
      <c r="B49" s="181" t="s">
        <v>458</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519</v>
      </c>
      <c r="AA49" s="176"/>
      <c r="AB49" s="176">
        <v>0</v>
      </c>
      <c r="AC49" s="176">
        <v>0</v>
      </c>
    </row>
    <row r="50" spans="1:29" s="177" customFormat="1" x14ac:dyDescent="0.25">
      <c r="A50" s="178" t="s">
        <v>140</v>
      </c>
      <c r="B50" s="179" t="s">
        <v>139</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519</v>
      </c>
      <c r="AA50" s="176"/>
      <c r="AB50" s="176">
        <v>0</v>
      </c>
      <c r="AC50" s="176">
        <v>0</v>
      </c>
    </row>
    <row r="51" spans="1:29" s="177" customFormat="1" ht="31.5" x14ac:dyDescent="0.25">
      <c r="A51" s="178" t="s">
        <v>138</v>
      </c>
      <c r="B51" s="179" t="s">
        <v>137</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519</v>
      </c>
      <c r="AA51" s="176"/>
      <c r="AB51" s="176">
        <v>0</v>
      </c>
      <c r="AC51" s="176">
        <v>0</v>
      </c>
    </row>
    <row r="52" spans="1:29" s="177" customFormat="1" ht="31.5" x14ac:dyDescent="0.25">
      <c r="A52" s="178" t="s">
        <v>136</v>
      </c>
      <c r="B52" s="179" t="s">
        <v>135</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519</v>
      </c>
      <c r="AA52" s="176"/>
      <c r="AB52" s="176">
        <v>0</v>
      </c>
      <c r="AC52" s="176">
        <v>0</v>
      </c>
    </row>
    <row r="53" spans="1:29" s="177" customFormat="1" x14ac:dyDescent="0.25">
      <c r="A53" s="178" t="s">
        <v>134</v>
      </c>
      <c r="B53" s="179" t="s">
        <v>133</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519</v>
      </c>
      <c r="AA53" s="176"/>
      <c r="AB53" s="176">
        <v>0</v>
      </c>
      <c r="AC53" s="176">
        <v>0</v>
      </c>
    </row>
    <row r="54" spans="1:29" s="177" customFormat="1" x14ac:dyDescent="0.25">
      <c r="A54" s="178" t="s">
        <v>132</v>
      </c>
      <c r="B54" s="179" t="s">
        <v>461</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519</v>
      </c>
      <c r="AA54" s="176"/>
      <c r="AB54" s="176">
        <v>0</v>
      </c>
      <c r="AC54" s="176">
        <v>0</v>
      </c>
    </row>
    <row r="55" spans="1:29" s="177" customFormat="1" x14ac:dyDescent="0.25">
      <c r="A55" s="178" t="s">
        <v>472</v>
      </c>
      <c r="B55" s="179" t="s">
        <v>462</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519</v>
      </c>
      <c r="AA55" s="176"/>
      <c r="AB55" s="176">
        <v>0</v>
      </c>
      <c r="AC55" s="176">
        <v>0</v>
      </c>
    </row>
    <row r="56" spans="1:29" s="177" customFormat="1" x14ac:dyDescent="0.25">
      <c r="A56" s="178" t="s">
        <v>473</v>
      </c>
      <c r="B56" s="179" t="s">
        <v>463</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519</v>
      </c>
      <c r="AA56" s="176"/>
      <c r="AB56" s="176">
        <v>0</v>
      </c>
      <c r="AC56" s="176">
        <v>0</v>
      </c>
    </row>
    <row r="57" spans="1:29" s="177" customFormat="1" x14ac:dyDescent="0.25">
      <c r="A57" s="178" t="s">
        <v>474</v>
      </c>
      <c r="B57" s="179" t="s">
        <v>465</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519</v>
      </c>
      <c r="AA57" s="176"/>
      <c r="AB57" s="176">
        <v>0</v>
      </c>
      <c r="AC57" s="176">
        <v>0</v>
      </c>
    </row>
    <row r="58" spans="1:29" s="177" customFormat="1" x14ac:dyDescent="0.25">
      <c r="A58" s="178" t="s">
        <v>475</v>
      </c>
      <c r="B58" s="179" t="s">
        <v>467</v>
      </c>
      <c r="C58" s="176">
        <v>31</v>
      </c>
      <c r="D58" s="176">
        <v>31</v>
      </c>
      <c r="E58" s="176"/>
      <c r="F58" s="176"/>
      <c r="G58" s="176">
        <v>0</v>
      </c>
      <c r="H58" s="176">
        <v>31</v>
      </c>
      <c r="I58" s="176"/>
      <c r="J58" s="176">
        <v>31</v>
      </c>
      <c r="K58" s="176"/>
      <c r="L58" s="176">
        <v>0</v>
      </c>
      <c r="M58" s="176"/>
      <c r="N58" s="176">
        <v>0</v>
      </c>
      <c r="O58" s="176"/>
      <c r="P58" s="176">
        <v>0</v>
      </c>
      <c r="Q58" s="176"/>
      <c r="R58" s="176">
        <v>0</v>
      </c>
      <c r="S58" s="176"/>
      <c r="T58" s="176">
        <v>0</v>
      </c>
      <c r="U58" s="176"/>
      <c r="V58" s="176">
        <v>0</v>
      </c>
      <c r="W58" s="176"/>
      <c r="X58" s="176">
        <v>0</v>
      </c>
      <c r="Y58" s="176"/>
      <c r="Z58" s="176" t="s">
        <v>519</v>
      </c>
      <c r="AA58" s="176"/>
      <c r="AB58" s="176">
        <v>31</v>
      </c>
      <c r="AC58" s="176">
        <v>31</v>
      </c>
    </row>
    <row r="59" spans="1:29" s="177" customFormat="1" x14ac:dyDescent="0.25">
      <c r="A59" s="178" t="s">
        <v>476</v>
      </c>
      <c r="B59" s="179" t="s">
        <v>469</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519</v>
      </c>
      <c r="AA59" s="176"/>
      <c r="AB59" s="176">
        <v>0</v>
      </c>
      <c r="AC59" s="176">
        <v>0</v>
      </c>
    </row>
    <row r="60" spans="1:29" s="177" customFormat="1" x14ac:dyDescent="0.25">
      <c r="A60" s="178" t="s">
        <v>477</v>
      </c>
      <c r="B60" s="179" t="s">
        <v>471</v>
      </c>
      <c r="C60" s="176">
        <v>0</v>
      </c>
      <c r="D60" s="176">
        <v>0</v>
      </c>
      <c r="E60" s="176"/>
      <c r="F60" s="176"/>
      <c r="G60" s="176">
        <v>0</v>
      </c>
      <c r="H60" s="176">
        <v>0</v>
      </c>
      <c r="I60" s="176"/>
      <c r="J60" s="176"/>
      <c r="K60" s="176"/>
      <c r="L60" s="176">
        <v>0</v>
      </c>
      <c r="M60" s="176"/>
      <c r="N60" s="176"/>
      <c r="O60" s="176"/>
      <c r="P60" s="176">
        <v>0</v>
      </c>
      <c r="Q60" s="176"/>
      <c r="R60" s="176"/>
      <c r="S60" s="176"/>
      <c r="T60" s="176">
        <v>0</v>
      </c>
      <c r="U60" s="176"/>
      <c r="V60" s="176"/>
      <c r="W60" s="176"/>
      <c r="X60" s="176"/>
      <c r="Y60" s="176"/>
      <c r="Z60" s="176"/>
      <c r="AA60" s="176"/>
      <c r="AB60" s="176">
        <v>0</v>
      </c>
      <c r="AC60" s="176">
        <v>0</v>
      </c>
    </row>
    <row r="61" spans="1:29" s="177" customFormat="1" ht="35.25" customHeight="1" x14ac:dyDescent="0.25">
      <c r="A61" s="174" t="s">
        <v>59</v>
      </c>
      <c r="B61" s="175" t="s">
        <v>131</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7" customFormat="1" x14ac:dyDescent="0.25">
      <c r="A62" s="178" t="s">
        <v>130</v>
      </c>
      <c r="B62" s="179" t="s">
        <v>129</v>
      </c>
      <c r="C62" s="176">
        <v>12.997626226023439</v>
      </c>
      <c r="D62" s="176">
        <v>12.864166440000002</v>
      </c>
      <c r="E62" s="176"/>
      <c r="F62" s="176"/>
      <c r="G62" s="176">
        <v>0</v>
      </c>
      <c r="H62" s="176">
        <v>12.997626226023437</v>
      </c>
      <c r="I62" s="176"/>
      <c r="J62" s="176">
        <v>12.864166443809525</v>
      </c>
      <c r="K62" s="176"/>
      <c r="L62" s="176">
        <v>0</v>
      </c>
      <c r="M62" s="176"/>
      <c r="N62" s="176">
        <v>0</v>
      </c>
      <c r="O62" s="176"/>
      <c r="P62" s="176">
        <v>0</v>
      </c>
      <c r="Q62" s="176"/>
      <c r="R62" s="176">
        <v>0</v>
      </c>
      <c r="S62" s="176"/>
      <c r="T62" s="176">
        <v>0</v>
      </c>
      <c r="U62" s="176"/>
      <c r="V62" s="176">
        <v>0</v>
      </c>
      <c r="W62" s="176"/>
      <c r="X62" s="176">
        <v>0</v>
      </c>
      <c r="Y62" s="176"/>
      <c r="Z62" s="176" t="s">
        <v>519</v>
      </c>
      <c r="AA62" s="176"/>
      <c r="AB62" s="176">
        <v>12.997626226023437</v>
      </c>
      <c r="AC62" s="176">
        <v>12.864166443809525</v>
      </c>
    </row>
    <row r="63" spans="1:29" s="177" customFormat="1" x14ac:dyDescent="0.25">
      <c r="A63" s="178" t="s">
        <v>128</v>
      </c>
      <c r="B63" s="179" t="s">
        <v>122</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519</v>
      </c>
      <c r="AA63" s="176"/>
      <c r="AB63" s="176">
        <v>0</v>
      </c>
      <c r="AC63" s="176">
        <v>0</v>
      </c>
    </row>
    <row r="64" spans="1:29" s="177" customFormat="1" x14ac:dyDescent="0.25">
      <c r="A64" s="178" t="s">
        <v>127</v>
      </c>
      <c r="B64" s="181" t="s">
        <v>121</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519</v>
      </c>
      <c r="AA64" s="176"/>
      <c r="AB64" s="176">
        <v>0</v>
      </c>
      <c r="AC64" s="176">
        <v>0</v>
      </c>
    </row>
    <row r="65" spans="1:29" s="177" customFormat="1" x14ac:dyDescent="0.25">
      <c r="A65" s="178" t="s">
        <v>126</v>
      </c>
      <c r="B65" s="181" t="s">
        <v>120</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519</v>
      </c>
      <c r="AA65" s="176"/>
      <c r="AB65" s="176">
        <v>0</v>
      </c>
      <c r="AC65" s="176">
        <v>0</v>
      </c>
    </row>
    <row r="66" spans="1:29" s="177" customFormat="1" x14ac:dyDescent="0.25">
      <c r="A66" s="178" t="s">
        <v>125</v>
      </c>
      <c r="B66" s="181" t="s">
        <v>119</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519</v>
      </c>
      <c r="AA66" s="176"/>
      <c r="AB66" s="176">
        <v>0</v>
      </c>
      <c r="AC66" s="176">
        <v>0</v>
      </c>
    </row>
    <row r="67" spans="1:29" s="177" customFormat="1" x14ac:dyDescent="0.25">
      <c r="A67" s="178" t="s">
        <v>124</v>
      </c>
      <c r="B67" s="181" t="s">
        <v>461</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519</v>
      </c>
      <c r="AA67" s="176"/>
      <c r="AB67" s="176">
        <v>0</v>
      </c>
      <c r="AC67" s="176">
        <v>0</v>
      </c>
    </row>
    <row r="68" spans="1:29" s="177" customFormat="1" x14ac:dyDescent="0.25">
      <c r="A68" s="178" t="s">
        <v>478</v>
      </c>
      <c r="B68" s="181" t="s">
        <v>462</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519</v>
      </c>
      <c r="AA68" s="176"/>
      <c r="AB68" s="176">
        <v>0</v>
      </c>
      <c r="AC68" s="176">
        <v>0</v>
      </c>
    </row>
    <row r="69" spans="1:29" s="177" customFormat="1" x14ac:dyDescent="0.25">
      <c r="A69" s="178" t="s">
        <v>479</v>
      </c>
      <c r="B69" s="181" t="s">
        <v>463</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519</v>
      </c>
      <c r="AA69" s="176"/>
      <c r="AB69" s="176">
        <v>0</v>
      </c>
      <c r="AC69" s="176">
        <v>0</v>
      </c>
    </row>
    <row r="70" spans="1:29" s="177" customFormat="1" x14ac:dyDescent="0.25">
      <c r="A70" s="178" t="s">
        <v>480</v>
      </c>
      <c r="B70" s="181" t="s">
        <v>465</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519</v>
      </c>
      <c r="AA70" s="176"/>
      <c r="AB70" s="176">
        <v>0</v>
      </c>
      <c r="AC70" s="176">
        <v>0</v>
      </c>
    </row>
    <row r="71" spans="1:29" s="177" customFormat="1" x14ac:dyDescent="0.25">
      <c r="A71" s="178" t="s">
        <v>481</v>
      </c>
      <c r="B71" s="181" t="s">
        <v>467</v>
      </c>
      <c r="C71" s="176"/>
      <c r="D71" s="176"/>
      <c r="E71" s="176"/>
      <c r="F71" s="176"/>
      <c r="G71" s="176">
        <v>0</v>
      </c>
      <c r="H71" s="176">
        <v>31</v>
      </c>
      <c r="I71" s="176"/>
      <c r="J71" s="176">
        <v>31</v>
      </c>
      <c r="K71" s="176"/>
      <c r="L71" s="176">
        <v>0</v>
      </c>
      <c r="M71" s="176"/>
      <c r="N71" s="176">
        <v>0</v>
      </c>
      <c r="O71" s="176"/>
      <c r="P71" s="176">
        <v>0</v>
      </c>
      <c r="Q71" s="176"/>
      <c r="R71" s="176">
        <v>0</v>
      </c>
      <c r="S71" s="176"/>
      <c r="T71" s="176">
        <v>0</v>
      </c>
      <c r="U71" s="176"/>
      <c r="V71" s="176">
        <v>0</v>
      </c>
      <c r="W71" s="176"/>
      <c r="X71" s="176">
        <v>0</v>
      </c>
      <c r="Y71" s="176"/>
      <c r="Z71" s="176" t="s">
        <v>519</v>
      </c>
      <c r="AA71" s="176"/>
      <c r="AB71" s="176">
        <v>31</v>
      </c>
      <c r="AC71" s="176">
        <v>31</v>
      </c>
    </row>
    <row r="72" spans="1:29" s="177" customFormat="1" x14ac:dyDescent="0.25">
      <c r="A72" s="178" t="s">
        <v>482</v>
      </c>
      <c r="B72" s="181" t="s">
        <v>469</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519</v>
      </c>
      <c r="AA72" s="176"/>
      <c r="AB72" s="176">
        <v>0</v>
      </c>
      <c r="AC72" s="176">
        <v>0</v>
      </c>
    </row>
    <row r="73" spans="1:29" s="177" customFormat="1" x14ac:dyDescent="0.25">
      <c r="A73" s="178" t="s">
        <v>483</v>
      </c>
      <c r="B73" s="181" t="s">
        <v>471</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c r="Y73" s="176"/>
      <c r="Z73" s="176"/>
      <c r="AA73" s="176"/>
      <c r="AB73" s="176">
        <v>0</v>
      </c>
      <c r="AC73" s="176">
        <v>0</v>
      </c>
    </row>
    <row r="74" spans="1:29" s="177" customFormat="1" ht="36.75" customHeight="1" x14ac:dyDescent="0.25">
      <c r="A74" s="174" t="s">
        <v>58</v>
      </c>
      <c r="B74" s="182" t="s">
        <v>218</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519</v>
      </c>
      <c r="AA74" s="176"/>
      <c r="AB74" s="176">
        <v>0</v>
      </c>
      <c r="AC74" s="176">
        <v>0</v>
      </c>
    </row>
    <row r="75" spans="1:29" s="177" customFormat="1" x14ac:dyDescent="0.25">
      <c r="A75" s="174" t="s">
        <v>56</v>
      </c>
      <c r="B75" s="175" t="s">
        <v>123</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77" customFormat="1" x14ac:dyDescent="0.25">
      <c r="A76" s="178" t="s">
        <v>213</v>
      </c>
      <c r="B76" s="181" t="s">
        <v>460</v>
      </c>
      <c r="C76" s="176"/>
      <c r="D76" s="176"/>
      <c r="E76" s="176"/>
      <c r="F76" s="176"/>
      <c r="G76" s="176">
        <v>0</v>
      </c>
      <c r="H76" s="176">
        <v>0</v>
      </c>
      <c r="I76" s="176"/>
      <c r="J76" s="176">
        <v>0</v>
      </c>
      <c r="K76" s="176"/>
      <c r="L76" s="176">
        <v>0</v>
      </c>
      <c r="M76" s="176"/>
      <c r="N76" s="176">
        <v>0</v>
      </c>
      <c r="O76" s="176"/>
      <c r="P76" s="176">
        <v>0</v>
      </c>
      <c r="Q76" s="176"/>
      <c r="R76" s="176">
        <v>0</v>
      </c>
      <c r="S76" s="176"/>
      <c r="T76" s="176">
        <v>0</v>
      </c>
      <c r="U76" s="176"/>
      <c r="V76" s="176">
        <v>0</v>
      </c>
      <c r="W76" s="176"/>
      <c r="X76" s="176">
        <v>0</v>
      </c>
      <c r="Y76" s="176"/>
      <c r="Z76" s="176" t="s">
        <v>519</v>
      </c>
      <c r="AA76" s="176"/>
      <c r="AB76" s="176">
        <v>0</v>
      </c>
      <c r="AC76" s="176">
        <v>0</v>
      </c>
    </row>
    <row r="77" spans="1:29" s="177" customFormat="1" ht="31.5" x14ac:dyDescent="0.25">
      <c r="A77" s="178" t="s">
        <v>214</v>
      </c>
      <c r="B77" s="181" t="s">
        <v>458</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519</v>
      </c>
      <c r="AA77" s="176"/>
      <c r="AB77" s="176">
        <v>0</v>
      </c>
      <c r="AC77" s="176">
        <v>0</v>
      </c>
    </row>
    <row r="78" spans="1:29" s="177" customFormat="1" x14ac:dyDescent="0.25">
      <c r="A78" s="178" t="s">
        <v>215</v>
      </c>
      <c r="B78" s="179" t="s">
        <v>139</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519</v>
      </c>
      <c r="AA78" s="176"/>
      <c r="AB78" s="176">
        <v>0</v>
      </c>
      <c r="AC78" s="176">
        <v>0</v>
      </c>
    </row>
    <row r="79" spans="1:29" s="177" customFormat="1" x14ac:dyDescent="0.25">
      <c r="A79" s="178" t="s">
        <v>216</v>
      </c>
      <c r="B79" s="179" t="s">
        <v>484</v>
      </c>
      <c r="C79" s="183"/>
      <c r="D79" s="184"/>
      <c r="E79" s="185"/>
      <c r="F79" s="185"/>
      <c r="G79" s="176">
        <v>0</v>
      </c>
      <c r="H79" s="176">
        <v>0</v>
      </c>
      <c r="I79" s="185"/>
      <c r="J79" s="176">
        <v>0</v>
      </c>
      <c r="K79" s="184"/>
      <c r="L79" s="176">
        <v>0</v>
      </c>
      <c r="M79" s="184"/>
      <c r="N79" s="176">
        <v>0</v>
      </c>
      <c r="O79" s="184"/>
      <c r="P79" s="176">
        <v>0</v>
      </c>
      <c r="Q79" s="184"/>
      <c r="R79" s="176">
        <v>0</v>
      </c>
      <c r="S79" s="184"/>
      <c r="T79" s="176">
        <v>0</v>
      </c>
      <c r="U79" s="184"/>
      <c r="V79" s="176">
        <v>0</v>
      </c>
      <c r="W79" s="184"/>
      <c r="X79" s="176">
        <v>0</v>
      </c>
      <c r="Y79" s="184"/>
      <c r="Z79" s="176" t="s">
        <v>519</v>
      </c>
      <c r="AA79" s="184"/>
      <c r="AB79" s="176">
        <v>0</v>
      </c>
      <c r="AC79" s="176">
        <v>0</v>
      </c>
    </row>
    <row r="80" spans="1:29" s="177" customFormat="1" x14ac:dyDescent="0.25">
      <c r="A80" s="178" t="s">
        <v>217</v>
      </c>
      <c r="B80" s="179" t="s">
        <v>461</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519</v>
      </c>
      <c r="AA80" s="184"/>
      <c r="AB80" s="176">
        <v>0</v>
      </c>
      <c r="AC80" s="176">
        <v>0</v>
      </c>
    </row>
    <row r="81" spans="1:29" s="177" customFormat="1" x14ac:dyDescent="0.25">
      <c r="A81" s="178" t="s">
        <v>485</v>
      </c>
      <c r="B81" s="179" t="s">
        <v>462</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519</v>
      </c>
      <c r="AA81" s="184"/>
      <c r="AB81" s="176">
        <v>0</v>
      </c>
      <c r="AC81" s="176">
        <v>0</v>
      </c>
    </row>
    <row r="82" spans="1:29" s="177" customFormat="1" x14ac:dyDescent="0.25">
      <c r="A82" s="178" t="s">
        <v>486</v>
      </c>
      <c r="B82" s="179" t="s">
        <v>463</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519</v>
      </c>
      <c r="AA82" s="184"/>
      <c r="AB82" s="176">
        <v>0</v>
      </c>
      <c r="AC82" s="176">
        <v>0</v>
      </c>
    </row>
    <row r="83" spans="1:29" s="177" customFormat="1" x14ac:dyDescent="0.25">
      <c r="A83" s="178" t="s">
        <v>487</v>
      </c>
      <c r="B83" s="179" t="s">
        <v>465</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519</v>
      </c>
      <c r="AA83" s="184"/>
      <c r="AB83" s="176">
        <v>0</v>
      </c>
      <c r="AC83" s="176">
        <v>0</v>
      </c>
    </row>
    <row r="84" spans="1:29" s="177" customFormat="1" x14ac:dyDescent="0.25">
      <c r="A84" s="178" t="s">
        <v>488</v>
      </c>
      <c r="B84" s="179" t="s">
        <v>467</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519</v>
      </c>
      <c r="AA84" s="184"/>
      <c r="AB84" s="176">
        <v>0</v>
      </c>
      <c r="AC84" s="176">
        <v>0</v>
      </c>
    </row>
    <row r="85" spans="1:29" s="177" customFormat="1" x14ac:dyDescent="0.25">
      <c r="A85" s="178" t="s">
        <v>489</v>
      </c>
      <c r="B85" s="179" t="s">
        <v>469</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519</v>
      </c>
      <c r="AA85" s="184"/>
      <c r="AB85" s="176">
        <v>0</v>
      </c>
      <c r="AC85" s="176">
        <v>0</v>
      </c>
    </row>
    <row r="86" spans="1:29" s="177" customFormat="1" ht="13.5" customHeight="1" x14ac:dyDescent="0.25">
      <c r="A86" s="178" t="s">
        <v>490</v>
      </c>
      <c r="B86" s="179" t="s">
        <v>471</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519</v>
      </c>
      <c r="AA86" s="184"/>
      <c r="AB86" s="176">
        <v>0</v>
      </c>
      <c r="AC86" s="176">
        <v>0</v>
      </c>
    </row>
    <row r="87" spans="1:29" x14ac:dyDescent="0.25">
      <c r="G87" s="169"/>
      <c r="H87" s="169"/>
      <c r="I87" s="169"/>
      <c r="J87" s="169"/>
      <c r="K87" s="169"/>
    </row>
    <row r="88" spans="1:29" x14ac:dyDescent="0.25">
      <c r="G88" s="169"/>
      <c r="H88" s="169"/>
      <c r="I88" s="169"/>
      <c r="J88" s="169"/>
      <c r="K88" s="169"/>
    </row>
    <row r="89" spans="1:29" x14ac:dyDescent="0.25">
      <c r="G89" s="169"/>
      <c r="H89" s="169"/>
      <c r="I89" s="169"/>
      <c r="J89" s="169"/>
      <c r="K89" s="169"/>
    </row>
    <row r="90" spans="1:29" x14ac:dyDescent="0.25">
      <c r="G90" s="169"/>
      <c r="H90" s="169"/>
      <c r="I90" s="169"/>
      <c r="J90" s="169"/>
      <c r="K90" s="169"/>
    </row>
    <row r="91" spans="1:29" x14ac:dyDescent="0.25">
      <c r="G91" s="169"/>
      <c r="H91" s="169"/>
      <c r="I91" s="169"/>
      <c r="J91" s="169"/>
      <c r="K91" s="169"/>
    </row>
    <row r="92" spans="1:29" x14ac:dyDescent="0.25">
      <c r="G92" s="169"/>
      <c r="H92" s="169"/>
      <c r="I92" s="169"/>
      <c r="J92" s="169"/>
      <c r="K92" s="16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9" zoomScaleSheetLayoutView="69" workbookViewId="0">
      <selection activeCell="AV27" sqref="AV27"/>
    </sheetView>
  </sheetViews>
  <sheetFormatPr defaultColWidth="9.140625" defaultRowHeight="15" x14ac:dyDescent="0.25"/>
  <cols>
    <col min="1" max="1" width="16.85546875"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59.85546875" style="19" customWidth="1"/>
    <col min="15" max="15" width="10.7109375" style="19" customWidth="1"/>
    <col min="16" max="16" width="19.28515625" style="19" customWidth="1"/>
    <col min="17" max="17" width="24.8554687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13.7109375" style="19" customWidth="1"/>
    <col min="27" max="28" width="10.7109375" style="19" customWidth="1"/>
    <col min="29" max="29" width="33.7109375" style="19" customWidth="1"/>
    <col min="30" max="30" width="10.7109375" style="19" customWidth="1"/>
    <col min="31" max="31" width="24.28515625" style="19" customWidth="1"/>
    <col min="32" max="32" width="13.7109375" style="19" customWidth="1"/>
    <col min="33" max="33" width="20.7109375" style="19" customWidth="1"/>
    <col min="34" max="36" width="13.7109375" style="19" customWidth="1"/>
    <col min="37" max="37" width="23.42578125" style="19" customWidth="1"/>
    <col min="38" max="38" width="16.42578125" style="19" customWidth="1"/>
    <col min="39" max="39" width="13.7109375" style="19" customWidth="1"/>
    <col min="40" max="40" width="14.42578125" style="19" customWidth="1"/>
    <col min="41" max="41" width="27.85546875" style="19" customWidth="1"/>
    <col min="42" max="42" width="12.42578125" style="19" customWidth="1"/>
    <col min="43" max="43" width="12" style="19" customWidth="1"/>
    <col min="44" max="44" width="18.28515625" style="19" customWidth="1"/>
    <col min="45" max="45" width="13.28515625" style="19" customWidth="1"/>
    <col min="46" max="46" width="18.85546875" style="19" customWidth="1"/>
    <col min="47" max="47" width="10.7109375" style="19" customWidth="1"/>
    <col min="48" max="48" width="62.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M_TP1900.PR.0051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32" t="s">
        <v>421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52</v>
      </c>
      <c r="B22" s="434" t="s">
        <v>24</v>
      </c>
      <c r="C22" s="423" t="s">
        <v>51</v>
      </c>
      <c r="D22" s="423" t="s">
        <v>50</v>
      </c>
      <c r="E22" s="437" t="s">
        <v>432</v>
      </c>
      <c r="F22" s="438"/>
      <c r="G22" s="438"/>
      <c r="H22" s="438"/>
      <c r="I22" s="438"/>
      <c r="J22" s="438"/>
      <c r="K22" s="438"/>
      <c r="L22" s="439"/>
      <c r="M22" s="423" t="s">
        <v>49</v>
      </c>
      <c r="N22" s="423" t="s">
        <v>48</v>
      </c>
      <c r="O22" s="423" t="s">
        <v>47</v>
      </c>
      <c r="P22" s="418" t="s">
        <v>226</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2" customFormat="1" ht="64.5" customHeight="1" x14ac:dyDescent="0.25">
      <c r="A23" s="433"/>
      <c r="B23" s="435"/>
      <c r="C23" s="433"/>
      <c r="D23" s="433"/>
      <c r="E23" s="428" t="s">
        <v>23</v>
      </c>
      <c r="F23" s="419" t="s">
        <v>122</v>
      </c>
      <c r="G23" s="419" t="s">
        <v>121</v>
      </c>
      <c r="H23" s="419" t="s">
        <v>120</v>
      </c>
      <c r="I23" s="421" t="s">
        <v>346</v>
      </c>
      <c r="J23" s="421" t="s">
        <v>347</v>
      </c>
      <c r="K23" s="421" t="s">
        <v>348</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26" t="s">
        <v>13</v>
      </c>
      <c r="AG24" s="126" t="s">
        <v>12</v>
      </c>
      <c r="AH24" s="127" t="s">
        <v>2</v>
      </c>
      <c r="AI24" s="127" t="s">
        <v>11</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27">
        <v>2024.0308</v>
      </c>
      <c r="B26" s="228" t="s">
        <v>536</v>
      </c>
      <c r="C26" s="229" t="s">
        <v>537</v>
      </c>
      <c r="D26" s="227">
        <v>12.2026</v>
      </c>
      <c r="E26" s="230" t="s">
        <v>519</v>
      </c>
      <c r="F26" s="230" t="s">
        <v>519</v>
      </c>
      <c r="G26" s="230" t="s">
        <v>519</v>
      </c>
      <c r="H26" s="230" t="s">
        <v>519</v>
      </c>
      <c r="I26" s="230" t="s">
        <v>519</v>
      </c>
      <c r="J26" s="230" t="s">
        <v>519</v>
      </c>
      <c r="K26" s="230" t="s">
        <v>519</v>
      </c>
      <c r="L26" s="230" t="s">
        <v>519</v>
      </c>
      <c r="M26" s="229" t="s">
        <v>538</v>
      </c>
      <c r="N26" s="231" t="s">
        <v>539</v>
      </c>
      <c r="O26" s="229" t="s">
        <v>540</v>
      </c>
      <c r="P26" s="232">
        <v>907</v>
      </c>
      <c r="Q26" s="229" t="s">
        <v>541</v>
      </c>
      <c r="R26" s="232">
        <v>907</v>
      </c>
      <c r="S26" s="229" t="s">
        <v>542</v>
      </c>
      <c r="T26" s="229" t="s">
        <v>543</v>
      </c>
      <c r="U26" s="229">
        <v>1</v>
      </c>
      <c r="V26" s="229">
        <v>1</v>
      </c>
      <c r="W26" s="229" t="s">
        <v>544</v>
      </c>
      <c r="X26" s="232">
        <v>907</v>
      </c>
      <c r="Y26" s="230" t="s">
        <v>519</v>
      </c>
      <c r="Z26" s="229">
        <v>1</v>
      </c>
      <c r="AA26" s="232">
        <v>907</v>
      </c>
      <c r="AB26" s="232">
        <v>907</v>
      </c>
      <c r="AC26" s="229" t="s">
        <v>544</v>
      </c>
      <c r="AD26" s="232">
        <v>907</v>
      </c>
      <c r="AE26" s="232">
        <v>907</v>
      </c>
      <c r="AF26" s="233" t="s">
        <v>545</v>
      </c>
      <c r="AG26" s="229" t="s">
        <v>546</v>
      </c>
      <c r="AH26" s="229" t="s">
        <v>547</v>
      </c>
      <c r="AI26" s="229" t="s">
        <v>548</v>
      </c>
      <c r="AJ26" s="229" t="s">
        <v>549</v>
      </c>
      <c r="AK26" s="229" t="s">
        <v>550</v>
      </c>
      <c r="AL26" s="229" t="s">
        <v>551</v>
      </c>
      <c r="AM26" s="229" t="s">
        <v>552</v>
      </c>
      <c r="AN26" s="229" t="s">
        <v>550</v>
      </c>
      <c r="AO26" s="233" t="s">
        <v>553</v>
      </c>
      <c r="AP26" s="229" t="s">
        <v>554</v>
      </c>
      <c r="AQ26" s="229" t="s">
        <v>555</v>
      </c>
      <c r="AR26" s="229" t="s">
        <v>554</v>
      </c>
      <c r="AS26" s="229" t="s">
        <v>555</v>
      </c>
      <c r="AT26" s="229" t="s">
        <v>556</v>
      </c>
      <c r="AU26" s="230" t="s">
        <v>519</v>
      </c>
      <c r="AV26" s="229" t="s">
        <v>557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90" zoomScaleNormal="90" zoomScaleSheetLayoutView="90" workbookViewId="0">
      <selection activeCell="A18" sqref="A18:B18"/>
    </sheetView>
  </sheetViews>
  <sheetFormatPr defaultRowHeight="15.75" x14ac:dyDescent="0.25"/>
  <cols>
    <col min="1" max="2" width="66.140625" style="98" customWidth="1"/>
    <col min="3"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38" t="s">
        <v>69</v>
      </c>
    </row>
    <row r="2" spans="1:6" ht="18.75" x14ac:dyDescent="0.3">
      <c r="B2" s="15" t="s">
        <v>10</v>
      </c>
    </row>
    <row r="3" spans="1:6" ht="18.75" x14ac:dyDescent="0.3">
      <c r="B3" s="15" t="s">
        <v>440</v>
      </c>
    </row>
    <row r="4" spans="1:6" x14ac:dyDescent="0.25">
      <c r="B4" s="43"/>
    </row>
    <row r="5" spans="1:6" ht="18.75" x14ac:dyDescent="0.3">
      <c r="A5" s="449" t="str">
        <f>'7. Паспорт отчет о закупке'!A5:AV5</f>
        <v>Год раскрытия информации: 2026 год</v>
      </c>
      <c r="B5" s="449"/>
      <c r="C5" s="63"/>
      <c r="D5" s="63"/>
      <c r="E5" s="63"/>
      <c r="F5" s="63"/>
    </row>
    <row r="6" spans="1:6" ht="18.75" x14ac:dyDescent="0.3">
      <c r="A6" s="224"/>
      <c r="B6" s="224"/>
      <c r="C6" s="224"/>
      <c r="D6" s="224"/>
      <c r="E6" s="224"/>
      <c r="F6" s="224"/>
    </row>
    <row r="7" spans="1:6" ht="18.75" x14ac:dyDescent="0.25">
      <c r="A7" s="275" t="s">
        <v>9</v>
      </c>
      <c r="B7" s="275"/>
      <c r="C7" s="131"/>
      <c r="D7" s="131"/>
      <c r="E7" s="131"/>
      <c r="F7" s="131"/>
    </row>
    <row r="8" spans="1:6" ht="18.75" x14ac:dyDescent="0.25">
      <c r="A8" s="131"/>
      <c r="B8" s="131"/>
      <c r="C8" s="131"/>
      <c r="D8" s="131"/>
      <c r="E8" s="131"/>
      <c r="F8" s="131"/>
    </row>
    <row r="9" spans="1:6" x14ac:dyDescent="0.25">
      <c r="A9" s="279" t="s">
        <v>455</v>
      </c>
      <c r="B9" s="279"/>
      <c r="C9" s="132"/>
      <c r="D9" s="132"/>
      <c r="E9" s="132"/>
      <c r="F9" s="132"/>
    </row>
    <row r="10" spans="1:6" x14ac:dyDescent="0.25">
      <c r="A10" s="272" t="s">
        <v>8</v>
      </c>
      <c r="B10" s="272"/>
      <c r="C10" s="133"/>
      <c r="D10" s="133"/>
      <c r="E10" s="133"/>
      <c r="F10" s="133"/>
    </row>
    <row r="11" spans="1:6" ht="18.75" x14ac:dyDescent="0.25">
      <c r="A11" s="131"/>
      <c r="B11" s="131"/>
      <c r="C11" s="131"/>
      <c r="D11" s="131"/>
      <c r="E11" s="131"/>
      <c r="F11" s="131"/>
    </row>
    <row r="12" spans="1:6" ht="30.75" customHeight="1" x14ac:dyDescent="0.3">
      <c r="A12" s="449" t="str">
        <f>'7. Паспорт отчет о закупке'!A12:AV12</f>
        <v>M_TP1900.PR.0051</v>
      </c>
      <c r="B12" s="449"/>
      <c r="C12" s="132"/>
      <c r="D12" s="132"/>
      <c r="E12" s="132"/>
      <c r="F12" s="132"/>
    </row>
    <row r="13" spans="1:6" x14ac:dyDescent="0.25">
      <c r="A13" s="272" t="s">
        <v>7</v>
      </c>
      <c r="B13" s="272"/>
      <c r="C13" s="133"/>
      <c r="D13" s="133"/>
      <c r="E13" s="133"/>
      <c r="F13" s="133"/>
    </row>
    <row r="14" spans="1:6" ht="18.75" x14ac:dyDescent="0.25">
      <c r="A14" s="11"/>
      <c r="B14" s="11"/>
      <c r="C14" s="11"/>
      <c r="D14" s="11"/>
      <c r="E14" s="11"/>
      <c r="F14" s="11"/>
    </row>
    <row r="15" spans="1:6" ht="50.25" customHeight="1" x14ac:dyDescent="0.3">
      <c r="A15" s="443" t="str">
        <f>'7. Паспорт отчет о закупке'!A15:AV15</f>
        <v>Реконструкция производственной базы АПК филиала АО "Россети Тюмень" Энергокомплекс (Установка системы охранного телевидения 31 камера)</v>
      </c>
      <c r="B15" s="443"/>
      <c r="C15" s="132"/>
      <c r="D15" s="132"/>
      <c r="E15" s="132"/>
      <c r="F15" s="132"/>
    </row>
    <row r="16" spans="1:6" x14ac:dyDescent="0.25">
      <c r="A16" s="272" t="s">
        <v>6</v>
      </c>
      <c r="B16" s="272"/>
      <c r="C16" s="133"/>
      <c r="D16" s="133"/>
      <c r="E16" s="133"/>
      <c r="F16" s="133"/>
    </row>
    <row r="17" spans="1:2" x14ac:dyDescent="0.25">
      <c r="B17" s="100"/>
    </row>
    <row r="18" spans="1:2" ht="24" customHeight="1" x14ac:dyDescent="0.25">
      <c r="A18" s="444" t="s">
        <v>422</v>
      </c>
      <c r="B18" s="445"/>
    </row>
    <row r="19" spans="1:2" x14ac:dyDescent="0.25">
      <c r="B19" s="43"/>
    </row>
    <row r="20" spans="1:2" ht="16.5" thickBot="1" x14ac:dyDescent="0.3">
      <c r="B20" s="101"/>
    </row>
    <row r="21" spans="1:2" ht="52.5" customHeight="1" thickBot="1" x14ac:dyDescent="0.3">
      <c r="A21" s="102" t="s">
        <v>298</v>
      </c>
      <c r="B21" s="103" t="str">
        <f>A15</f>
        <v>Реконструкция производственной базы АПК филиала АО "Россети Тюмень" Энергокомплекс (Установка системы охранного телевидения 31 камера)</v>
      </c>
    </row>
    <row r="22" spans="1:2" ht="27.75" customHeight="1" thickBot="1" x14ac:dyDescent="0.3">
      <c r="A22" s="102" t="s">
        <v>299</v>
      </c>
      <c r="B22" s="103" t="s">
        <v>445</v>
      </c>
    </row>
    <row r="23" spans="1:2" ht="22.5" customHeight="1" thickBot="1" x14ac:dyDescent="0.3">
      <c r="A23" s="102" t="s">
        <v>279</v>
      </c>
      <c r="B23" s="197" t="s">
        <v>442</v>
      </c>
    </row>
    <row r="24" spans="1:2" ht="24.75" customHeight="1" thickBot="1" x14ac:dyDescent="0.3">
      <c r="A24" s="102" t="s">
        <v>300</v>
      </c>
      <c r="B24" s="104" t="s">
        <v>496</v>
      </c>
    </row>
    <row r="25" spans="1:2" ht="28.5" customHeight="1" thickBot="1" x14ac:dyDescent="0.3">
      <c r="A25" s="105" t="s">
        <v>301</v>
      </c>
      <c r="B25" s="191">
        <v>2026</v>
      </c>
    </row>
    <row r="26" spans="1:2" ht="37.5" customHeight="1" thickBot="1" x14ac:dyDescent="0.3">
      <c r="A26" s="106" t="s">
        <v>302</v>
      </c>
      <c r="B26" s="192" t="s">
        <v>528</v>
      </c>
    </row>
    <row r="27" spans="1:2" ht="29.25" thickBot="1" x14ac:dyDescent="0.3">
      <c r="A27" s="112" t="s">
        <v>452</v>
      </c>
      <c r="B27" s="225">
        <v>15.202869603086031</v>
      </c>
    </row>
    <row r="28" spans="1:2" ht="16.5" thickBot="1" x14ac:dyDescent="0.3">
      <c r="A28" s="108" t="s">
        <v>303</v>
      </c>
      <c r="B28" s="108" t="s">
        <v>533</v>
      </c>
    </row>
    <row r="29" spans="1:2" ht="29.25" thickBot="1" x14ac:dyDescent="0.3">
      <c r="A29" s="113" t="s">
        <v>304</v>
      </c>
      <c r="B29" s="225">
        <f>B30</f>
        <v>0.95274957000000005</v>
      </c>
    </row>
    <row r="30" spans="1:2" ht="28.5" x14ac:dyDescent="0.25">
      <c r="A30" s="198" t="s">
        <v>305</v>
      </c>
      <c r="B30" s="199">
        <f>B32</f>
        <v>0.95274957000000005</v>
      </c>
    </row>
    <row r="31" spans="1:2" x14ac:dyDescent="0.25">
      <c r="A31" s="200" t="s">
        <v>306</v>
      </c>
      <c r="B31" s="201"/>
    </row>
    <row r="32" spans="1:2" ht="29.25" thickBot="1" x14ac:dyDescent="0.3">
      <c r="A32" s="202" t="s">
        <v>522</v>
      </c>
      <c r="B32" s="203">
        <f>B33</f>
        <v>0.95274957000000005</v>
      </c>
    </row>
    <row r="33" spans="1:2" ht="30" x14ac:dyDescent="0.25">
      <c r="A33" s="204" t="s">
        <v>523</v>
      </c>
      <c r="B33" s="205">
        <v>0.95274957000000005</v>
      </c>
    </row>
    <row r="34" spans="1:2" x14ac:dyDescent="0.25">
      <c r="A34" s="206" t="s">
        <v>308</v>
      </c>
      <c r="B34" s="219">
        <f>B33/B27*100</f>
        <v>6.2669061491299081</v>
      </c>
    </row>
    <row r="35" spans="1:2" x14ac:dyDescent="0.25">
      <c r="A35" s="206" t="s">
        <v>309</v>
      </c>
      <c r="B35" s="207">
        <v>0.93600000000000005</v>
      </c>
    </row>
    <row r="36" spans="1:2" ht="16.5" thickBot="1" x14ac:dyDescent="0.3">
      <c r="A36" s="206" t="s">
        <v>310</v>
      </c>
      <c r="B36" s="207">
        <v>0.89100000000000001</v>
      </c>
    </row>
    <row r="37" spans="1:2" ht="29.25" thickBot="1" x14ac:dyDescent="0.3">
      <c r="A37" s="113" t="s">
        <v>311</v>
      </c>
      <c r="B37" s="226">
        <v>0</v>
      </c>
    </row>
    <row r="38" spans="1:2" ht="16.5" thickBot="1" x14ac:dyDescent="0.3">
      <c r="A38" s="108" t="s">
        <v>307</v>
      </c>
      <c r="B38" s="108">
        <v>0</v>
      </c>
    </row>
    <row r="39" spans="1:2" ht="16.5" thickBot="1" x14ac:dyDescent="0.3">
      <c r="A39" s="108" t="s">
        <v>308</v>
      </c>
      <c r="B39" s="108">
        <v>0</v>
      </c>
    </row>
    <row r="40" spans="1:2" ht="16.5" thickBot="1" x14ac:dyDescent="0.3">
      <c r="A40" s="108" t="s">
        <v>309</v>
      </c>
      <c r="B40" s="108">
        <v>0</v>
      </c>
    </row>
    <row r="41" spans="1:2" ht="16.5" thickBot="1" x14ac:dyDescent="0.3">
      <c r="A41" s="108" t="s">
        <v>310</v>
      </c>
      <c r="B41" s="108">
        <v>0</v>
      </c>
    </row>
    <row r="42" spans="1:2" ht="29.25" thickBot="1" x14ac:dyDescent="0.3">
      <c r="A42" s="113" t="s">
        <v>312</v>
      </c>
      <c r="B42" s="108" t="s">
        <v>448</v>
      </c>
    </row>
    <row r="43" spans="1:2" ht="16.5" thickBot="1" x14ac:dyDescent="0.3">
      <c r="A43" s="108" t="s">
        <v>307</v>
      </c>
      <c r="B43" s="108">
        <v>0</v>
      </c>
    </row>
    <row r="44" spans="1:2" ht="16.5" thickBot="1" x14ac:dyDescent="0.3">
      <c r="A44" s="108" t="s">
        <v>308</v>
      </c>
      <c r="B44" s="108">
        <v>0</v>
      </c>
    </row>
    <row r="45" spans="1:2" ht="16.5" thickBot="1" x14ac:dyDescent="0.3">
      <c r="A45" s="108" t="s">
        <v>309</v>
      </c>
      <c r="B45" s="108">
        <v>0</v>
      </c>
    </row>
    <row r="46" spans="1:2" ht="16.5" thickBot="1" x14ac:dyDescent="0.3">
      <c r="A46" s="108" t="s">
        <v>310</v>
      </c>
      <c r="B46" s="108">
        <v>0</v>
      </c>
    </row>
    <row r="47" spans="1:2" ht="29.25" thickBot="1" x14ac:dyDescent="0.3">
      <c r="A47" s="107" t="s">
        <v>313</v>
      </c>
      <c r="B47" s="208">
        <f>B34</f>
        <v>6.2669061491299081</v>
      </c>
    </row>
    <row r="48" spans="1:2" ht="16.5" thickBot="1" x14ac:dyDescent="0.3">
      <c r="A48" s="109" t="s">
        <v>306</v>
      </c>
      <c r="B48" s="114"/>
    </row>
    <row r="49" spans="1:2" ht="16.5" thickBot="1" x14ac:dyDescent="0.3">
      <c r="A49" s="109" t="s">
        <v>314</v>
      </c>
      <c r="B49" s="114" t="s">
        <v>524</v>
      </c>
    </row>
    <row r="50" spans="1:2" ht="16.5" thickBot="1" x14ac:dyDescent="0.3">
      <c r="A50" s="109" t="s">
        <v>315</v>
      </c>
      <c r="B50" s="114" t="s">
        <v>524</v>
      </c>
    </row>
    <row r="51" spans="1:2" ht="16.5" thickBot="1" x14ac:dyDescent="0.3">
      <c r="A51" s="109" t="s">
        <v>316</v>
      </c>
      <c r="B51" s="209">
        <v>100</v>
      </c>
    </row>
    <row r="52" spans="1:2" ht="16.5" thickBot="1" x14ac:dyDescent="0.3">
      <c r="A52" s="105" t="s">
        <v>317</v>
      </c>
      <c r="B52" s="210">
        <v>6.61</v>
      </c>
    </row>
    <row r="53" spans="1:2" ht="16.5" thickBot="1" x14ac:dyDescent="0.3">
      <c r="A53" s="105" t="s">
        <v>318</v>
      </c>
      <c r="B53" s="203">
        <v>0.93600000000000005</v>
      </c>
    </row>
    <row r="54" spans="1:2" ht="16.5" thickBot="1" x14ac:dyDescent="0.3">
      <c r="A54" s="105" t="s">
        <v>319</v>
      </c>
      <c r="B54" s="210">
        <v>7.55</v>
      </c>
    </row>
    <row r="55" spans="1:2" ht="16.5" thickBot="1" x14ac:dyDescent="0.3">
      <c r="A55" s="106" t="s">
        <v>320</v>
      </c>
      <c r="B55" s="203">
        <v>0.89100000000000001</v>
      </c>
    </row>
    <row r="56" spans="1:2" ht="15.75" customHeight="1" x14ac:dyDescent="0.25">
      <c r="A56" s="211" t="s">
        <v>321</v>
      </c>
      <c r="B56" s="109"/>
    </row>
    <row r="57" spans="1:2" x14ac:dyDescent="0.25">
      <c r="A57" s="212" t="s">
        <v>322</v>
      </c>
      <c r="B57" s="213" t="str">
        <f>A9</f>
        <v>АО "Россети Тюмень"</v>
      </c>
    </row>
    <row r="58" spans="1:2" ht="23.25" customHeight="1" x14ac:dyDescent="0.25">
      <c r="A58" s="212" t="s">
        <v>323</v>
      </c>
      <c r="B58" s="214" t="s">
        <v>525</v>
      </c>
    </row>
    <row r="59" spans="1:2" x14ac:dyDescent="0.25">
      <c r="A59" s="212" t="s">
        <v>324</v>
      </c>
      <c r="B59" s="215" t="s">
        <v>524</v>
      </c>
    </row>
    <row r="60" spans="1:2" x14ac:dyDescent="0.25">
      <c r="A60" s="212" t="s">
        <v>325</v>
      </c>
      <c r="B60" s="215" t="s">
        <v>524</v>
      </c>
    </row>
    <row r="61" spans="1:2" ht="16.5" thickBot="1" x14ac:dyDescent="0.3">
      <c r="A61" s="216" t="s">
        <v>326</v>
      </c>
      <c r="B61" s="217" t="s">
        <v>524</v>
      </c>
    </row>
    <row r="62" spans="1:2" ht="30.75" thickBot="1" x14ac:dyDescent="0.3">
      <c r="A62" s="109" t="s">
        <v>327</v>
      </c>
      <c r="B62" s="110" t="s">
        <v>444</v>
      </c>
    </row>
    <row r="63" spans="1:2" ht="29.25" thickBot="1" x14ac:dyDescent="0.3">
      <c r="A63" s="105" t="s">
        <v>328</v>
      </c>
      <c r="B63" s="218" t="s">
        <v>524</v>
      </c>
    </row>
    <row r="64" spans="1:2" ht="16.5" thickBot="1" x14ac:dyDescent="0.3">
      <c r="A64" s="109" t="s">
        <v>306</v>
      </c>
      <c r="B64" s="116"/>
    </row>
    <row r="65" spans="1:2" ht="16.5" thickBot="1" x14ac:dyDescent="0.3">
      <c r="A65" s="109" t="s">
        <v>329</v>
      </c>
      <c r="B65" s="108">
        <v>0</v>
      </c>
    </row>
    <row r="66" spans="1:2" ht="16.5" thickBot="1" x14ac:dyDescent="0.3">
      <c r="A66" s="109" t="s">
        <v>330</v>
      </c>
      <c r="B66" s="108">
        <v>0</v>
      </c>
    </row>
    <row r="67" spans="1:2" ht="16.5" thickBot="1" x14ac:dyDescent="0.3">
      <c r="A67" s="117" t="s">
        <v>331</v>
      </c>
      <c r="B67" s="223" t="s">
        <v>448</v>
      </c>
    </row>
    <row r="68" spans="1:2" ht="16.5" thickBot="1" x14ac:dyDescent="0.3">
      <c r="A68" s="105" t="s">
        <v>332</v>
      </c>
      <c r="B68" s="115" t="s">
        <v>517</v>
      </c>
    </row>
    <row r="69" spans="1:2" ht="16.5" thickBot="1" x14ac:dyDescent="0.3">
      <c r="A69" s="111" t="s">
        <v>333</v>
      </c>
      <c r="B69" s="118"/>
    </row>
    <row r="70" spans="1:2" ht="16.5" thickBot="1" x14ac:dyDescent="0.3">
      <c r="A70" s="111" t="s">
        <v>334</v>
      </c>
      <c r="B70" s="118"/>
    </row>
    <row r="71" spans="1:2" ht="16.5" thickBot="1" x14ac:dyDescent="0.3">
      <c r="A71" s="111" t="s">
        <v>335</v>
      </c>
      <c r="B71" s="118"/>
    </row>
    <row r="72" spans="1:2" ht="20.25" customHeight="1" thickBot="1" x14ac:dyDescent="0.3">
      <c r="A72" s="117" t="s">
        <v>336</v>
      </c>
      <c r="B72" s="116" t="s">
        <v>534</v>
      </c>
    </row>
    <row r="73" spans="1:2" ht="28.5" x14ac:dyDescent="0.25">
      <c r="A73" s="107" t="s">
        <v>337</v>
      </c>
      <c r="B73" s="446" t="s">
        <v>535</v>
      </c>
    </row>
    <row r="74" spans="1:2" x14ac:dyDescent="0.25">
      <c r="A74" s="111" t="s">
        <v>338</v>
      </c>
      <c r="B74" s="447"/>
    </row>
    <row r="75" spans="1:2" x14ac:dyDescent="0.25">
      <c r="A75" s="111" t="s">
        <v>339</v>
      </c>
      <c r="B75" s="447"/>
    </row>
    <row r="76" spans="1:2" x14ac:dyDescent="0.25">
      <c r="A76" s="111" t="s">
        <v>340</v>
      </c>
      <c r="B76" s="447"/>
    </row>
    <row r="77" spans="1:2" x14ac:dyDescent="0.25">
      <c r="A77" s="111" t="s">
        <v>341</v>
      </c>
      <c r="B77" s="447"/>
    </row>
    <row r="78" spans="1:2" ht="16.5" thickBot="1" x14ac:dyDescent="0.3">
      <c r="A78" s="119" t="s">
        <v>342</v>
      </c>
      <c r="B78" s="448"/>
    </row>
    <row r="81" spans="1:2" x14ac:dyDescent="0.25">
      <c r="A81" s="120"/>
      <c r="B81" s="121"/>
    </row>
    <row r="82" spans="1:2" x14ac:dyDescent="0.25">
      <c r="B82" s="122"/>
    </row>
    <row r="83" spans="1:2" x14ac:dyDescent="0.25">
      <c r="B83" s="123"/>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2026-04-21T14:36:35Z</dcterms:modified>
</cp:coreProperties>
</file>